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drawings/drawing2.xml" ContentType="application/vnd.openxmlformats-officedocument.drawing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LG\"/>
    </mc:Choice>
  </mc:AlternateContent>
  <bookViews>
    <workbookView xWindow="0" yWindow="0" windowWidth="20490" windowHeight="7650" firstSheet="3" activeTab="10"/>
  </bookViews>
  <sheets>
    <sheet name="INFO" sheetId="2" r:id="rId1"/>
    <sheet name="JAN" sheetId="1" r:id="rId2"/>
    <sheet name="FEB" sheetId="41" r:id="rId3"/>
    <sheet name="MAR" sheetId="52" r:id="rId4"/>
    <sheet name="APR" sheetId="53" r:id="rId5"/>
    <sheet name="MEI" sheetId="54" r:id="rId6"/>
    <sheet name="JUN" sheetId="55" r:id="rId7"/>
    <sheet name="JUL" sheetId="56" r:id="rId8"/>
    <sheet name="AUG" sheetId="57" r:id="rId9"/>
    <sheet name="SEP" sheetId="58" r:id="rId10"/>
    <sheet name="OKT" sheetId="59" r:id="rId11"/>
    <sheet name="NOV" sheetId="60" r:id="rId12"/>
    <sheet name="DES" sheetId="61" r:id="rId13"/>
    <sheet name="FINAL REPORT" sheetId="14" r:id="rId14"/>
  </sheets>
  <definedNames>
    <definedName name="_xlnm.Print_Area" localSheetId="0">INFO!$B$2:$C$197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9" l="1"/>
  <c r="T10" i="59" l="1"/>
  <c r="AI34" i="41" l="1"/>
  <c r="C22" i="14"/>
  <c r="J13" i="58"/>
  <c r="AI23" i="57" l="1"/>
  <c r="AF7" i="57"/>
  <c r="AF8" i="57"/>
  <c r="AF9" i="57"/>
  <c r="AF10" i="57"/>
  <c r="AF11" i="57"/>
  <c r="AF12" i="57"/>
  <c r="AF13" i="57"/>
  <c r="AF14" i="57"/>
  <c r="AF15" i="57"/>
  <c r="AF16" i="57"/>
  <c r="AF17" i="57"/>
  <c r="AF18" i="57"/>
  <c r="AF19" i="57"/>
  <c r="AF20" i="57"/>
  <c r="AF21" i="57"/>
  <c r="AF22" i="57"/>
  <c r="AF23" i="57"/>
  <c r="AF24" i="57"/>
  <c r="AF6" i="57"/>
  <c r="AF7" i="56"/>
  <c r="AF8" i="56"/>
  <c r="AF9" i="56"/>
  <c r="AF10" i="56"/>
  <c r="AF11" i="56"/>
  <c r="AF12" i="56"/>
  <c r="AF13" i="56"/>
  <c r="AF14" i="56"/>
  <c r="AF15" i="56"/>
  <c r="AF16" i="56"/>
  <c r="AF17" i="56"/>
  <c r="AF18" i="56"/>
  <c r="AF19" i="56"/>
  <c r="AF20" i="56"/>
  <c r="AF21" i="56"/>
  <c r="AF22" i="56"/>
  <c r="AF23" i="56"/>
  <c r="AF24" i="56"/>
  <c r="AF6" i="56"/>
  <c r="AI6" i="55"/>
  <c r="AI7" i="55"/>
  <c r="AI8" i="55"/>
  <c r="AI9" i="55"/>
  <c r="D11" i="57"/>
  <c r="F14" i="57"/>
  <c r="T9" i="57" l="1"/>
  <c r="D15" i="55" l="1"/>
  <c r="D14" i="55"/>
  <c r="D12" i="55"/>
  <c r="D10" i="55"/>
  <c r="D11" i="55"/>
  <c r="D6" i="55"/>
  <c r="D27" i="54"/>
  <c r="X8" i="55"/>
  <c r="X9" i="55"/>
  <c r="X11" i="55"/>
  <c r="X13" i="55"/>
  <c r="X18" i="55"/>
  <c r="X16" i="55"/>
  <c r="X17" i="55"/>
  <c r="X19" i="55"/>
  <c r="L19" i="54"/>
  <c r="N12" i="54"/>
  <c r="N13" i="54"/>
  <c r="N14" i="54"/>
  <c r="N15" i="54"/>
  <c r="N16" i="54"/>
  <c r="N17" i="54"/>
  <c r="N18" i="54"/>
  <c r="N19" i="54"/>
  <c r="N20" i="54"/>
  <c r="N21" i="54"/>
  <c r="N22" i="54"/>
  <c r="N23" i="54"/>
  <c r="N24" i="54"/>
  <c r="N25" i="54"/>
  <c r="N26" i="54"/>
  <c r="N27" i="54"/>
  <c r="L12" i="54"/>
  <c r="L13" i="54"/>
  <c r="L14" i="54"/>
  <c r="L15" i="54"/>
  <c r="L16" i="54"/>
  <c r="L17" i="54"/>
  <c r="L18" i="54"/>
  <c r="L20" i="54"/>
  <c r="L21" i="54"/>
  <c r="L22" i="54"/>
  <c r="L23" i="54"/>
  <c r="L24" i="54"/>
  <c r="L25" i="54"/>
  <c r="L26" i="54"/>
  <c r="L27" i="54"/>
  <c r="J12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H12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P26" i="54"/>
  <c r="R26" i="54"/>
  <c r="T26" i="54"/>
  <c r="V26" i="54"/>
  <c r="X26" i="54"/>
  <c r="Z26" i="54"/>
  <c r="AB26" i="54"/>
  <c r="AI26" i="54"/>
  <c r="AJ26" i="54" s="1"/>
  <c r="V6" i="54"/>
  <c r="V8" i="54"/>
  <c r="V9" i="54"/>
  <c r="R7" i="54"/>
  <c r="R8" i="54"/>
  <c r="P22" i="53"/>
  <c r="J19" i="53"/>
  <c r="J20" i="53"/>
  <c r="P16" i="53"/>
  <c r="P17" i="53"/>
  <c r="P13" i="53"/>
  <c r="P14" i="53"/>
  <c r="N12" i="53"/>
  <c r="N13" i="53"/>
  <c r="N14" i="53"/>
  <c r="L12" i="53"/>
  <c r="L13" i="53"/>
  <c r="L14" i="53"/>
  <c r="J12" i="53"/>
  <c r="J13" i="53"/>
  <c r="J14" i="53"/>
  <c r="H13" i="53"/>
  <c r="H14" i="53"/>
  <c r="F13" i="53"/>
  <c r="F14" i="53"/>
  <c r="D12" i="53"/>
  <c r="D13" i="53"/>
  <c r="D14" i="53"/>
  <c r="N10" i="53"/>
  <c r="N11" i="53"/>
  <c r="N35" i="14"/>
  <c r="N36" i="14" s="1"/>
  <c r="D8" i="41"/>
  <c r="AI29" i="41"/>
  <c r="AJ29" i="41" s="1"/>
  <c r="AI30" i="41"/>
  <c r="AJ30" i="41" s="1"/>
  <c r="AI31" i="41"/>
  <c r="AJ31" i="41" s="1"/>
  <c r="AI32" i="41"/>
  <c r="AJ32" i="41" s="1"/>
  <c r="AI33" i="41"/>
  <c r="AJ33" i="41" s="1"/>
  <c r="AB31" i="41"/>
  <c r="AB32" i="41"/>
  <c r="AB33" i="41"/>
  <c r="Z31" i="41"/>
  <c r="Z32" i="41"/>
  <c r="Z33" i="41"/>
  <c r="X31" i="41"/>
  <c r="X32" i="41"/>
  <c r="X33" i="41"/>
  <c r="V31" i="41"/>
  <c r="V32" i="41"/>
  <c r="V33" i="41"/>
  <c r="T31" i="41"/>
  <c r="T32" i="41"/>
  <c r="T33" i="41"/>
  <c r="R31" i="41"/>
  <c r="R32" i="41"/>
  <c r="R33" i="41"/>
  <c r="P31" i="41"/>
  <c r="P32" i="41"/>
  <c r="P33" i="41"/>
  <c r="N31" i="41"/>
  <c r="N32" i="41"/>
  <c r="N33" i="41"/>
  <c r="L31" i="41"/>
  <c r="L32" i="41"/>
  <c r="L33" i="41"/>
  <c r="J32" i="41"/>
  <c r="J33" i="41"/>
  <c r="H32" i="41"/>
  <c r="H33" i="41"/>
  <c r="D31" i="41"/>
  <c r="D32" i="41"/>
  <c r="D33" i="41"/>
  <c r="F31" i="41"/>
  <c r="F32" i="41"/>
  <c r="F33" i="41"/>
  <c r="D28" i="41"/>
  <c r="D29" i="41"/>
  <c r="D30" i="41"/>
  <c r="F28" i="41"/>
  <c r="F29" i="41"/>
  <c r="F30" i="41"/>
  <c r="H28" i="41"/>
  <c r="H29" i="41"/>
  <c r="H30" i="41"/>
  <c r="H31" i="41"/>
  <c r="J28" i="41"/>
  <c r="J29" i="41"/>
  <c r="J30" i="41"/>
  <c r="J31" i="41"/>
  <c r="L28" i="41"/>
  <c r="L29" i="41"/>
  <c r="L30" i="41"/>
  <c r="N28" i="41"/>
  <c r="N29" i="41"/>
  <c r="N30" i="41"/>
  <c r="P28" i="41"/>
  <c r="P29" i="41"/>
  <c r="P30" i="41"/>
  <c r="R28" i="41"/>
  <c r="R29" i="41"/>
  <c r="R30" i="41"/>
  <c r="T28" i="41"/>
  <c r="T29" i="41"/>
  <c r="T30" i="41"/>
  <c r="V28" i="41"/>
  <c r="V29" i="41"/>
  <c r="V30" i="41"/>
  <c r="X28" i="41"/>
  <c r="X29" i="41"/>
  <c r="X30" i="41"/>
  <c r="Z28" i="41"/>
  <c r="Z29" i="41"/>
  <c r="Z30" i="41"/>
  <c r="AB28" i="41"/>
  <c r="AB29" i="41"/>
  <c r="AB30" i="41"/>
  <c r="AI28" i="41"/>
  <c r="AJ28" i="41" s="1"/>
  <c r="D24" i="41"/>
  <c r="F24" i="41"/>
  <c r="H24" i="41"/>
  <c r="J24" i="41"/>
  <c r="L24" i="41"/>
  <c r="N24" i="41"/>
  <c r="P24" i="41"/>
  <c r="R24" i="41"/>
  <c r="T24" i="41"/>
  <c r="V24" i="41"/>
  <c r="X24" i="41"/>
  <c r="Z24" i="41"/>
  <c r="AB24" i="41"/>
  <c r="AI24" i="41"/>
  <c r="AJ24" i="41" s="1"/>
  <c r="AB20" i="41"/>
  <c r="AB21" i="41"/>
  <c r="AB22" i="41"/>
  <c r="AB23" i="41"/>
  <c r="AB26" i="41"/>
  <c r="AB27" i="41"/>
  <c r="AB25" i="41"/>
  <c r="Z22" i="41"/>
  <c r="Z23" i="41"/>
  <c r="Z26" i="41"/>
  <c r="Z27" i="41"/>
  <c r="Z25" i="41"/>
  <c r="X21" i="41"/>
  <c r="X22" i="41"/>
  <c r="X23" i="41"/>
  <c r="X26" i="41"/>
  <c r="X27" i="41"/>
  <c r="X25" i="41"/>
  <c r="V23" i="41"/>
  <c r="V26" i="41"/>
  <c r="V27" i="41"/>
  <c r="V25" i="41"/>
  <c r="T23" i="41"/>
  <c r="T26" i="41"/>
  <c r="T27" i="41"/>
  <c r="T25" i="41"/>
  <c r="R26" i="41"/>
  <c r="R27" i="41"/>
  <c r="R25" i="41"/>
  <c r="P23" i="41"/>
  <c r="P26" i="41"/>
  <c r="P27" i="41"/>
  <c r="P25" i="41"/>
  <c r="N23" i="41"/>
  <c r="N26" i="41"/>
  <c r="N27" i="41"/>
  <c r="N25" i="41"/>
  <c r="L23" i="41"/>
  <c r="L26" i="41"/>
  <c r="L27" i="41"/>
  <c r="L25" i="41"/>
  <c r="J23" i="41"/>
  <c r="J26" i="41"/>
  <c r="J27" i="41"/>
  <c r="J25" i="41"/>
  <c r="H26" i="41"/>
  <c r="H27" i="41"/>
  <c r="H25" i="41"/>
  <c r="F26" i="41"/>
  <c r="F27" i="41"/>
  <c r="F25" i="41"/>
  <c r="D26" i="41"/>
  <c r="D27" i="41"/>
  <c r="D25" i="41"/>
  <c r="AI26" i="41"/>
  <c r="AJ26" i="41" s="1"/>
  <c r="AI27" i="41"/>
  <c r="AJ27" i="41" s="1"/>
  <c r="N27" i="1"/>
  <c r="N28" i="1"/>
  <c r="F23" i="1"/>
  <c r="F22" i="1"/>
  <c r="F24" i="1"/>
  <c r="AG29" i="1"/>
  <c r="AI27" i="1"/>
  <c r="AJ27" i="1" s="1"/>
  <c r="AI28" i="1"/>
  <c r="AJ28" i="1" s="1"/>
  <c r="V25" i="1"/>
  <c r="V26" i="1"/>
  <c r="V27" i="1"/>
  <c r="V28" i="1"/>
  <c r="T26" i="1"/>
  <c r="T27" i="1"/>
  <c r="T28" i="1"/>
  <c r="R26" i="1"/>
  <c r="R27" i="1"/>
  <c r="R28" i="1"/>
  <c r="P27" i="1"/>
  <c r="P28" i="1"/>
  <c r="L27" i="1"/>
  <c r="L28" i="1"/>
  <c r="J27" i="1"/>
  <c r="J28" i="1"/>
  <c r="H27" i="1"/>
  <c r="H28" i="1"/>
  <c r="F27" i="1"/>
  <c r="F28" i="1"/>
  <c r="D28" i="1"/>
  <c r="D26" i="1"/>
  <c r="D27" i="1"/>
  <c r="P26" i="1"/>
  <c r="N26" i="1"/>
  <c r="J26" i="1"/>
  <c r="H26" i="1"/>
  <c r="L23" i="1"/>
  <c r="L25" i="1"/>
  <c r="L26" i="1"/>
  <c r="AI26" i="1"/>
  <c r="AJ26" i="1" s="1"/>
  <c r="F25" i="1"/>
  <c r="F26" i="1"/>
  <c r="N21" i="1"/>
  <c r="N22" i="1"/>
  <c r="N23" i="1"/>
  <c r="L15" i="1"/>
  <c r="L16" i="1"/>
  <c r="L17" i="1"/>
  <c r="L18" i="1"/>
  <c r="L19" i="1"/>
  <c r="L20" i="1"/>
  <c r="L13" i="1"/>
  <c r="L14" i="1"/>
  <c r="L21" i="1"/>
  <c r="L22" i="1"/>
  <c r="L24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AH26" i="61"/>
  <c r="N16" i="14" s="1"/>
  <c r="AG26" i="61"/>
  <c r="AF26" i="61"/>
  <c r="C15" i="14" s="1"/>
  <c r="AE26" i="61"/>
  <c r="AD26" i="61"/>
  <c r="AC26" i="61"/>
  <c r="AI25" i="61"/>
  <c r="AJ25" i="61" s="1"/>
  <c r="AB25" i="61"/>
  <c r="Z25" i="61"/>
  <c r="X25" i="61"/>
  <c r="V25" i="61"/>
  <c r="T25" i="61"/>
  <c r="R25" i="61"/>
  <c r="P25" i="61"/>
  <c r="N25" i="61"/>
  <c r="L25" i="61"/>
  <c r="J25" i="61"/>
  <c r="H25" i="61"/>
  <c r="F25" i="61"/>
  <c r="D25" i="61"/>
  <c r="AI24" i="61"/>
  <c r="AJ24" i="61" s="1"/>
  <c r="AB24" i="61"/>
  <c r="Z24" i="61"/>
  <c r="X24" i="61"/>
  <c r="V24" i="61"/>
  <c r="T24" i="61"/>
  <c r="R24" i="61"/>
  <c r="P24" i="61"/>
  <c r="N24" i="61"/>
  <c r="L24" i="61"/>
  <c r="J24" i="61"/>
  <c r="H24" i="61"/>
  <c r="F24" i="61"/>
  <c r="D24" i="61"/>
  <c r="AI23" i="61"/>
  <c r="AJ23" i="61" s="1"/>
  <c r="AB23" i="61"/>
  <c r="Z23" i="61"/>
  <c r="X23" i="61"/>
  <c r="V23" i="61"/>
  <c r="T23" i="61"/>
  <c r="R23" i="61"/>
  <c r="P23" i="61"/>
  <c r="N23" i="61"/>
  <c r="L23" i="61"/>
  <c r="J23" i="61"/>
  <c r="H23" i="61"/>
  <c r="F23" i="61"/>
  <c r="D23" i="61"/>
  <c r="AI22" i="61"/>
  <c r="AJ22" i="61" s="1"/>
  <c r="AB22" i="61"/>
  <c r="Z22" i="61"/>
  <c r="X22" i="61"/>
  <c r="V22" i="61"/>
  <c r="T22" i="61"/>
  <c r="R22" i="61"/>
  <c r="P22" i="61"/>
  <c r="N22" i="61"/>
  <c r="L22" i="61"/>
  <c r="J22" i="61"/>
  <c r="H22" i="61"/>
  <c r="F22" i="61"/>
  <c r="D22" i="61"/>
  <c r="AI21" i="61"/>
  <c r="AJ21" i="61" s="1"/>
  <c r="AB21" i="61"/>
  <c r="Z21" i="61"/>
  <c r="X21" i="61"/>
  <c r="V21" i="61"/>
  <c r="T21" i="61"/>
  <c r="R21" i="61"/>
  <c r="P21" i="61"/>
  <c r="N21" i="61"/>
  <c r="L21" i="61"/>
  <c r="J21" i="61"/>
  <c r="H21" i="61"/>
  <c r="F21" i="61"/>
  <c r="D21" i="61"/>
  <c r="AI20" i="61"/>
  <c r="AJ20" i="61" s="1"/>
  <c r="AB20" i="61"/>
  <c r="Z20" i="61"/>
  <c r="X20" i="61"/>
  <c r="V20" i="61"/>
  <c r="T20" i="61"/>
  <c r="R20" i="61"/>
  <c r="P20" i="61"/>
  <c r="N20" i="61"/>
  <c r="L20" i="61"/>
  <c r="J20" i="61"/>
  <c r="H20" i="61"/>
  <c r="F20" i="61"/>
  <c r="D20" i="61"/>
  <c r="AI19" i="61"/>
  <c r="AJ19" i="61" s="1"/>
  <c r="AB19" i="61"/>
  <c r="Z19" i="61"/>
  <c r="X19" i="61"/>
  <c r="V19" i="61"/>
  <c r="T19" i="61"/>
  <c r="R19" i="61"/>
  <c r="P19" i="61"/>
  <c r="N19" i="61"/>
  <c r="L19" i="61"/>
  <c r="J19" i="61"/>
  <c r="H19" i="61"/>
  <c r="F19" i="61"/>
  <c r="D19" i="61"/>
  <c r="AI18" i="61"/>
  <c r="AJ18" i="61" s="1"/>
  <c r="AB18" i="61"/>
  <c r="Z18" i="61"/>
  <c r="X18" i="61"/>
  <c r="V18" i="61"/>
  <c r="T18" i="61"/>
  <c r="R18" i="61"/>
  <c r="P18" i="61"/>
  <c r="N18" i="61"/>
  <c r="L18" i="61"/>
  <c r="J18" i="61"/>
  <c r="H18" i="61"/>
  <c r="F18" i="61"/>
  <c r="D18" i="61"/>
  <c r="AI17" i="61"/>
  <c r="AJ17" i="61" s="1"/>
  <c r="AB17" i="61"/>
  <c r="Z17" i="61"/>
  <c r="X17" i="61"/>
  <c r="V17" i="61"/>
  <c r="T17" i="61"/>
  <c r="R17" i="61"/>
  <c r="P17" i="61"/>
  <c r="N17" i="61"/>
  <c r="L17" i="61"/>
  <c r="J17" i="61"/>
  <c r="H17" i="61"/>
  <c r="F17" i="61"/>
  <c r="D17" i="61"/>
  <c r="AI16" i="61"/>
  <c r="AJ16" i="61" s="1"/>
  <c r="AB16" i="61"/>
  <c r="Z16" i="61"/>
  <c r="X16" i="61"/>
  <c r="V16" i="61"/>
  <c r="T16" i="61"/>
  <c r="R16" i="61"/>
  <c r="P16" i="61"/>
  <c r="N16" i="61"/>
  <c r="L16" i="61"/>
  <c r="J16" i="61"/>
  <c r="H16" i="61"/>
  <c r="F16" i="61"/>
  <c r="D16" i="61"/>
  <c r="AI15" i="61"/>
  <c r="AJ15" i="61" s="1"/>
  <c r="AB15" i="61"/>
  <c r="Z15" i="61"/>
  <c r="X15" i="61"/>
  <c r="V15" i="61"/>
  <c r="T15" i="61"/>
  <c r="R15" i="61"/>
  <c r="P15" i="61"/>
  <c r="N15" i="61"/>
  <c r="L15" i="61"/>
  <c r="J15" i="61"/>
  <c r="H15" i="61"/>
  <c r="F15" i="61"/>
  <c r="D15" i="61"/>
  <c r="AI14" i="61"/>
  <c r="AJ14" i="61" s="1"/>
  <c r="AB14" i="61"/>
  <c r="Z14" i="61"/>
  <c r="X14" i="61"/>
  <c r="V14" i="61"/>
  <c r="T14" i="61"/>
  <c r="R14" i="61"/>
  <c r="P14" i="61"/>
  <c r="N14" i="61"/>
  <c r="L14" i="61"/>
  <c r="J14" i="61"/>
  <c r="H14" i="61"/>
  <c r="F14" i="61"/>
  <c r="D14" i="61"/>
  <c r="AI13" i="61"/>
  <c r="AJ13" i="61" s="1"/>
  <c r="AB13" i="61"/>
  <c r="Z13" i="61"/>
  <c r="X13" i="61"/>
  <c r="V13" i="61"/>
  <c r="T13" i="61"/>
  <c r="R13" i="61"/>
  <c r="P13" i="61"/>
  <c r="N13" i="61"/>
  <c r="L13" i="61"/>
  <c r="J13" i="61"/>
  <c r="H13" i="61"/>
  <c r="F13" i="61"/>
  <c r="D13" i="61"/>
  <c r="AI12" i="61"/>
  <c r="AJ12" i="61" s="1"/>
  <c r="AB12" i="61"/>
  <c r="Z12" i="61"/>
  <c r="X12" i="61"/>
  <c r="V12" i="61"/>
  <c r="T12" i="61"/>
  <c r="R12" i="61"/>
  <c r="P12" i="61"/>
  <c r="N12" i="61"/>
  <c r="L12" i="61"/>
  <c r="J12" i="61"/>
  <c r="H12" i="61"/>
  <c r="F12" i="61"/>
  <c r="D12" i="61"/>
  <c r="AJ11" i="61"/>
  <c r="AI11" i="61"/>
  <c r="AB11" i="61"/>
  <c r="Z11" i="61"/>
  <c r="X11" i="61"/>
  <c r="V11" i="61"/>
  <c r="T11" i="61"/>
  <c r="R11" i="61"/>
  <c r="P11" i="61"/>
  <c r="N11" i="61"/>
  <c r="L11" i="61"/>
  <c r="J11" i="61"/>
  <c r="H11" i="61"/>
  <c r="F11" i="61"/>
  <c r="D11" i="61"/>
  <c r="AI10" i="61"/>
  <c r="AJ10" i="61" s="1"/>
  <c r="AB10" i="61"/>
  <c r="Z10" i="61"/>
  <c r="X10" i="61"/>
  <c r="V10" i="61"/>
  <c r="T10" i="61"/>
  <c r="R10" i="61"/>
  <c r="P10" i="61"/>
  <c r="N10" i="61"/>
  <c r="L10" i="61"/>
  <c r="J10" i="61"/>
  <c r="H10" i="61"/>
  <c r="F10" i="61"/>
  <c r="D10" i="61"/>
  <c r="AJ9" i="61"/>
  <c r="AI9" i="61"/>
  <c r="AB9" i="61"/>
  <c r="Z9" i="61"/>
  <c r="X9" i="61"/>
  <c r="V9" i="61"/>
  <c r="T9" i="61"/>
  <c r="R9" i="61"/>
  <c r="P9" i="61"/>
  <c r="N9" i="61"/>
  <c r="L9" i="61"/>
  <c r="J9" i="61"/>
  <c r="H9" i="61"/>
  <c r="F9" i="61"/>
  <c r="D9" i="61"/>
  <c r="AI8" i="61"/>
  <c r="AJ8" i="61" s="1"/>
  <c r="AB8" i="61"/>
  <c r="Z8" i="61"/>
  <c r="X8" i="61"/>
  <c r="V8" i="61"/>
  <c r="T8" i="61"/>
  <c r="R8" i="61"/>
  <c r="P8" i="61"/>
  <c r="N8" i="61"/>
  <c r="L8" i="61"/>
  <c r="J8" i="61"/>
  <c r="H8" i="61"/>
  <c r="F8" i="61"/>
  <c r="D8" i="61"/>
  <c r="AI7" i="61"/>
  <c r="AJ7" i="61" s="1"/>
  <c r="AB7" i="61"/>
  <c r="Z7" i="61"/>
  <c r="X7" i="61"/>
  <c r="V7" i="61"/>
  <c r="T7" i="61"/>
  <c r="R7" i="61"/>
  <c r="P7" i="61"/>
  <c r="N7" i="61"/>
  <c r="L7" i="61"/>
  <c r="J7" i="61"/>
  <c r="H7" i="61"/>
  <c r="F7" i="61"/>
  <c r="D7" i="61"/>
  <c r="AI6" i="61"/>
  <c r="AB6" i="61"/>
  <c r="Z6" i="61"/>
  <c r="X6" i="61"/>
  <c r="V6" i="61"/>
  <c r="T6" i="61"/>
  <c r="R6" i="61"/>
  <c r="P6" i="61"/>
  <c r="N6" i="61"/>
  <c r="L6" i="61"/>
  <c r="J6" i="61"/>
  <c r="H6" i="61"/>
  <c r="F6" i="61"/>
  <c r="D6" i="61"/>
  <c r="AH26" i="60"/>
  <c r="N15" i="14" s="1"/>
  <c r="AG26" i="60"/>
  <c r="AF26" i="60"/>
  <c r="C14" i="14" s="1"/>
  <c r="AE26" i="60"/>
  <c r="AD26" i="60"/>
  <c r="AC26" i="60"/>
  <c r="AI25" i="60"/>
  <c r="AJ25" i="60" s="1"/>
  <c r="AB25" i="60"/>
  <c r="Z25" i="60"/>
  <c r="X25" i="60"/>
  <c r="V25" i="60"/>
  <c r="T25" i="60"/>
  <c r="R25" i="60"/>
  <c r="P25" i="60"/>
  <c r="N25" i="60"/>
  <c r="L25" i="60"/>
  <c r="J25" i="60"/>
  <c r="H25" i="60"/>
  <c r="F25" i="60"/>
  <c r="D25" i="60"/>
  <c r="AI24" i="60"/>
  <c r="AJ24" i="60" s="1"/>
  <c r="AB24" i="60"/>
  <c r="Z24" i="60"/>
  <c r="X24" i="60"/>
  <c r="V24" i="60"/>
  <c r="T24" i="60"/>
  <c r="R24" i="60"/>
  <c r="P24" i="60"/>
  <c r="N24" i="60"/>
  <c r="L24" i="60"/>
  <c r="J24" i="60"/>
  <c r="H24" i="60"/>
  <c r="F24" i="60"/>
  <c r="D24" i="60"/>
  <c r="AI23" i="60"/>
  <c r="AJ23" i="60" s="1"/>
  <c r="AB23" i="60"/>
  <c r="Z23" i="60"/>
  <c r="X23" i="60"/>
  <c r="V23" i="60"/>
  <c r="T23" i="60"/>
  <c r="R23" i="60"/>
  <c r="P23" i="60"/>
  <c r="N23" i="60"/>
  <c r="L23" i="60"/>
  <c r="J23" i="60"/>
  <c r="H23" i="60"/>
  <c r="F23" i="60"/>
  <c r="D23" i="60"/>
  <c r="AI22" i="60"/>
  <c r="AJ22" i="60" s="1"/>
  <c r="AB22" i="60"/>
  <c r="Z22" i="60"/>
  <c r="X22" i="60"/>
  <c r="V22" i="60"/>
  <c r="T22" i="60"/>
  <c r="R22" i="60"/>
  <c r="P22" i="60"/>
  <c r="N22" i="60"/>
  <c r="L22" i="60"/>
  <c r="J22" i="60"/>
  <c r="H22" i="60"/>
  <c r="F22" i="60"/>
  <c r="D22" i="60"/>
  <c r="AI21" i="60"/>
  <c r="AJ21" i="60" s="1"/>
  <c r="AB21" i="60"/>
  <c r="Z21" i="60"/>
  <c r="X21" i="60"/>
  <c r="V21" i="60"/>
  <c r="T21" i="60"/>
  <c r="R21" i="60"/>
  <c r="P21" i="60"/>
  <c r="N21" i="60"/>
  <c r="L21" i="60"/>
  <c r="J21" i="60"/>
  <c r="H21" i="60"/>
  <c r="F21" i="60"/>
  <c r="D21" i="60"/>
  <c r="AI20" i="60"/>
  <c r="AJ20" i="60" s="1"/>
  <c r="AB20" i="60"/>
  <c r="Z20" i="60"/>
  <c r="X20" i="60"/>
  <c r="V20" i="60"/>
  <c r="T20" i="60"/>
  <c r="R20" i="60"/>
  <c r="P20" i="60"/>
  <c r="N20" i="60"/>
  <c r="L20" i="60"/>
  <c r="J20" i="60"/>
  <c r="H20" i="60"/>
  <c r="F20" i="60"/>
  <c r="D20" i="60"/>
  <c r="AI19" i="60"/>
  <c r="AJ19" i="60" s="1"/>
  <c r="AB19" i="60"/>
  <c r="Z19" i="60"/>
  <c r="X19" i="60"/>
  <c r="V19" i="60"/>
  <c r="T19" i="60"/>
  <c r="R19" i="60"/>
  <c r="P19" i="60"/>
  <c r="N19" i="60"/>
  <c r="L19" i="60"/>
  <c r="J19" i="60"/>
  <c r="H19" i="60"/>
  <c r="F19" i="60"/>
  <c r="D19" i="60"/>
  <c r="AI18" i="60"/>
  <c r="AJ18" i="60" s="1"/>
  <c r="AB18" i="60"/>
  <c r="Z18" i="60"/>
  <c r="X18" i="60"/>
  <c r="V18" i="60"/>
  <c r="T18" i="60"/>
  <c r="R18" i="60"/>
  <c r="P18" i="60"/>
  <c r="N18" i="60"/>
  <c r="L18" i="60"/>
  <c r="J18" i="60"/>
  <c r="H18" i="60"/>
  <c r="F18" i="60"/>
  <c r="D18" i="60"/>
  <c r="AI17" i="60"/>
  <c r="AJ17" i="60" s="1"/>
  <c r="AB17" i="60"/>
  <c r="Z17" i="60"/>
  <c r="X17" i="60"/>
  <c r="V17" i="60"/>
  <c r="T17" i="60"/>
  <c r="R17" i="60"/>
  <c r="P17" i="60"/>
  <c r="N17" i="60"/>
  <c r="L17" i="60"/>
  <c r="J17" i="60"/>
  <c r="H17" i="60"/>
  <c r="F17" i="60"/>
  <c r="D17" i="60"/>
  <c r="AI16" i="60"/>
  <c r="AJ16" i="60" s="1"/>
  <c r="AB16" i="60"/>
  <c r="Z16" i="60"/>
  <c r="X16" i="60"/>
  <c r="V16" i="60"/>
  <c r="T16" i="60"/>
  <c r="R16" i="60"/>
  <c r="P16" i="60"/>
  <c r="N16" i="60"/>
  <c r="L16" i="60"/>
  <c r="J16" i="60"/>
  <c r="H16" i="60"/>
  <c r="F16" i="60"/>
  <c r="D16" i="60"/>
  <c r="AI15" i="60"/>
  <c r="AJ15" i="60" s="1"/>
  <c r="AB15" i="60"/>
  <c r="Z15" i="60"/>
  <c r="X15" i="60"/>
  <c r="V15" i="60"/>
  <c r="T15" i="60"/>
  <c r="R15" i="60"/>
  <c r="P15" i="60"/>
  <c r="N15" i="60"/>
  <c r="L15" i="60"/>
  <c r="J15" i="60"/>
  <c r="H15" i="60"/>
  <c r="F15" i="60"/>
  <c r="D15" i="60"/>
  <c r="AI14" i="60"/>
  <c r="AJ14" i="60" s="1"/>
  <c r="AB14" i="60"/>
  <c r="Z14" i="60"/>
  <c r="X14" i="60"/>
  <c r="V14" i="60"/>
  <c r="T14" i="60"/>
  <c r="R14" i="60"/>
  <c r="P14" i="60"/>
  <c r="N14" i="60"/>
  <c r="L14" i="60"/>
  <c r="J14" i="60"/>
  <c r="H14" i="60"/>
  <c r="F14" i="60"/>
  <c r="D14" i="60"/>
  <c r="AI13" i="60"/>
  <c r="AJ13" i="60" s="1"/>
  <c r="AB13" i="60"/>
  <c r="Z13" i="60"/>
  <c r="X13" i="60"/>
  <c r="V13" i="60"/>
  <c r="T13" i="60"/>
  <c r="R13" i="60"/>
  <c r="P13" i="60"/>
  <c r="N13" i="60"/>
  <c r="L13" i="60"/>
  <c r="J13" i="60"/>
  <c r="H13" i="60"/>
  <c r="F13" i="60"/>
  <c r="D13" i="60"/>
  <c r="AI12" i="60"/>
  <c r="AJ12" i="60" s="1"/>
  <c r="AB12" i="60"/>
  <c r="Z12" i="60"/>
  <c r="X12" i="60"/>
  <c r="V12" i="60"/>
  <c r="T12" i="60"/>
  <c r="R12" i="60"/>
  <c r="P12" i="60"/>
  <c r="N12" i="60"/>
  <c r="L12" i="60"/>
  <c r="J12" i="60"/>
  <c r="H12" i="60"/>
  <c r="F12" i="60"/>
  <c r="D12" i="60"/>
  <c r="AI11" i="60"/>
  <c r="AJ11" i="60" s="1"/>
  <c r="AB11" i="60"/>
  <c r="Z11" i="60"/>
  <c r="X11" i="60"/>
  <c r="V11" i="60"/>
  <c r="T11" i="60"/>
  <c r="R11" i="60"/>
  <c r="P11" i="60"/>
  <c r="N11" i="60"/>
  <c r="L11" i="60"/>
  <c r="J11" i="60"/>
  <c r="H11" i="60"/>
  <c r="F11" i="60"/>
  <c r="D11" i="60"/>
  <c r="AI10" i="60"/>
  <c r="AJ10" i="60" s="1"/>
  <c r="AB10" i="60"/>
  <c r="Z10" i="60"/>
  <c r="X10" i="60"/>
  <c r="V10" i="60"/>
  <c r="T10" i="60"/>
  <c r="R10" i="60"/>
  <c r="P10" i="60"/>
  <c r="N10" i="60"/>
  <c r="L10" i="60"/>
  <c r="J10" i="60"/>
  <c r="H10" i="60"/>
  <c r="F10" i="60"/>
  <c r="D10" i="60"/>
  <c r="AI9" i="60"/>
  <c r="AJ9" i="60" s="1"/>
  <c r="AB9" i="60"/>
  <c r="Z9" i="60"/>
  <c r="X9" i="60"/>
  <c r="V9" i="60"/>
  <c r="T9" i="60"/>
  <c r="R9" i="60"/>
  <c r="P9" i="60"/>
  <c r="N9" i="60"/>
  <c r="L9" i="60"/>
  <c r="J9" i="60"/>
  <c r="H9" i="60"/>
  <c r="F9" i="60"/>
  <c r="D9" i="60"/>
  <c r="AI8" i="60"/>
  <c r="AJ8" i="60" s="1"/>
  <c r="AB8" i="60"/>
  <c r="Z8" i="60"/>
  <c r="X8" i="60"/>
  <c r="V8" i="60"/>
  <c r="T8" i="60"/>
  <c r="R8" i="60"/>
  <c r="P8" i="60"/>
  <c r="N8" i="60"/>
  <c r="L8" i="60"/>
  <c r="J8" i="60"/>
  <c r="H8" i="60"/>
  <c r="F8" i="60"/>
  <c r="D8" i="60"/>
  <c r="AI7" i="60"/>
  <c r="AJ7" i="60" s="1"/>
  <c r="AB7" i="60"/>
  <c r="Z7" i="60"/>
  <c r="X7" i="60"/>
  <c r="V7" i="60"/>
  <c r="T7" i="60"/>
  <c r="R7" i="60"/>
  <c r="P7" i="60"/>
  <c r="N7" i="60"/>
  <c r="L7" i="60"/>
  <c r="J7" i="60"/>
  <c r="H7" i="60"/>
  <c r="F7" i="60"/>
  <c r="D7" i="60"/>
  <c r="AI6" i="60"/>
  <c r="AB6" i="60"/>
  <c r="Z6" i="60"/>
  <c r="X6" i="60"/>
  <c r="V6" i="60"/>
  <c r="T6" i="60"/>
  <c r="R6" i="60"/>
  <c r="P6" i="60"/>
  <c r="N6" i="60"/>
  <c r="L6" i="60"/>
  <c r="J6" i="60"/>
  <c r="H6" i="60"/>
  <c r="F6" i="60"/>
  <c r="D6" i="60"/>
  <c r="AH26" i="59"/>
  <c r="N14" i="14" s="1"/>
  <c r="AG26" i="59"/>
  <c r="AF26" i="59"/>
  <c r="C13" i="14" s="1"/>
  <c r="AE26" i="59"/>
  <c r="AD26" i="59"/>
  <c r="AC26" i="59"/>
  <c r="AI25" i="59"/>
  <c r="AJ25" i="59" s="1"/>
  <c r="AB25" i="59"/>
  <c r="Z25" i="59"/>
  <c r="X25" i="59"/>
  <c r="V25" i="59"/>
  <c r="T25" i="59"/>
  <c r="R25" i="59"/>
  <c r="P25" i="59"/>
  <c r="N25" i="59"/>
  <c r="L25" i="59"/>
  <c r="J25" i="59"/>
  <c r="H25" i="59"/>
  <c r="F25" i="59"/>
  <c r="D25" i="59"/>
  <c r="AI24" i="59"/>
  <c r="AJ24" i="59" s="1"/>
  <c r="AB24" i="59"/>
  <c r="Z24" i="59"/>
  <c r="X24" i="59"/>
  <c r="V24" i="59"/>
  <c r="T24" i="59"/>
  <c r="R24" i="59"/>
  <c r="P24" i="59"/>
  <c r="N24" i="59"/>
  <c r="L24" i="59"/>
  <c r="J24" i="59"/>
  <c r="H24" i="59"/>
  <c r="F24" i="59"/>
  <c r="D24" i="59"/>
  <c r="AI23" i="59"/>
  <c r="AJ23" i="59" s="1"/>
  <c r="AB23" i="59"/>
  <c r="Z23" i="59"/>
  <c r="X23" i="59"/>
  <c r="V23" i="59"/>
  <c r="T23" i="59"/>
  <c r="R23" i="59"/>
  <c r="P23" i="59"/>
  <c r="N23" i="59"/>
  <c r="L23" i="59"/>
  <c r="J23" i="59"/>
  <c r="H23" i="59"/>
  <c r="F23" i="59"/>
  <c r="D23" i="59"/>
  <c r="AI22" i="59"/>
  <c r="AJ22" i="59" s="1"/>
  <c r="AB22" i="59"/>
  <c r="Z22" i="59"/>
  <c r="X22" i="59"/>
  <c r="V22" i="59"/>
  <c r="T22" i="59"/>
  <c r="R22" i="59"/>
  <c r="P22" i="59"/>
  <c r="N22" i="59"/>
  <c r="L22" i="59"/>
  <c r="J22" i="59"/>
  <c r="H22" i="59"/>
  <c r="F22" i="59"/>
  <c r="D22" i="59"/>
  <c r="AI21" i="59"/>
  <c r="AJ21" i="59" s="1"/>
  <c r="AB21" i="59"/>
  <c r="Z21" i="59"/>
  <c r="X21" i="59"/>
  <c r="V21" i="59"/>
  <c r="T21" i="59"/>
  <c r="R21" i="59"/>
  <c r="P21" i="59"/>
  <c r="N21" i="59"/>
  <c r="L21" i="59"/>
  <c r="J21" i="59"/>
  <c r="H21" i="59"/>
  <c r="D21" i="59"/>
  <c r="AI20" i="59"/>
  <c r="AJ20" i="59" s="1"/>
  <c r="AB20" i="59"/>
  <c r="Z20" i="59"/>
  <c r="X20" i="59"/>
  <c r="V20" i="59"/>
  <c r="T20" i="59"/>
  <c r="R20" i="59"/>
  <c r="P20" i="59"/>
  <c r="N20" i="59"/>
  <c r="L20" i="59"/>
  <c r="J20" i="59"/>
  <c r="H20" i="59"/>
  <c r="F20" i="59"/>
  <c r="D20" i="59"/>
  <c r="AI19" i="59"/>
  <c r="AJ19" i="59" s="1"/>
  <c r="AB19" i="59"/>
  <c r="Z19" i="59"/>
  <c r="X19" i="59"/>
  <c r="V19" i="59"/>
  <c r="T19" i="59"/>
  <c r="R19" i="59"/>
  <c r="P19" i="59"/>
  <c r="N19" i="59"/>
  <c r="L19" i="59"/>
  <c r="J19" i="59"/>
  <c r="H19" i="59"/>
  <c r="F19" i="59"/>
  <c r="D19" i="59"/>
  <c r="AI18" i="59"/>
  <c r="AJ18" i="59" s="1"/>
  <c r="AB18" i="59"/>
  <c r="Z18" i="59"/>
  <c r="X18" i="59"/>
  <c r="V18" i="59"/>
  <c r="T18" i="59"/>
  <c r="R18" i="59"/>
  <c r="P18" i="59"/>
  <c r="N18" i="59"/>
  <c r="L18" i="59"/>
  <c r="J18" i="59"/>
  <c r="H18" i="59"/>
  <c r="F18" i="59"/>
  <c r="D18" i="59"/>
  <c r="AI17" i="59"/>
  <c r="AJ17" i="59" s="1"/>
  <c r="AB17" i="59"/>
  <c r="Z17" i="59"/>
  <c r="X17" i="59"/>
  <c r="V17" i="59"/>
  <c r="T17" i="59"/>
  <c r="R17" i="59"/>
  <c r="P17" i="59"/>
  <c r="N17" i="59"/>
  <c r="L17" i="59"/>
  <c r="J17" i="59"/>
  <c r="H17" i="59"/>
  <c r="F17" i="59"/>
  <c r="D17" i="59"/>
  <c r="AI16" i="59"/>
  <c r="AJ16" i="59" s="1"/>
  <c r="AB16" i="59"/>
  <c r="Z16" i="59"/>
  <c r="X16" i="59"/>
  <c r="V16" i="59"/>
  <c r="T16" i="59"/>
  <c r="R16" i="59"/>
  <c r="P16" i="59"/>
  <c r="N16" i="59"/>
  <c r="L16" i="59"/>
  <c r="J16" i="59"/>
  <c r="H16" i="59"/>
  <c r="F16" i="59"/>
  <c r="D16" i="59"/>
  <c r="AI15" i="59"/>
  <c r="AJ15" i="59" s="1"/>
  <c r="AB15" i="59"/>
  <c r="Z15" i="59"/>
  <c r="X15" i="59"/>
  <c r="V15" i="59"/>
  <c r="T15" i="59"/>
  <c r="R15" i="59"/>
  <c r="P15" i="59"/>
  <c r="N15" i="59"/>
  <c r="L15" i="59"/>
  <c r="J15" i="59"/>
  <c r="H15" i="59"/>
  <c r="F15" i="59"/>
  <c r="D15" i="59"/>
  <c r="AI14" i="59"/>
  <c r="AJ14" i="59" s="1"/>
  <c r="AB14" i="59"/>
  <c r="Z14" i="59"/>
  <c r="X14" i="59"/>
  <c r="V14" i="59"/>
  <c r="T14" i="59"/>
  <c r="R14" i="59"/>
  <c r="P14" i="59"/>
  <c r="N14" i="59"/>
  <c r="L14" i="59"/>
  <c r="J14" i="59"/>
  <c r="H14" i="59"/>
  <c r="F14" i="59"/>
  <c r="D14" i="59"/>
  <c r="AI13" i="59"/>
  <c r="AJ13" i="59" s="1"/>
  <c r="AB13" i="59"/>
  <c r="Z13" i="59"/>
  <c r="X13" i="59"/>
  <c r="V13" i="59"/>
  <c r="T13" i="59"/>
  <c r="R13" i="59"/>
  <c r="P13" i="59"/>
  <c r="N13" i="59"/>
  <c r="L13" i="59"/>
  <c r="J13" i="59"/>
  <c r="H13" i="59"/>
  <c r="F13" i="59"/>
  <c r="D13" i="59"/>
  <c r="AI12" i="59"/>
  <c r="AJ12" i="59" s="1"/>
  <c r="AB12" i="59"/>
  <c r="Z12" i="59"/>
  <c r="X12" i="59"/>
  <c r="V12" i="59"/>
  <c r="T12" i="59"/>
  <c r="R12" i="59"/>
  <c r="P12" i="59"/>
  <c r="N12" i="59"/>
  <c r="L12" i="59"/>
  <c r="J12" i="59"/>
  <c r="H12" i="59"/>
  <c r="F12" i="59"/>
  <c r="D12" i="59"/>
  <c r="AI11" i="59"/>
  <c r="AJ11" i="59" s="1"/>
  <c r="AB11" i="59"/>
  <c r="Z11" i="59"/>
  <c r="X11" i="59"/>
  <c r="V11" i="59"/>
  <c r="T11" i="59"/>
  <c r="R11" i="59"/>
  <c r="P11" i="59"/>
  <c r="N11" i="59"/>
  <c r="L11" i="59"/>
  <c r="J11" i="59"/>
  <c r="H11" i="59"/>
  <c r="F11" i="59"/>
  <c r="D11" i="59"/>
  <c r="AI10" i="59"/>
  <c r="AJ10" i="59" s="1"/>
  <c r="AB10" i="59"/>
  <c r="Z10" i="59"/>
  <c r="X10" i="59"/>
  <c r="V10" i="59"/>
  <c r="R10" i="59"/>
  <c r="P10" i="59"/>
  <c r="N10" i="59"/>
  <c r="L10" i="59"/>
  <c r="J10" i="59"/>
  <c r="H10" i="59"/>
  <c r="F10" i="59"/>
  <c r="D10" i="59"/>
  <c r="AI9" i="59"/>
  <c r="AJ9" i="59" s="1"/>
  <c r="AB9" i="59"/>
  <c r="Z9" i="59"/>
  <c r="X9" i="59"/>
  <c r="V9" i="59"/>
  <c r="T9" i="59"/>
  <c r="R9" i="59"/>
  <c r="P9" i="59"/>
  <c r="N9" i="59"/>
  <c r="L9" i="59"/>
  <c r="J9" i="59"/>
  <c r="H9" i="59"/>
  <c r="F9" i="59"/>
  <c r="D9" i="59"/>
  <c r="AI8" i="59"/>
  <c r="AJ8" i="59" s="1"/>
  <c r="AB8" i="59"/>
  <c r="Z8" i="59"/>
  <c r="X8" i="59"/>
  <c r="V8" i="59"/>
  <c r="T8" i="59"/>
  <c r="R8" i="59"/>
  <c r="P8" i="59"/>
  <c r="N8" i="59"/>
  <c r="L8" i="59"/>
  <c r="J8" i="59"/>
  <c r="H8" i="59"/>
  <c r="F8" i="59"/>
  <c r="D8" i="59"/>
  <c r="AI7" i="59"/>
  <c r="AJ7" i="59" s="1"/>
  <c r="AB7" i="59"/>
  <c r="Z7" i="59"/>
  <c r="X7" i="59"/>
  <c r="V7" i="59"/>
  <c r="T7" i="59"/>
  <c r="R7" i="59"/>
  <c r="P7" i="59"/>
  <c r="N7" i="59"/>
  <c r="L7" i="59"/>
  <c r="J7" i="59"/>
  <c r="H7" i="59"/>
  <c r="F7" i="59"/>
  <c r="D7" i="59"/>
  <c r="AI6" i="59"/>
  <c r="AB6" i="59"/>
  <c r="Z6" i="59"/>
  <c r="X6" i="59"/>
  <c r="V6" i="59"/>
  <c r="T6" i="59"/>
  <c r="R6" i="59"/>
  <c r="P6" i="59"/>
  <c r="N6" i="59"/>
  <c r="L6" i="59"/>
  <c r="J6" i="59"/>
  <c r="H6" i="59"/>
  <c r="F6" i="59"/>
  <c r="D6" i="59"/>
  <c r="AH26" i="58"/>
  <c r="N13" i="14" s="1"/>
  <c r="AG26" i="58"/>
  <c r="AF26" i="58"/>
  <c r="C12" i="14" s="1"/>
  <c r="AE26" i="58"/>
  <c r="AD26" i="58"/>
  <c r="AC26" i="58"/>
  <c r="AI25" i="58"/>
  <c r="AJ25" i="58" s="1"/>
  <c r="AB25" i="58"/>
  <c r="Z25" i="58"/>
  <c r="X25" i="58"/>
  <c r="V25" i="58"/>
  <c r="T25" i="58"/>
  <c r="R25" i="58"/>
  <c r="P25" i="58"/>
  <c r="N25" i="58"/>
  <c r="L25" i="58"/>
  <c r="J25" i="58"/>
  <c r="H25" i="58"/>
  <c r="F25" i="58"/>
  <c r="D25" i="58"/>
  <c r="AI24" i="58"/>
  <c r="AJ24" i="58" s="1"/>
  <c r="AB24" i="58"/>
  <c r="Z24" i="58"/>
  <c r="X24" i="58"/>
  <c r="V24" i="58"/>
  <c r="T24" i="58"/>
  <c r="R24" i="58"/>
  <c r="P24" i="58"/>
  <c r="N24" i="58"/>
  <c r="L24" i="58"/>
  <c r="J24" i="58"/>
  <c r="H24" i="58"/>
  <c r="F24" i="58"/>
  <c r="D24" i="58"/>
  <c r="AI23" i="58"/>
  <c r="AJ23" i="58" s="1"/>
  <c r="AB23" i="58"/>
  <c r="Z23" i="58"/>
  <c r="X23" i="58"/>
  <c r="V23" i="58"/>
  <c r="T23" i="58"/>
  <c r="R23" i="58"/>
  <c r="P23" i="58"/>
  <c r="N23" i="58"/>
  <c r="L23" i="58"/>
  <c r="J23" i="58"/>
  <c r="H23" i="58"/>
  <c r="F23" i="58"/>
  <c r="D23" i="58"/>
  <c r="AI22" i="58"/>
  <c r="AJ22" i="58" s="1"/>
  <c r="AB22" i="58"/>
  <c r="Z22" i="58"/>
  <c r="X22" i="58"/>
  <c r="V22" i="58"/>
  <c r="T22" i="58"/>
  <c r="R22" i="58"/>
  <c r="P22" i="58"/>
  <c r="N22" i="58"/>
  <c r="L22" i="58"/>
  <c r="J22" i="58"/>
  <c r="H22" i="58"/>
  <c r="F22" i="58"/>
  <c r="D22" i="58"/>
  <c r="AI21" i="58"/>
  <c r="AJ21" i="58" s="1"/>
  <c r="AB21" i="58"/>
  <c r="Z21" i="58"/>
  <c r="X21" i="58"/>
  <c r="V21" i="58"/>
  <c r="T21" i="58"/>
  <c r="R21" i="58"/>
  <c r="P21" i="58"/>
  <c r="N21" i="58"/>
  <c r="L21" i="58"/>
  <c r="J21" i="58"/>
  <c r="H21" i="58"/>
  <c r="F21" i="58"/>
  <c r="D21" i="58"/>
  <c r="AI20" i="58"/>
  <c r="AJ20" i="58" s="1"/>
  <c r="AB20" i="58"/>
  <c r="Z20" i="58"/>
  <c r="X20" i="58"/>
  <c r="V20" i="58"/>
  <c r="T20" i="58"/>
  <c r="R20" i="58"/>
  <c r="P20" i="58"/>
  <c r="N20" i="58"/>
  <c r="L20" i="58"/>
  <c r="J20" i="58"/>
  <c r="H20" i="58"/>
  <c r="F20" i="58"/>
  <c r="D20" i="58"/>
  <c r="AI19" i="58"/>
  <c r="AJ19" i="58" s="1"/>
  <c r="AB19" i="58"/>
  <c r="Z19" i="58"/>
  <c r="X19" i="58"/>
  <c r="V19" i="58"/>
  <c r="T19" i="58"/>
  <c r="R19" i="58"/>
  <c r="P19" i="58"/>
  <c r="N19" i="58"/>
  <c r="L19" i="58"/>
  <c r="J19" i="58"/>
  <c r="H19" i="58"/>
  <c r="F19" i="58"/>
  <c r="D19" i="58"/>
  <c r="AI18" i="58"/>
  <c r="AJ18" i="58" s="1"/>
  <c r="AB18" i="58"/>
  <c r="Z18" i="58"/>
  <c r="X18" i="58"/>
  <c r="V18" i="58"/>
  <c r="T18" i="58"/>
  <c r="R18" i="58"/>
  <c r="P18" i="58"/>
  <c r="N18" i="58"/>
  <c r="L18" i="58"/>
  <c r="J18" i="58"/>
  <c r="H18" i="58"/>
  <c r="F18" i="58"/>
  <c r="D18" i="58"/>
  <c r="AI17" i="58"/>
  <c r="AJ17" i="58" s="1"/>
  <c r="AB17" i="58"/>
  <c r="Z17" i="58"/>
  <c r="X17" i="58"/>
  <c r="V17" i="58"/>
  <c r="T17" i="58"/>
  <c r="R17" i="58"/>
  <c r="P17" i="58"/>
  <c r="N17" i="58"/>
  <c r="L17" i="58"/>
  <c r="J17" i="58"/>
  <c r="H17" i="58"/>
  <c r="F17" i="58"/>
  <c r="D17" i="58"/>
  <c r="AI16" i="58"/>
  <c r="AJ16" i="58" s="1"/>
  <c r="AB16" i="58"/>
  <c r="Z16" i="58"/>
  <c r="X16" i="58"/>
  <c r="V16" i="58"/>
  <c r="T16" i="58"/>
  <c r="R16" i="58"/>
  <c r="P16" i="58"/>
  <c r="N16" i="58"/>
  <c r="L16" i="58"/>
  <c r="J16" i="58"/>
  <c r="H16" i="58"/>
  <c r="F16" i="58"/>
  <c r="D16" i="58"/>
  <c r="AI15" i="58"/>
  <c r="AJ15" i="58" s="1"/>
  <c r="AB15" i="58"/>
  <c r="Z15" i="58"/>
  <c r="X15" i="58"/>
  <c r="V15" i="58"/>
  <c r="T15" i="58"/>
  <c r="R15" i="58"/>
  <c r="P15" i="58"/>
  <c r="N15" i="58"/>
  <c r="L15" i="58"/>
  <c r="J15" i="58"/>
  <c r="H15" i="58"/>
  <c r="F15" i="58"/>
  <c r="D15" i="58"/>
  <c r="AI14" i="58"/>
  <c r="AJ14" i="58" s="1"/>
  <c r="AB14" i="58"/>
  <c r="Z14" i="58"/>
  <c r="X14" i="58"/>
  <c r="V14" i="58"/>
  <c r="T14" i="58"/>
  <c r="R14" i="58"/>
  <c r="P14" i="58"/>
  <c r="N14" i="58"/>
  <c r="L14" i="58"/>
  <c r="J14" i="58"/>
  <c r="H14" i="58"/>
  <c r="F14" i="58"/>
  <c r="D14" i="58"/>
  <c r="AI13" i="58"/>
  <c r="AJ13" i="58" s="1"/>
  <c r="AB13" i="58"/>
  <c r="Z13" i="58"/>
  <c r="X13" i="58"/>
  <c r="V13" i="58"/>
  <c r="R13" i="58"/>
  <c r="P13" i="58"/>
  <c r="N13" i="58"/>
  <c r="L13" i="58"/>
  <c r="H13" i="58"/>
  <c r="F13" i="58"/>
  <c r="D13" i="58"/>
  <c r="AI12" i="58"/>
  <c r="AJ12" i="58" s="1"/>
  <c r="AB12" i="58"/>
  <c r="Z12" i="58"/>
  <c r="X12" i="58"/>
  <c r="V12" i="58"/>
  <c r="T12" i="58"/>
  <c r="R12" i="58"/>
  <c r="P12" i="58"/>
  <c r="N12" i="58"/>
  <c r="L12" i="58"/>
  <c r="J12" i="58"/>
  <c r="H12" i="58"/>
  <c r="F12" i="58"/>
  <c r="D12" i="58"/>
  <c r="AI11" i="58"/>
  <c r="AJ11" i="58" s="1"/>
  <c r="AB11" i="58"/>
  <c r="Z11" i="58"/>
  <c r="X11" i="58"/>
  <c r="V11" i="58"/>
  <c r="T11" i="58"/>
  <c r="R11" i="58"/>
  <c r="P11" i="58"/>
  <c r="N11" i="58"/>
  <c r="L11" i="58"/>
  <c r="J11" i="58"/>
  <c r="H11" i="58"/>
  <c r="F11" i="58"/>
  <c r="D11" i="58"/>
  <c r="AI10" i="58"/>
  <c r="AJ10" i="58" s="1"/>
  <c r="AB10" i="58"/>
  <c r="Z10" i="58"/>
  <c r="X10" i="58"/>
  <c r="V10" i="58"/>
  <c r="T10" i="58"/>
  <c r="R10" i="58"/>
  <c r="P10" i="58"/>
  <c r="N10" i="58"/>
  <c r="L10" i="58"/>
  <c r="J10" i="58"/>
  <c r="H10" i="58"/>
  <c r="F10" i="58"/>
  <c r="D10" i="58"/>
  <c r="AI9" i="58"/>
  <c r="AJ9" i="58" s="1"/>
  <c r="AB9" i="58"/>
  <c r="Z9" i="58"/>
  <c r="X9" i="58"/>
  <c r="V9" i="58"/>
  <c r="T9" i="58"/>
  <c r="R9" i="58"/>
  <c r="P9" i="58"/>
  <c r="N9" i="58"/>
  <c r="L9" i="58"/>
  <c r="J9" i="58"/>
  <c r="H9" i="58"/>
  <c r="F9" i="58"/>
  <c r="D9" i="58"/>
  <c r="AI8" i="58"/>
  <c r="AJ8" i="58" s="1"/>
  <c r="AB8" i="58"/>
  <c r="Z8" i="58"/>
  <c r="X8" i="58"/>
  <c r="V8" i="58"/>
  <c r="T8" i="58"/>
  <c r="R8" i="58"/>
  <c r="P8" i="58"/>
  <c r="N8" i="58"/>
  <c r="L8" i="58"/>
  <c r="J8" i="58"/>
  <c r="H8" i="58"/>
  <c r="F8" i="58"/>
  <c r="D8" i="58"/>
  <c r="AI7" i="58"/>
  <c r="AJ7" i="58" s="1"/>
  <c r="AB7" i="58"/>
  <c r="Z7" i="58"/>
  <c r="X7" i="58"/>
  <c r="V7" i="58"/>
  <c r="T7" i="58"/>
  <c r="R7" i="58"/>
  <c r="P7" i="58"/>
  <c r="N7" i="58"/>
  <c r="L7" i="58"/>
  <c r="J7" i="58"/>
  <c r="H7" i="58"/>
  <c r="F7" i="58"/>
  <c r="D7" i="58"/>
  <c r="AI6" i="58"/>
  <c r="AB6" i="58"/>
  <c r="Z6" i="58"/>
  <c r="X6" i="58"/>
  <c r="V6" i="58"/>
  <c r="T6" i="58"/>
  <c r="R6" i="58"/>
  <c r="P6" i="58"/>
  <c r="N6" i="58"/>
  <c r="L6" i="58"/>
  <c r="J6" i="58"/>
  <c r="H6" i="58"/>
  <c r="F6" i="58"/>
  <c r="D6" i="58"/>
  <c r="AH26" i="57"/>
  <c r="N12" i="14" s="1"/>
  <c r="AG26" i="57"/>
  <c r="AF26" i="57"/>
  <c r="C11" i="14" s="1"/>
  <c r="AE26" i="57"/>
  <c r="AD26" i="57"/>
  <c r="AC26" i="57"/>
  <c r="AI25" i="57"/>
  <c r="AJ25" i="57" s="1"/>
  <c r="AB25" i="57"/>
  <c r="Z25" i="57"/>
  <c r="X25" i="57"/>
  <c r="V25" i="57"/>
  <c r="T25" i="57"/>
  <c r="R25" i="57"/>
  <c r="P25" i="57"/>
  <c r="N25" i="57"/>
  <c r="L25" i="57"/>
  <c r="J25" i="57"/>
  <c r="H25" i="57"/>
  <c r="F25" i="57"/>
  <c r="D25" i="57"/>
  <c r="AI24" i="57"/>
  <c r="AJ24" i="57" s="1"/>
  <c r="AB24" i="57"/>
  <c r="Z24" i="57"/>
  <c r="X24" i="57"/>
  <c r="V24" i="57"/>
  <c r="T24" i="57"/>
  <c r="R24" i="57"/>
  <c r="P24" i="57"/>
  <c r="N24" i="57"/>
  <c r="L24" i="57"/>
  <c r="J24" i="57"/>
  <c r="H24" i="57"/>
  <c r="F24" i="57"/>
  <c r="D24" i="57"/>
  <c r="AI22" i="57"/>
  <c r="AJ22" i="57" s="1"/>
  <c r="AB22" i="57"/>
  <c r="Z22" i="57"/>
  <c r="X22" i="57"/>
  <c r="V22" i="57"/>
  <c r="T22" i="57"/>
  <c r="R22" i="57"/>
  <c r="P22" i="57"/>
  <c r="N22" i="57"/>
  <c r="L22" i="57"/>
  <c r="J22" i="57"/>
  <c r="H22" i="57"/>
  <c r="F22" i="57"/>
  <c r="D22" i="57"/>
  <c r="AI21" i="57"/>
  <c r="AJ21" i="57" s="1"/>
  <c r="AB21" i="57"/>
  <c r="Z21" i="57"/>
  <c r="X21" i="57"/>
  <c r="V21" i="57"/>
  <c r="T21" i="57"/>
  <c r="R21" i="57"/>
  <c r="P21" i="57"/>
  <c r="N21" i="57"/>
  <c r="L21" i="57"/>
  <c r="J21" i="57"/>
  <c r="H21" i="57"/>
  <c r="F21" i="57"/>
  <c r="D21" i="57"/>
  <c r="AI20" i="57"/>
  <c r="AJ20" i="57" s="1"/>
  <c r="AB20" i="57"/>
  <c r="Z20" i="57"/>
  <c r="X20" i="57"/>
  <c r="V20" i="57"/>
  <c r="T20" i="57"/>
  <c r="R20" i="57"/>
  <c r="P20" i="57"/>
  <c r="N20" i="57"/>
  <c r="L20" i="57"/>
  <c r="J20" i="57"/>
  <c r="H20" i="57"/>
  <c r="F20" i="57"/>
  <c r="D20" i="57"/>
  <c r="AI19" i="57"/>
  <c r="AJ19" i="57" s="1"/>
  <c r="AB19" i="57"/>
  <c r="Z19" i="57"/>
  <c r="X19" i="57"/>
  <c r="V19" i="57"/>
  <c r="T19" i="57"/>
  <c r="R19" i="57"/>
  <c r="P19" i="57"/>
  <c r="N19" i="57"/>
  <c r="L19" i="57"/>
  <c r="J19" i="57"/>
  <c r="H19" i="57"/>
  <c r="F19" i="57"/>
  <c r="D19" i="57"/>
  <c r="AI18" i="57"/>
  <c r="AJ18" i="57" s="1"/>
  <c r="AB18" i="57"/>
  <c r="Z18" i="57"/>
  <c r="X18" i="57"/>
  <c r="V18" i="57"/>
  <c r="T18" i="57"/>
  <c r="R18" i="57"/>
  <c r="P18" i="57"/>
  <c r="N18" i="57"/>
  <c r="L18" i="57"/>
  <c r="J18" i="57"/>
  <c r="H18" i="57"/>
  <c r="F18" i="57"/>
  <c r="D18" i="57"/>
  <c r="AI17" i="57"/>
  <c r="AJ17" i="57" s="1"/>
  <c r="AB17" i="57"/>
  <c r="Z17" i="57"/>
  <c r="X17" i="57"/>
  <c r="V17" i="57"/>
  <c r="T17" i="57"/>
  <c r="R17" i="57"/>
  <c r="P17" i="57"/>
  <c r="N17" i="57"/>
  <c r="L17" i="57"/>
  <c r="J17" i="57"/>
  <c r="H17" i="57"/>
  <c r="F17" i="57"/>
  <c r="D17" i="57"/>
  <c r="AI16" i="57"/>
  <c r="AJ16" i="57" s="1"/>
  <c r="AB16" i="57"/>
  <c r="Z16" i="57"/>
  <c r="X16" i="57"/>
  <c r="V16" i="57"/>
  <c r="T16" i="57"/>
  <c r="R16" i="57"/>
  <c r="P16" i="57"/>
  <c r="N16" i="57"/>
  <c r="L16" i="57"/>
  <c r="J16" i="57"/>
  <c r="H16" i="57"/>
  <c r="F16" i="57"/>
  <c r="D16" i="57"/>
  <c r="AI15" i="57"/>
  <c r="AJ15" i="57" s="1"/>
  <c r="AB15" i="57"/>
  <c r="Z15" i="57"/>
  <c r="X15" i="57"/>
  <c r="V15" i="57"/>
  <c r="T15" i="57"/>
  <c r="R15" i="57"/>
  <c r="P15" i="57"/>
  <c r="N15" i="57"/>
  <c r="L15" i="57"/>
  <c r="J15" i="57"/>
  <c r="H15" i="57"/>
  <c r="F15" i="57"/>
  <c r="D15" i="57"/>
  <c r="AI14" i="57"/>
  <c r="AJ14" i="57" s="1"/>
  <c r="AB14" i="57"/>
  <c r="Z14" i="57"/>
  <c r="X14" i="57"/>
  <c r="V14" i="57"/>
  <c r="T14" i="57"/>
  <c r="R14" i="57"/>
  <c r="P14" i="57"/>
  <c r="N14" i="57"/>
  <c r="L14" i="57"/>
  <c r="J14" i="57"/>
  <c r="H14" i="57"/>
  <c r="D14" i="57"/>
  <c r="AI13" i="57"/>
  <c r="AJ13" i="57" s="1"/>
  <c r="AB13" i="57"/>
  <c r="Z13" i="57"/>
  <c r="X13" i="57"/>
  <c r="V13" i="57"/>
  <c r="T13" i="57"/>
  <c r="R13" i="57"/>
  <c r="P13" i="57"/>
  <c r="N13" i="57"/>
  <c r="L13" i="57"/>
  <c r="J13" i="57"/>
  <c r="H13" i="57"/>
  <c r="F13" i="57"/>
  <c r="D13" i="57"/>
  <c r="AI12" i="57"/>
  <c r="AJ12" i="57" s="1"/>
  <c r="AB12" i="57"/>
  <c r="Z12" i="57"/>
  <c r="X12" i="57"/>
  <c r="V12" i="57"/>
  <c r="T12" i="57"/>
  <c r="R12" i="57"/>
  <c r="P12" i="57"/>
  <c r="N12" i="57"/>
  <c r="L12" i="57"/>
  <c r="J12" i="57"/>
  <c r="H12" i="57"/>
  <c r="F12" i="57"/>
  <c r="D12" i="57"/>
  <c r="AI11" i="57"/>
  <c r="AJ11" i="57" s="1"/>
  <c r="AB11" i="57"/>
  <c r="Z11" i="57"/>
  <c r="X11" i="57"/>
  <c r="V11" i="57"/>
  <c r="T11" i="57"/>
  <c r="R11" i="57"/>
  <c r="P11" i="57"/>
  <c r="N11" i="57"/>
  <c r="L11" i="57"/>
  <c r="J11" i="57"/>
  <c r="H11" i="57"/>
  <c r="F11" i="57"/>
  <c r="AI10" i="57"/>
  <c r="AJ10" i="57" s="1"/>
  <c r="AB10" i="57"/>
  <c r="Z10" i="57"/>
  <c r="X10" i="57"/>
  <c r="V10" i="57"/>
  <c r="T10" i="57"/>
  <c r="R10" i="57"/>
  <c r="P10" i="57"/>
  <c r="N10" i="57"/>
  <c r="L10" i="57"/>
  <c r="J10" i="57"/>
  <c r="H10" i="57"/>
  <c r="F10" i="57"/>
  <c r="D10" i="57"/>
  <c r="AI9" i="57"/>
  <c r="AJ9" i="57" s="1"/>
  <c r="AB9" i="57"/>
  <c r="Z9" i="57"/>
  <c r="X9" i="57"/>
  <c r="V9" i="57"/>
  <c r="R9" i="57"/>
  <c r="P9" i="57"/>
  <c r="N9" i="57"/>
  <c r="L9" i="57"/>
  <c r="J9" i="57"/>
  <c r="H9" i="57"/>
  <c r="F9" i="57"/>
  <c r="D9" i="57"/>
  <c r="AI8" i="57"/>
  <c r="AJ8" i="57" s="1"/>
  <c r="AB8" i="57"/>
  <c r="Z8" i="57"/>
  <c r="X8" i="57"/>
  <c r="V8" i="57"/>
  <c r="T8" i="57"/>
  <c r="R8" i="57"/>
  <c r="P8" i="57"/>
  <c r="N8" i="57"/>
  <c r="L8" i="57"/>
  <c r="J8" i="57"/>
  <c r="H8" i="57"/>
  <c r="F8" i="57"/>
  <c r="D8" i="57"/>
  <c r="AI7" i="57"/>
  <c r="AJ7" i="57" s="1"/>
  <c r="AB7" i="57"/>
  <c r="Z7" i="57"/>
  <c r="X7" i="57"/>
  <c r="V7" i="57"/>
  <c r="T7" i="57"/>
  <c r="R7" i="57"/>
  <c r="P7" i="57"/>
  <c r="N7" i="57"/>
  <c r="L7" i="57"/>
  <c r="J7" i="57"/>
  <c r="H7" i="57"/>
  <c r="F7" i="57"/>
  <c r="D7" i="57"/>
  <c r="AI6" i="57"/>
  <c r="AJ6" i="57" s="1"/>
  <c r="AB6" i="57"/>
  <c r="Z6" i="57"/>
  <c r="X6" i="57"/>
  <c r="V6" i="57"/>
  <c r="T6" i="57"/>
  <c r="R6" i="57"/>
  <c r="P6" i="57"/>
  <c r="N6" i="57"/>
  <c r="L6" i="57"/>
  <c r="J6" i="57"/>
  <c r="H6" i="57"/>
  <c r="F6" i="57"/>
  <c r="D6" i="57"/>
  <c r="AH26" i="56"/>
  <c r="N11" i="14" s="1"/>
  <c r="AG26" i="56"/>
  <c r="AF26" i="56"/>
  <c r="C10" i="14" s="1"/>
  <c r="AE26" i="56"/>
  <c r="AD26" i="56"/>
  <c r="AC26" i="56"/>
  <c r="AI25" i="56"/>
  <c r="AJ25" i="56" s="1"/>
  <c r="AB25" i="56"/>
  <c r="Z25" i="56"/>
  <c r="X25" i="56"/>
  <c r="V25" i="56"/>
  <c r="T25" i="56"/>
  <c r="R25" i="56"/>
  <c r="P25" i="56"/>
  <c r="N25" i="56"/>
  <c r="L25" i="56"/>
  <c r="J25" i="56"/>
  <c r="H25" i="56"/>
  <c r="F25" i="56"/>
  <c r="D25" i="56"/>
  <c r="AI24" i="56"/>
  <c r="AJ24" i="56" s="1"/>
  <c r="AB24" i="56"/>
  <c r="Z24" i="56"/>
  <c r="X24" i="56"/>
  <c r="V24" i="56"/>
  <c r="T24" i="56"/>
  <c r="R24" i="56"/>
  <c r="P24" i="56"/>
  <c r="N24" i="56"/>
  <c r="L24" i="56"/>
  <c r="J24" i="56"/>
  <c r="H24" i="56"/>
  <c r="F24" i="56"/>
  <c r="D24" i="56"/>
  <c r="AI23" i="56"/>
  <c r="AJ23" i="56" s="1"/>
  <c r="AB23" i="56"/>
  <c r="Z23" i="56"/>
  <c r="X23" i="56"/>
  <c r="V23" i="56"/>
  <c r="T23" i="56"/>
  <c r="R23" i="56"/>
  <c r="P23" i="56"/>
  <c r="N23" i="56"/>
  <c r="L23" i="56"/>
  <c r="J23" i="56"/>
  <c r="H23" i="56"/>
  <c r="F23" i="56"/>
  <c r="D23" i="56"/>
  <c r="AI22" i="56"/>
  <c r="AJ22" i="56" s="1"/>
  <c r="AB22" i="56"/>
  <c r="Z22" i="56"/>
  <c r="X22" i="56"/>
  <c r="V22" i="56"/>
  <c r="T22" i="56"/>
  <c r="R22" i="56"/>
  <c r="P22" i="56"/>
  <c r="N22" i="56"/>
  <c r="L22" i="56"/>
  <c r="J22" i="56"/>
  <c r="H22" i="56"/>
  <c r="F22" i="56"/>
  <c r="D22" i="56"/>
  <c r="AI21" i="56"/>
  <c r="AJ21" i="56" s="1"/>
  <c r="AB21" i="56"/>
  <c r="Z21" i="56"/>
  <c r="X21" i="56"/>
  <c r="V21" i="56"/>
  <c r="T21" i="56"/>
  <c r="R21" i="56"/>
  <c r="P21" i="56"/>
  <c r="N21" i="56"/>
  <c r="L21" i="56"/>
  <c r="J21" i="56"/>
  <c r="H21" i="56"/>
  <c r="F21" i="56"/>
  <c r="D21" i="56"/>
  <c r="AI20" i="56"/>
  <c r="AJ20" i="56" s="1"/>
  <c r="AB20" i="56"/>
  <c r="Z20" i="56"/>
  <c r="X20" i="56"/>
  <c r="V20" i="56"/>
  <c r="T20" i="56"/>
  <c r="R20" i="56"/>
  <c r="P20" i="56"/>
  <c r="N20" i="56"/>
  <c r="L20" i="56"/>
  <c r="J20" i="56"/>
  <c r="H20" i="56"/>
  <c r="F20" i="56"/>
  <c r="D20" i="56"/>
  <c r="AI19" i="56"/>
  <c r="AJ19" i="56" s="1"/>
  <c r="AB19" i="56"/>
  <c r="Z19" i="56"/>
  <c r="X19" i="56"/>
  <c r="V19" i="56"/>
  <c r="T19" i="56"/>
  <c r="R19" i="56"/>
  <c r="P19" i="56"/>
  <c r="N19" i="56"/>
  <c r="L19" i="56"/>
  <c r="J19" i="56"/>
  <c r="H19" i="56"/>
  <c r="F19" i="56"/>
  <c r="D19" i="56"/>
  <c r="AI18" i="56"/>
  <c r="AJ18" i="56" s="1"/>
  <c r="AB18" i="56"/>
  <c r="Z18" i="56"/>
  <c r="X18" i="56"/>
  <c r="V18" i="56"/>
  <c r="T18" i="56"/>
  <c r="R18" i="56"/>
  <c r="P18" i="56"/>
  <c r="N18" i="56"/>
  <c r="L18" i="56"/>
  <c r="J18" i="56"/>
  <c r="H18" i="56"/>
  <c r="F18" i="56"/>
  <c r="D18" i="56"/>
  <c r="AI17" i="56"/>
  <c r="AJ17" i="56" s="1"/>
  <c r="AB17" i="56"/>
  <c r="Z17" i="56"/>
  <c r="X17" i="56"/>
  <c r="V17" i="56"/>
  <c r="T17" i="56"/>
  <c r="R17" i="56"/>
  <c r="P17" i="56"/>
  <c r="N17" i="56"/>
  <c r="L17" i="56"/>
  <c r="J17" i="56"/>
  <c r="H17" i="56"/>
  <c r="F17" i="56"/>
  <c r="D17" i="56"/>
  <c r="AI16" i="56"/>
  <c r="AJ16" i="56" s="1"/>
  <c r="AB16" i="56"/>
  <c r="Z16" i="56"/>
  <c r="X16" i="56"/>
  <c r="V16" i="56"/>
  <c r="T16" i="56"/>
  <c r="R16" i="56"/>
  <c r="P16" i="56"/>
  <c r="N16" i="56"/>
  <c r="L16" i="56"/>
  <c r="J16" i="56"/>
  <c r="H16" i="56"/>
  <c r="F16" i="56"/>
  <c r="D16" i="56"/>
  <c r="AI15" i="56"/>
  <c r="AJ15" i="56" s="1"/>
  <c r="AB15" i="56"/>
  <c r="Z15" i="56"/>
  <c r="X15" i="56"/>
  <c r="V15" i="56"/>
  <c r="T15" i="56"/>
  <c r="R15" i="56"/>
  <c r="P15" i="56"/>
  <c r="N15" i="56"/>
  <c r="L15" i="56"/>
  <c r="J15" i="56"/>
  <c r="H15" i="56"/>
  <c r="F15" i="56"/>
  <c r="D15" i="56"/>
  <c r="AI14" i="56"/>
  <c r="AJ14" i="56" s="1"/>
  <c r="AB14" i="56"/>
  <c r="Z14" i="56"/>
  <c r="X14" i="56"/>
  <c r="V14" i="56"/>
  <c r="T14" i="56"/>
  <c r="R14" i="56"/>
  <c r="P14" i="56"/>
  <c r="N14" i="56"/>
  <c r="L14" i="56"/>
  <c r="J14" i="56"/>
  <c r="H14" i="56"/>
  <c r="F14" i="56"/>
  <c r="D14" i="56"/>
  <c r="AI13" i="56"/>
  <c r="AJ13" i="56" s="1"/>
  <c r="AB13" i="56"/>
  <c r="Z13" i="56"/>
  <c r="X13" i="56"/>
  <c r="V13" i="56"/>
  <c r="T13" i="56"/>
  <c r="R13" i="56"/>
  <c r="P13" i="56"/>
  <c r="N13" i="56"/>
  <c r="L13" i="56"/>
  <c r="J13" i="56"/>
  <c r="H13" i="56"/>
  <c r="F13" i="56"/>
  <c r="D13" i="56"/>
  <c r="AI12" i="56"/>
  <c r="AJ12" i="56" s="1"/>
  <c r="AB12" i="56"/>
  <c r="Z12" i="56"/>
  <c r="X12" i="56"/>
  <c r="V12" i="56"/>
  <c r="T12" i="56"/>
  <c r="R12" i="56"/>
  <c r="P12" i="56"/>
  <c r="N12" i="56"/>
  <c r="L12" i="56"/>
  <c r="J12" i="56"/>
  <c r="H12" i="56"/>
  <c r="F12" i="56"/>
  <c r="D12" i="56"/>
  <c r="AI11" i="56"/>
  <c r="AJ11" i="56" s="1"/>
  <c r="AB11" i="56"/>
  <c r="Z11" i="56"/>
  <c r="X11" i="56"/>
  <c r="V11" i="56"/>
  <c r="T11" i="56"/>
  <c r="R11" i="56"/>
  <c r="P11" i="56"/>
  <c r="N11" i="56"/>
  <c r="L11" i="56"/>
  <c r="J11" i="56"/>
  <c r="H11" i="56"/>
  <c r="F11" i="56"/>
  <c r="D11" i="56"/>
  <c r="AI10" i="56"/>
  <c r="AJ10" i="56" s="1"/>
  <c r="AB10" i="56"/>
  <c r="Z10" i="56"/>
  <c r="X10" i="56"/>
  <c r="V10" i="56"/>
  <c r="T10" i="56"/>
  <c r="R10" i="56"/>
  <c r="P10" i="56"/>
  <c r="N10" i="56"/>
  <c r="L10" i="56"/>
  <c r="J10" i="56"/>
  <c r="H10" i="56"/>
  <c r="F10" i="56"/>
  <c r="D10" i="56"/>
  <c r="AI9" i="56"/>
  <c r="AJ9" i="56" s="1"/>
  <c r="AB9" i="56"/>
  <c r="Z9" i="56"/>
  <c r="X9" i="56"/>
  <c r="V9" i="56"/>
  <c r="T9" i="56"/>
  <c r="R9" i="56"/>
  <c r="P9" i="56"/>
  <c r="N9" i="56"/>
  <c r="L9" i="56"/>
  <c r="J9" i="56"/>
  <c r="H9" i="56"/>
  <c r="F9" i="56"/>
  <c r="D9" i="56"/>
  <c r="AI8" i="56"/>
  <c r="AJ8" i="56" s="1"/>
  <c r="AB8" i="56"/>
  <c r="Z8" i="56"/>
  <c r="X8" i="56"/>
  <c r="V8" i="56"/>
  <c r="T8" i="56"/>
  <c r="R8" i="56"/>
  <c r="P8" i="56"/>
  <c r="N8" i="56"/>
  <c r="L8" i="56"/>
  <c r="J8" i="56"/>
  <c r="H8" i="56"/>
  <c r="F8" i="56"/>
  <c r="D8" i="56"/>
  <c r="AI7" i="56"/>
  <c r="AJ7" i="56" s="1"/>
  <c r="AB7" i="56"/>
  <c r="Z7" i="56"/>
  <c r="X7" i="56"/>
  <c r="V7" i="56"/>
  <c r="T7" i="56"/>
  <c r="R7" i="56"/>
  <c r="P7" i="56"/>
  <c r="N7" i="56"/>
  <c r="L7" i="56"/>
  <c r="J7" i="56"/>
  <c r="H7" i="56"/>
  <c r="F7" i="56"/>
  <c r="D7" i="56"/>
  <c r="AI6" i="56"/>
  <c r="AB6" i="56"/>
  <c r="Z6" i="56"/>
  <c r="X6" i="56"/>
  <c r="V6" i="56"/>
  <c r="T6" i="56"/>
  <c r="R6" i="56"/>
  <c r="P6" i="56"/>
  <c r="N6" i="56"/>
  <c r="L6" i="56"/>
  <c r="J6" i="56"/>
  <c r="H6" i="56"/>
  <c r="F6" i="56"/>
  <c r="D6" i="56"/>
  <c r="AH26" i="55"/>
  <c r="N10" i="14" s="1"/>
  <c r="AG26" i="55"/>
  <c r="AF26" i="55"/>
  <c r="C9" i="14" s="1"/>
  <c r="AE26" i="55"/>
  <c r="AD26" i="55"/>
  <c r="AC26" i="55"/>
  <c r="AI25" i="55"/>
  <c r="AJ25" i="55" s="1"/>
  <c r="AB25" i="55"/>
  <c r="Z25" i="55"/>
  <c r="X25" i="55"/>
  <c r="V25" i="55"/>
  <c r="T25" i="55"/>
  <c r="R25" i="55"/>
  <c r="P25" i="55"/>
  <c r="N25" i="55"/>
  <c r="L25" i="55"/>
  <c r="J25" i="55"/>
  <c r="H25" i="55"/>
  <c r="F25" i="55"/>
  <c r="D25" i="55"/>
  <c r="AI24" i="55"/>
  <c r="AJ24" i="55" s="1"/>
  <c r="AB24" i="55"/>
  <c r="Z24" i="55"/>
  <c r="X24" i="55"/>
  <c r="V24" i="55"/>
  <c r="T24" i="55"/>
  <c r="R24" i="55"/>
  <c r="P24" i="55"/>
  <c r="N24" i="55"/>
  <c r="L24" i="55"/>
  <c r="J24" i="55"/>
  <c r="H24" i="55"/>
  <c r="F24" i="55"/>
  <c r="D24" i="55"/>
  <c r="AI23" i="55"/>
  <c r="AJ23" i="55" s="1"/>
  <c r="AB23" i="55"/>
  <c r="Z23" i="55"/>
  <c r="X23" i="55"/>
  <c r="V23" i="55"/>
  <c r="T23" i="55"/>
  <c r="R23" i="55"/>
  <c r="P23" i="55"/>
  <c r="N23" i="55"/>
  <c r="L23" i="55"/>
  <c r="J23" i="55"/>
  <c r="H23" i="55"/>
  <c r="F23" i="55"/>
  <c r="D23" i="55"/>
  <c r="AI22" i="55"/>
  <c r="AJ22" i="55" s="1"/>
  <c r="AB22" i="55"/>
  <c r="Z22" i="55"/>
  <c r="X22" i="55"/>
  <c r="V22" i="55"/>
  <c r="T22" i="55"/>
  <c r="R22" i="55"/>
  <c r="P22" i="55"/>
  <c r="N22" i="55"/>
  <c r="L22" i="55"/>
  <c r="J22" i="55"/>
  <c r="H22" i="55"/>
  <c r="F22" i="55"/>
  <c r="D22" i="55"/>
  <c r="AI21" i="55"/>
  <c r="AJ21" i="55" s="1"/>
  <c r="AB21" i="55"/>
  <c r="Z21" i="55"/>
  <c r="X21" i="55"/>
  <c r="V21" i="55"/>
  <c r="T21" i="55"/>
  <c r="R21" i="55"/>
  <c r="P21" i="55"/>
  <c r="N21" i="55"/>
  <c r="L21" i="55"/>
  <c r="J21" i="55"/>
  <c r="H21" i="55"/>
  <c r="F21" i="55"/>
  <c r="D21" i="55"/>
  <c r="AI20" i="55"/>
  <c r="AJ20" i="55" s="1"/>
  <c r="AB20" i="55"/>
  <c r="Z20" i="55"/>
  <c r="X20" i="55"/>
  <c r="V20" i="55"/>
  <c r="T20" i="55"/>
  <c r="R20" i="55"/>
  <c r="P20" i="55"/>
  <c r="N20" i="55"/>
  <c r="L20" i="55"/>
  <c r="J20" i="55"/>
  <c r="H20" i="55"/>
  <c r="F20" i="55"/>
  <c r="D20" i="55"/>
  <c r="AI19" i="55"/>
  <c r="AJ19" i="55" s="1"/>
  <c r="AB19" i="55"/>
  <c r="Z19" i="55"/>
  <c r="V19" i="55"/>
  <c r="T19" i="55"/>
  <c r="R19" i="55"/>
  <c r="P19" i="55"/>
  <c r="N19" i="55"/>
  <c r="L19" i="55"/>
  <c r="J19" i="55"/>
  <c r="H19" i="55"/>
  <c r="F19" i="55"/>
  <c r="D19" i="55"/>
  <c r="AI17" i="55"/>
  <c r="AJ17" i="55" s="1"/>
  <c r="AB17" i="55"/>
  <c r="Z17" i="55"/>
  <c r="V17" i="55"/>
  <c r="T17" i="55"/>
  <c r="R17" i="55"/>
  <c r="P17" i="55"/>
  <c r="N17" i="55"/>
  <c r="L17" i="55"/>
  <c r="J17" i="55"/>
  <c r="H17" i="55"/>
  <c r="F17" i="55"/>
  <c r="D17" i="55"/>
  <c r="AI16" i="55"/>
  <c r="AJ16" i="55" s="1"/>
  <c r="AB16" i="55"/>
  <c r="Z16" i="55"/>
  <c r="V16" i="55"/>
  <c r="T16" i="55"/>
  <c r="R16" i="55"/>
  <c r="P16" i="55"/>
  <c r="N16" i="55"/>
  <c r="L16" i="55"/>
  <c r="J16" i="55"/>
  <c r="H16" i="55"/>
  <c r="F16" i="55"/>
  <c r="D16" i="55"/>
  <c r="AI18" i="55"/>
  <c r="AJ18" i="55" s="1"/>
  <c r="AB18" i="55"/>
  <c r="Z18" i="55"/>
  <c r="V18" i="55"/>
  <c r="T18" i="55"/>
  <c r="R18" i="55"/>
  <c r="P18" i="55"/>
  <c r="N18" i="55"/>
  <c r="L18" i="55"/>
  <c r="J18" i="55"/>
  <c r="H18" i="55"/>
  <c r="F18" i="55"/>
  <c r="D18" i="55"/>
  <c r="AI13" i="55"/>
  <c r="AJ13" i="55" s="1"/>
  <c r="AB13" i="55"/>
  <c r="Z13" i="55"/>
  <c r="V13" i="55"/>
  <c r="T13" i="55"/>
  <c r="R13" i="55"/>
  <c r="P13" i="55"/>
  <c r="N13" i="55"/>
  <c r="L13" i="55"/>
  <c r="J13" i="55"/>
  <c r="H13" i="55"/>
  <c r="F13" i="55"/>
  <c r="D13" i="55"/>
  <c r="AI11" i="55"/>
  <c r="AJ11" i="55" s="1"/>
  <c r="AB11" i="55"/>
  <c r="Z11" i="55"/>
  <c r="V11" i="55"/>
  <c r="T11" i="55"/>
  <c r="R11" i="55"/>
  <c r="P11" i="55"/>
  <c r="N11" i="55"/>
  <c r="L11" i="55"/>
  <c r="J11" i="55"/>
  <c r="H11" i="55"/>
  <c r="F11" i="55"/>
  <c r="AJ9" i="55"/>
  <c r="AB9" i="55"/>
  <c r="Z9" i="55"/>
  <c r="V9" i="55"/>
  <c r="T9" i="55"/>
  <c r="R9" i="55"/>
  <c r="P9" i="55"/>
  <c r="N9" i="55"/>
  <c r="L9" i="55"/>
  <c r="J9" i="55"/>
  <c r="H9" i="55"/>
  <c r="F9" i="55"/>
  <c r="D9" i="55"/>
  <c r="AJ8" i="55"/>
  <c r="AB8" i="55"/>
  <c r="Z8" i="55"/>
  <c r="V8" i="55"/>
  <c r="T8" i="55"/>
  <c r="R8" i="55"/>
  <c r="P8" i="55"/>
  <c r="N8" i="55"/>
  <c r="L8" i="55"/>
  <c r="J8" i="55"/>
  <c r="H8" i="55"/>
  <c r="F8" i="55"/>
  <c r="D8" i="55"/>
  <c r="AB7" i="55"/>
  <c r="Z7" i="55"/>
  <c r="X7" i="55"/>
  <c r="V7" i="55"/>
  <c r="T7" i="55"/>
  <c r="R7" i="55"/>
  <c r="P7" i="55"/>
  <c r="N7" i="55"/>
  <c r="L7" i="55"/>
  <c r="J7" i="55"/>
  <c r="H7" i="55"/>
  <c r="F7" i="55"/>
  <c r="D7" i="55"/>
  <c r="AH28" i="54"/>
  <c r="AG28" i="54"/>
  <c r="AF28" i="54"/>
  <c r="C8" i="14" s="1"/>
  <c r="AE28" i="54"/>
  <c r="AD28" i="54"/>
  <c r="AC28" i="54"/>
  <c r="AI27" i="54"/>
  <c r="AJ27" i="54" s="1"/>
  <c r="AB27" i="54"/>
  <c r="Z27" i="54"/>
  <c r="X27" i="54"/>
  <c r="V27" i="54"/>
  <c r="T27" i="54"/>
  <c r="R27" i="54"/>
  <c r="P27" i="54"/>
  <c r="D12" i="54"/>
  <c r="AI25" i="54"/>
  <c r="AJ25" i="54" s="1"/>
  <c r="AB25" i="54"/>
  <c r="Z25" i="54"/>
  <c r="X25" i="54"/>
  <c r="V25" i="54"/>
  <c r="T25" i="54"/>
  <c r="R25" i="54"/>
  <c r="P25" i="54"/>
  <c r="AI23" i="54"/>
  <c r="AJ23" i="54" s="1"/>
  <c r="AB23" i="54"/>
  <c r="Z23" i="54"/>
  <c r="X23" i="54"/>
  <c r="V23" i="54"/>
  <c r="T23" i="54"/>
  <c r="R23" i="54"/>
  <c r="P23" i="54"/>
  <c r="AI21" i="54"/>
  <c r="AJ21" i="54" s="1"/>
  <c r="AB21" i="54"/>
  <c r="Z21" i="54"/>
  <c r="X21" i="54"/>
  <c r="V21" i="54"/>
  <c r="T21" i="54"/>
  <c r="R21" i="54"/>
  <c r="P21" i="54"/>
  <c r="AI20" i="54"/>
  <c r="AJ20" i="54" s="1"/>
  <c r="AB20" i="54"/>
  <c r="Z20" i="54"/>
  <c r="X20" i="54"/>
  <c r="V20" i="54"/>
  <c r="T20" i="54"/>
  <c r="R20" i="54"/>
  <c r="P20" i="54"/>
  <c r="AI19" i="54"/>
  <c r="AJ19" i="54" s="1"/>
  <c r="AB19" i="54"/>
  <c r="Z19" i="54"/>
  <c r="X19" i="54"/>
  <c r="V19" i="54"/>
  <c r="T19" i="54"/>
  <c r="R19" i="54"/>
  <c r="P19" i="54"/>
  <c r="AI18" i="54"/>
  <c r="AJ18" i="54" s="1"/>
  <c r="AB18" i="54"/>
  <c r="Z18" i="54"/>
  <c r="X18" i="54"/>
  <c r="V18" i="54"/>
  <c r="T18" i="54"/>
  <c r="R18" i="54"/>
  <c r="P18" i="54"/>
  <c r="AI16" i="54"/>
  <c r="AJ16" i="54" s="1"/>
  <c r="AB16" i="54"/>
  <c r="Z16" i="54"/>
  <c r="X16" i="54"/>
  <c r="V16" i="54"/>
  <c r="T16" i="54"/>
  <c r="R16" i="54"/>
  <c r="P16" i="54"/>
  <c r="AI15" i="54"/>
  <c r="AJ15" i="54" s="1"/>
  <c r="AB15" i="54"/>
  <c r="Z15" i="54"/>
  <c r="X15" i="54"/>
  <c r="V15" i="54"/>
  <c r="T15" i="54"/>
  <c r="R15" i="54"/>
  <c r="P15" i="54"/>
  <c r="AI14" i="54"/>
  <c r="AJ13" i="54" s="1"/>
  <c r="AB14" i="54"/>
  <c r="Z14" i="54"/>
  <c r="X14" i="54"/>
  <c r="V14" i="54"/>
  <c r="T14" i="54"/>
  <c r="R14" i="54"/>
  <c r="P14" i="54"/>
  <c r="AI11" i="54"/>
  <c r="AJ11" i="54" s="1"/>
  <c r="AB11" i="54"/>
  <c r="Z11" i="54"/>
  <c r="X11" i="54"/>
  <c r="V11" i="54"/>
  <c r="T11" i="54"/>
  <c r="R11" i="54"/>
  <c r="P11" i="54"/>
  <c r="N11" i="54"/>
  <c r="L11" i="54"/>
  <c r="J11" i="54"/>
  <c r="H11" i="54"/>
  <c r="F11" i="54"/>
  <c r="D11" i="54"/>
  <c r="AI10" i="54"/>
  <c r="AJ10" i="54" s="1"/>
  <c r="AB10" i="54"/>
  <c r="Z10" i="54"/>
  <c r="X10" i="54"/>
  <c r="V10" i="54"/>
  <c r="T10" i="54"/>
  <c r="R10" i="54"/>
  <c r="P10" i="54"/>
  <c r="N10" i="54"/>
  <c r="L10" i="54"/>
  <c r="J10" i="54"/>
  <c r="H10" i="54"/>
  <c r="F10" i="54"/>
  <c r="D10" i="54"/>
  <c r="AI9" i="54"/>
  <c r="AJ9" i="54" s="1"/>
  <c r="AB9" i="54"/>
  <c r="Z9" i="54"/>
  <c r="X9" i="54"/>
  <c r="T9" i="54"/>
  <c r="R9" i="54"/>
  <c r="P9" i="54"/>
  <c r="N9" i="54"/>
  <c r="L9" i="54"/>
  <c r="J9" i="54"/>
  <c r="H9" i="54"/>
  <c r="F9" i="54"/>
  <c r="D9" i="54"/>
  <c r="AI8" i="54"/>
  <c r="AJ8" i="54" s="1"/>
  <c r="AB8" i="54"/>
  <c r="Z8" i="54"/>
  <c r="X8" i="54"/>
  <c r="T8" i="54"/>
  <c r="P8" i="54"/>
  <c r="N8" i="54"/>
  <c r="L8" i="54"/>
  <c r="J8" i="54"/>
  <c r="H8" i="54"/>
  <c r="F8" i="54"/>
  <c r="D8" i="54"/>
  <c r="AI7" i="54"/>
  <c r="AJ7" i="54" s="1"/>
  <c r="AB7" i="54"/>
  <c r="Z7" i="54"/>
  <c r="X7" i="54"/>
  <c r="V7" i="54"/>
  <c r="T7" i="54"/>
  <c r="P7" i="54"/>
  <c r="N7" i="54"/>
  <c r="L7" i="54"/>
  <c r="J7" i="54"/>
  <c r="H7" i="54"/>
  <c r="F7" i="54"/>
  <c r="D7" i="54"/>
  <c r="AI6" i="54"/>
  <c r="AB6" i="54"/>
  <c r="Z6" i="54"/>
  <c r="X6" i="54"/>
  <c r="T6" i="54"/>
  <c r="R6" i="54"/>
  <c r="P6" i="54"/>
  <c r="N6" i="54"/>
  <c r="L6" i="54"/>
  <c r="J6" i="54"/>
  <c r="H6" i="54"/>
  <c r="F6" i="54"/>
  <c r="D6" i="54"/>
  <c r="AH26" i="53"/>
  <c r="N8" i="14" s="1"/>
  <c r="AG26" i="53"/>
  <c r="AF26" i="53"/>
  <c r="C7" i="14" s="1"/>
  <c r="AE26" i="53"/>
  <c r="AD26" i="53"/>
  <c r="AC26" i="53"/>
  <c r="AI25" i="53"/>
  <c r="AJ25" i="53" s="1"/>
  <c r="AB25" i="53"/>
  <c r="Z25" i="53"/>
  <c r="X25" i="53"/>
  <c r="V25" i="53"/>
  <c r="T25" i="53"/>
  <c r="R25" i="53"/>
  <c r="P25" i="53"/>
  <c r="N25" i="53"/>
  <c r="L25" i="53"/>
  <c r="J25" i="53"/>
  <c r="H25" i="53"/>
  <c r="F25" i="53"/>
  <c r="D25" i="53"/>
  <c r="AI24" i="53"/>
  <c r="AJ24" i="53" s="1"/>
  <c r="AB24" i="53"/>
  <c r="Z24" i="53"/>
  <c r="X24" i="53"/>
  <c r="V24" i="53"/>
  <c r="T24" i="53"/>
  <c r="R24" i="53"/>
  <c r="P24" i="53"/>
  <c r="N24" i="53"/>
  <c r="L24" i="53"/>
  <c r="J24" i="53"/>
  <c r="H24" i="53"/>
  <c r="F24" i="53"/>
  <c r="D24" i="53"/>
  <c r="AI23" i="53"/>
  <c r="AJ23" i="53" s="1"/>
  <c r="AB23" i="53"/>
  <c r="Z23" i="53"/>
  <c r="X23" i="53"/>
  <c r="V23" i="53"/>
  <c r="T23" i="53"/>
  <c r="R23" i="53"/>
  <c r="P23" i="53"/>
  <c r="N23" i="53"/>
  <c r="L23" i="53"/>
  <c r="J23" i="53"/>
  <c r="H23" i="53"/>
  <c r="F23" i="53"/>
  <c r="D23" i="53"/>
  <c r="AI22" i="53"/>
  <c r="AJ22" i="53" s="1"/>
  <c r="AB22" i="53"/>
  <c r="Z22" i="53"/>
  <c r="X22" i="53"/>
  <c r="V22" i="53"/>
  <c r="T22" i="53"/>
  <c r="R22" i="53"/>
  <c r="N22" i="53"/>
  <c r="L22" i="53"/>
  <c r="J22" i="53"/>
  <c r="H22" i="53"/>
  <c r="F22" i="53"/>
  <c r="D22" i="53"/>
  <c r="AI21" i="53"/>
  <c r="AJ21" i="53" s="1"/>
  <c r="AB21" i="53"/>
  <c r="Z21" i="53"/>
  <c r="X21" i="53"/>
  <c r="V21" i="53"/>
  <c r="T21" i="53"/>
  <c r="R21" i="53"/>
  <c r="P21" i="53"/>
  <c r="N21" i="53"/>
  <c r="L21" i="53"/>
  <c r="J21" i="53"/>
  <c r="H21" i="53"/>
  <c r="F21" i="53"/>
  <c r="D21" i="53"/>
  <c r="AI20" i="53"/>
  <c r="AJ20" i="53" s="1"/>
  <c r="AB20" i="53"/>
  <c r="Z20" i="53"/>
  <c r="X20" i="53"/>
  <c r="V20" i="53"/>
  <c r="T20" i="53"/>
  <c r="R20" i="53"/>
  <c r="P20" i="53"/>
  <c r="N20" i="53"/>
  <c r="L20" i="53"/>
  <c r="H20" i="53"/>
  <c r="F20" i="53"/>
  <c r="D20" i="53"/>
  <c r="AI19" i="53"/>
  <c r="AJ19" i="53" s="1"/>
  <c r="AB19" i="53"/>
  <c r="Z19" i="53"/>
  <c r="X19" i="53"/>
  <c r="V19" i="53"/>
  <c r="T19" i="53"/>
  <c r="R19" i="53"/>
  <c r="P19" i="53"/>
  <c r="N19" i="53"/>
  <c r="L19" i="53"/>
  <c r="H19" i="53"/>
  <c r="F19" i="53"/>
  <c r="D19" i="53"/>
  <c r="AI18" i="53"/>
  <c r="AJ18" i="53" s="1"/>
  <c r="AB18" i="53"/>
  <c r="Z18" i="53"/>
  <c r="X18" i="53"/>
  <c r="V18" i="53"/>
  <c r="T18" i="53"/>
  <c r="R18" i="53"/>
  <c r="P18" i="53"/>
  <c r="N18" i="53"/>
  <c r="L18" i="53"/>
  <c r="J18" i="53"/>
  <c r="H18" i="53"/>
  <c r="F18" i="53"/>
  <c r="D18" i="53"/>
  <c r="AI17" i="53"/>
  <c r="AJ17" i="53" s="1"/>
  <c r="AB17" i="53"/>
  <c r="Z17" i="53"/>
  <c r="X17" i="53"/>
  <c r="V17" i="53"/>
  <c r="T17" i="53"/>
  <c r="R17" i="53"/>
  <c r="N17" i="53"/>
  <c r="L17" i="53"/>
  <c r="J17" i="53"/>
  <c r="H17" i="53"/>
  <c r="F17" i="53"/>
  <c r="D17" i="53"/>
  <c r="AI16" i="53"/>
  <c r="AJ16" i="53" s="1"/>
  <c r="AB16" i="53"/>
  <c r="Z16" i="53"/>
  <c r="X16" i="53"/>
  <c r="V16" i="53"/>
  <c r="T16" i="53"/>
  <c r="R16" i="53"/>
  <c r="N16" i="53"/>
  <c r="L16" i="53"/>
  <c r="J16" i="53"/>
  <c r="H16" i="53"/>
  <c r="F16" i="53"/>
  <c r="D16" i="53"/>
  <c r="AI15" i="53"/>
  <c r="AJ15" i="53" s="1"/>
  <c r="AB15" i="53"/>
  <c r="Z15" i="53"/>
  <c r="X15" i="53"/>
  <c r="V15" i="53"/>
  <c r="T15" i="53"/>
  <c r="R15" i="53"/>
  <c r="P15" i="53"/>
  <c r="N15" i="53"/>
  <c r="L15" i="53"/>
  <c r="J15" i="53"/>
  <c r="H15" i="53"/>
  <c r="F15" i="53"/>
  <c r="D15" i="53"/>
  <c r="AI14" i="53"/>
  <c r="AJ13" i="53" s="1"/>
  <c r="AB14" i="53"/>
  <c r="Z14" i="53"/>
  <c r="X14" i="53"/>
  <c r="V14" i="53"/>
  <c r="T14" i="53"/>
  <c r="R14" i="53"/>
  <c r="AI12" i="53"/>
  <c r="AJ12" i="53" s="1"/>
  <c r="AB12" i="53"/>
  <c r="Z12" i="53"/>
  <c r="X12" i="53"/>
  <c r="V12" i="53"/>
  <c r="T12" i="53"/>
  <c r="R12" i="53"/>
  <c r="P12" i="53"/>
  <c r="H12" i="53"/>
  <c r="F12" i="53"/>
  <c r="AI11" i="53"/>
  <c r="AJ11" i="53" s="1"/>
  <c r="AB11" i="53"/>
  <c r="Z11" i="53"/>
  <c r="X11" i="53"/>
  <c r="V11" i="53"/>
  <c r="T11" i="53"/>
  <c r="R11" i="53"/>
  <c r="P11" i="53"/>
  <c r="L11" i="53"/>
  <c r="J11" i="53"/>
  <c r="H11" i="53"/>
  <c r="F11" i="53"/>
  <c r="D11" i="53"/>
  <c r="AI10" i="53"/>
  <c r="AJ10" i="53" s="1"/>
  <c r="AB10" i="53"/>
  <c r="Z10" i="53"/>
  <c r="X10" i="53"/>
  <c r="V10" i="53"/>
  <c r="T10" i="53"/>
  <c r="R10" i="53"/>
  <c r="P10" i="53"/>
  <c r="L10" i="53"/>
  <c r="J10" i="53"/>
  <c r="H10" i="53"/>
  <c r="F10" i="53"/>
  <c r="D10" i="53"/>
  <c r="AI9" i="53"/>
  <c r="AJ9" i="53" s="1"/>
  <c r="AB9" i="53"/>
  <c r="Z9" i="53"/>
  <c r="X9" i="53"/>
  <c r="V9" i="53"/>
  <c r="T9" i="53"/>
  <c r="R9" i="53"/>
  <c r="P9" i="53"/>
  <c r="N9" i="53"/>
  <c r="L9" i="53"/>
  <c r="J9" i="53"/>
  <c r="H9" i="53"/>
  <c r="F9" i="53"/>
  <c r="D9" i="53"/>
  <c r="AI8" i="53"/>
  <c r="AJ8" i="53" s="1"/>
  <c r="AB8" i="53"/>
  <c r="Z8" i="53"/>
  <c r="X8" i="53"/>
  <c r="V8" i="53"/>
  <c r="T8" i="53"/>
  <c r="R8" i="53"/>
  <c r="P8" i="53"/>
  <c r="N8" i="53"/>
  <c r="L8" i="53"/>
  <c r="J8" i="53"/>
  <c r="H8" i="53"/>
  <c r="F8" i="53"/>
  <c r="D8" i="53"/>
  <c r="AI7" i="53"/>
  <c r="AJ7" i="53" s="1"/>
  <c r="AB7" i="53"/>
  <c r="Z7" i="53"/>
  <c r="X7" i="53"/>
  <c r="V7" i="53"/>
  <c r="T7" i="53"/>
  <c r="R7" i="53"/>
  <c r="P7" i="53"/>
  <c r="N7" i="53"/>
  <c r="L7" i="53"/>
  <c r="J7" i="53"/>
  <c r="H7" i="53"/>
  <c r="F7" i="53"/>
  <c r="D7" i="53"/>
  <c r="AI6" i="53"/>
  <c r="AJ6" i="53" s="1"/>
  <c r="AB6" i="53"/>
  <c r="Z6" i="53"/>
  <c r="X6" i="53"/>
  <c r="V6" i="53"/>
  <c r="T6" i="53"/>
  <c r="R6" i="53"/>
  <c r="P6" i="53"/>
  <c r="N6" i="53"/>
  <c r="L6" i="53"/>
  <c r="J6" i="53"/>
  <c r="H6" i="53"/>
  <c r="F6" i="53"/>
  <c r="D6" i="53"/>
  <c r="AH26" i="52"/>
  <c r="N7" i="14" s="1"/>
  <c r="AG26" i="52"/>
  <c r="AF26" i="52"/>
  <c r="C6" i="14" s="1"/>
  <c r="AE26" i="52"/>
  <c r="AD26" i="52"/>
  <c r="AC26" i="52"/>
  <c r="AI25" i="52"/>
  <c r="AJ25" i="52" s="1"/>
  <c r="AB25" i="52"/>
  <c r="Z25" i="52"/>
  <c r="X25" i="52"/>
  <c r="V25" i="52"/>
  <c r="T25" i="52"/>
  <c r="R25" i="52"/>
  <c r="P25" i="52"/>
  <c r="N25" i="52"/>
  <c r="L25" i="52"/>
  <c r="J25" i="52"/>
  <c r="H25" i="52"/>
  <c r="F25" i="52"/>
  <c r="D25" i="52"/>
  <c r="AI24" i="52"/>
  <c r="AJ24" i="52" s="1"/>
  <c r="AB24" i="52"/>
  <c r="Z24" i="52"/>
  <c r="X24" i="52"/>
  <c r="V24" i="52"/>
  <c r="T24" i="52"/>
  <c r="R24" i="52"/>
  <c r="P24" i="52"/>
  <c r="N24" i="52"/>
  <c r="L24" i="52"/>
  <c r="J24" i="52"/>
  <c r="H24" i="52"/>
  <c r="F24" i="52"/>
  <c r="D24" i="52"/>
  <c r="AI23" i="52"/>
  <c r="AJ23" i="52" s="1"/>
  <c r="AB23" i="52"/>
  <c r="Z23" i="52"/>
  <c r="X23" i="52"/>
  <c r="V23" i="52"/>
  <c r="T23" i="52"/>
  <c r="R23" i="52"/>
  <c r="P23" i="52"/>
  <c r="N23" i="52"/>
  <c r="L23" i="52"/>
  <c r="J23" i="52"/>
  <c r="H23" i="52"/>
  <c r="F23" i="52"/>
  <c r="D23" i="52"/>
  <c r="AI22" i="52"/>
  <c r="AJ22" i="52" s="1"/>
  <c r="AB22" i="52"/>
  <c r="Z22" i="52"/>
  <c r="X22" i="52"/>
  <c r="V22" i="52"/>
  <c r="T22" i="52"/>
  <c r="R22" i="52"/>
  <c r="P22" i="52"/>
  <c r="N22" i="52"/>
  <c r="L22" i="52"/>
  <c r="J22" i="52"/>
  <c r="H22" i="52"/>
  <c r="F22" i="52"/>
  <c r="D22" i="52"/>
  <c r="AI21" i="52"/>
  <c r="AJ21" i="52" s="1"/>
  <c r="AB21" i="52"/>
  <c r="Z21" i="52"/>
  <c r="X21" i="52"/>
  <c r="V21" i="52"/>
  <c r="T21" i="52"/>
  <c r="R21" i="52"/>
  <c r="P21" i="52"/>
  <c r="N21" i="52"/>
  <c r="L21" i="52"/>
  <c r="J21" i="52"/>
  <c r="H21" i="52"/>
  <c r="F21" i="52"/>
  <c r="D21" i="52"/>
  <c r="AI20" i="52"/>
  <c r="AJ20" i="52" s="1"/>
  <c r="AB20" i="52"/>
  <c r="Z20" i="52"/>
  <c r="X20" i="52"/>
  <c r="V20" i="52"/>
  <c r="T20" i="52"/>
  <c r="R20" i="52"/>
  <c r="P20" i="52"/>
  <c r="N20" i="52"/>
  <c r="L20" i="52"/>
  <c r="J20" i="52"/>
  <c r="H20" i="52"/>
  <c r="F20" i="52"/>
  <c r="D20" i="52"/>
  <c r="AI19" i="52"/>
  <c r="AJ19" i="52" s="1"/>
  <c r="AB19" i="52"/>
  <c r="Z19" i="52"/>
  <c r="X19" i="52"/>
  <c r="V19" i="52"/>
  <c r="T19" i="52"/>
  <c r="R19" i="52"/>
  <c r="P19" i="52"/>
  <c r="N19" i="52"/>
  <c r="L19" i="52"/>
  <c r="J19" i="52"/>
  <c r="H19" i="52"/>
  <c r="F19" i="52"/>
  <c r="D19" i="52"/>
  <c r="AI18" i="52"/>
  <c r="AJ18" i="52" s="1"/>
  <c r="AB18" i="52"/>
  <c r="Z18" i="52"/>
  <c r="X18" i="52"/>
  <c r="V18" i="52"/>
  <c r="T18" i="52"/>
  <c r="R18" i="52"/>
  <c r="P18" i="52"/>
  <c r="N18" i="52"/>
  <c r="L18" i="52"/>
  <c r="J18" i="52"/>
  <c r="H18" i="52"/>
  <c r="F18" i="52"/>
  <c r="D18" i="52"/>
  <c r="AI17" i="52"/>
  <c r="AJ17" i="52" s="1"/>
  <c r="AB17" i="52"/>
  <c r="Z17" i="52"/>
  <c r="X17" i="52"/>
  <c r="V17" i="52"/>
  <c r="T17" i="52"/>
  <c r="R17" i="52"/>
  <c r="P17" i="52"/>
  <c r="N17" i="52"/>
  <c r="L17" i="52"/>
  <c r="J17" i="52"/>
  <c r="H17" i="52"/>
  <c r="F17" i="52"/>
  <c r="D17" i="52"/>
  <c r="AI16" i="52"/>
  <c r="AJ16" i="52" s="1"/>
  <c r="AB16" i="52"/>
  <c r="Z16" i="52"/>
  <c r="X16" i="52"/>
  <c r="V16" i="52"/>
  <c r="T16" i="52"/>
  <c r="R16" i="52"/>
  <c r="P16" i="52"/>
  <c r="N16" i="52"/>
  <c r="L16" i="52"/>
  <c r="J16" i="52"/>
  <c r="H16" i="52"/>
  <c r="F16" i="52"/>
  <c r="D16" i="52"/>
  <c r="AI15" i="52"/>
  <c r="AJ15" i="52" s="1"/>
  <c r="AB15" i="52"/>
  <c r="Z15" i="52"/>
  <c r="X15" i="52"/>
  <c r="V15" i="52"/>
  <c r="T15" i="52"/>
  <c r="R15" i="52"/>
  <c r="P15" i="52"/>
  <c r="N15" i="52"/>
  <c r="L15" i="52"/>
  <c r="J15" i="52"/>
  <c r="H15" i="52"/>
  <c r="F15" i="52"/>
  <c r="D15" i="52"/>
  <c r="AI14" i="52"/>
  <c r="AJ14" i="52" s="1"/>
  <c r="AB14" i="52"/>
  <c r="Z14" i="52"/>
  <c r="X14" i="52"/>
  <c r="V14" i="52"/>
  <c r="T14" i="52"/>
  <c r="R14" i="52"/>
  <c r="P14" i="52"/>
  <c r="N14" i="52"/>
  <c r="L14" i="52"/>
  <c r="J14" i="52"/>
  <c r="H14" i="52"/>
  <c r="F14" i="52"/>
  <c r="D14" i="52"/>
  <c r="AI13" i="52"/>
  <c r="AJ13" i="52" s="1"/>
  <c r="AB13" i="52"/>
  <c r="Z13" i="52"/>
  <c r="X13" i="52"/>
  <c r="V13" i="52"/>
  <c r="T13" i="52"/>
  <c r="R13" i="52"/>
  <c r="P13" i="52"/>
  <c r="N13" i="52"/>
  <c r="L13" i="52"/>
  <c r="J13" i="52"/>
  <c r="H13" i="52"/>
  <c r="F13" i="52"/>
  <c r="D13" i="52"/>
  <c r="AI12" i="52"/>
  <c r="AJ12" i="52" s="1"/>
  <c r="AB12" i="52"/>
  <c r="Z12" i="52"/>
  <c r="X12" i="52"/>
  <c r="V12" i="52"/>
  <c r="T12" i="52"/>
  <c r="R12" i="52"/>
  <c r="P12" i="52"/>
  <c r="N12" i="52"/>
  <c r="L12" i="52"/>
  <c r="J12" i="52"/>
  <c r="H12" i="52"/>
  <c r="F12" i="52"/>
  <c r="D12" i="52"/>
  <c r="AI11" i="52"/>
  <c r="AJ11" i="52" s="1"/>
  <c r="AB11" i="52"/>
  <c r="Z11" i="52"/>
  <c r="X11" i="52"/>
  <c r="V11" i="52"/>
  <c r="T11" i="52"/>
  <c r="R11" i="52"/>
  <c r="P11" i="52"/>
  <c r="N11" i="52"/>
  <c r="L11" i="52"/>
  <c r="J11" i="52"/>
  <c r="H11" i="52"/>
  <c r="F11" i="52"/>
  <c r="D11" i="52"/>
  <c r="AI10" i="52"/>
  <c r="AJ10" i="52" s="1"/>
  <c r="AB10" i="52"/>
  <c r="Z10" i="52"/>
  <c r="X10" i="52"/>
  <c r="V10" i="52"/>
  <c r="T10" i="52"/>
  <c r="R10" i="52"/>
  <c r="P10" i="52"/>
  <c r="N10" i="52"/>
  <c r="L10" i="52"/>
  <c r="J10" i="52"/>
  <c r="H10" i="52"/>
  <c r="F10" i="52"/>
  <c r="D10" i="52"/>
  <c r="AI9" i="52"/>
  <c r="AJ9" i="52" s="1"/>
  <c r="AB9" i="52"/>
  <c r="Z9" i="52"/>
  <c r="X9" i="52"/>
  <c r="V9" i="52"/>
  <c r="T9" i="52"/>
  <c r="R9" i="52"/>
  <c r="P9" i="52"/>
  <c r="N9" i="52"/>
  <c r="L9" i="52"/>
  <c r="J9" i="52"/>
  <c r="H9" i="52"/>
  <c r="F9" i="52"/>
  <c r="D9" i="52"/>
  <c r="AI8" i="52"/>
  <c r="AJ8" i="52" s="1"/>
  <c r="AB8" i="52"/>
  <c r="Z8" i="52"/>
  <c r="X8" i="52"/>
  <c r="V8" i="52"/>
  <c r="T8" i="52"/>
  <c r="R8" i="52"/>
  <c r="P8" i="52"/>
  <c r="N8" i="52"/>
  <c r="L8" i="52"/>
  <c r="J8" i="52"/>
  <c r="H8" i="52"/>
  <c r="F8" i="52"/>
  <c r="D8" i="52"/>
  <c r="AI7" i="52"/>
  <c r="AJ7" i="52" s="1"/>
  <c r="AB7" i="52"/>
  <c r="Z7" i="52"/>
  <c r="X7" i="52"/>
  <c r="V7" i="52"/>
  <c r="T7" i="52"/>
  <c r="R7" i="52"/>
  <c r="P7" i="52"/>
  <c r="N7" i="52"/>
  <c r="L7" i="52"/>
  <c r="J7" i="52"/>
  <c r="H7" i="52"/>
  <c r="F7" i="52"/>
  <c r="D7" i="52"/>
  <c r="AI6" i="52"/>
  <c r="AB6" i="52"/>
  <c r="Z6" i="52"/>
  <c r="X6" i="52"/>
  <c r="V6" i="52"/>
  <c r="T6" i="52"/>
  <c r="R6" i="52"/>
  <c r="P6" i="52"/>
  <c r="N6" i="52"/>
  <c r="L6" i="52"/>
  <c r="J6" i="52"/>
  <c r="H6" i="52"/>
  <c r="F6" i="52"/>
  <c r="D6" i="52"/>
  <c r="AI25" i="41"/>
  <c r="AJ25" i="41" s="1"/>
  <c r="AI23" i="41"/>
  <c r="AJ23" i="41" s="1"/>
  <c r="R23" i="41"/>
  <c r="H23" i="41"/>
  <c r="F23" i="41"/>
  <c r="D23" i="41"/>
  <c r="AI22" i="41"/>
  <c r="AJ22" i="41" s="1"/>
  <c r="V22" i="41"/>
  <c r="T22" i="41"/>
  <c r="R22" i="41"/>
  <c r="P22" i="41"/>
  <c r="N22" i="41"/>
  <c r="L22" i="41"/>
  <c r="J22" i="41"/>
  <c r="H22" i="41"/>
  <c r="F22" i="41"/>
  <c r="D22" i="41"/>
  <c r="AI21" i="41"/>
  <c r="AJ21" i="41" s="1"/>
  <c r="Z21" i="41"/>
  <c r="V21" i="41"/>
  <c r="T21" i="41"/>
  <c r="R21" i="41"/>
  <c r="P21" i="41"/>
  <c r="N21" i="41"/>
  <c r="L21" i="41"/>
  <c r="J21" i="41"/>
  <c r="H21" i="41"/>
  <c r="F21" i="41"/>
  <c r="D21" i="41"/>
  <c r="AI20" i="41"/>
  <c r="AJ20" i="41" s="1"/>
  <c r="Z20" i="41"/>
  <c r="X20" i="41"/>
  <c r="V20" i="41"/>
  <c r="T20" i="41"/>
  <c r="R20" i="41"/>
  <c r="P20" i="41"/>
  <c r="N20" i="41"/>
  <c r="L20" i="41"/>
  <c r="J20" i="41"/>
  <c r="H20" i="41"/>
  <c r="F20" i="41"/>
  <c r="D20" i="41"/>
  <c r="AI19" i="41"/>
  <c r="AJ19" i="41" s="1"/>
  <c r="AB19" i="41"/>
  <c r="Z19" i="41"/>
  <c r="X19" i="41"/>
  <c r="V19" i="41"/>
  <c r="T19" i="41"/>
  <c r="R19" i="41"/>
  <c r="P19" i="41"/>
  <c r="N19" i="41"/>
  <c r="L19" i="41"/>
  <c r="J19" i="41"/>
  <c r="H19" i="41"/>
  <c r="F19" i="41"/>
  <c r="D19" i="41"/>
  <c r="AI18" i="41"/>
  <c r="AJ18" i="41" s="1"/>
  <c r="AB18" i="41"/>
  <c r="Z18" i="41"/>
  <c r="X18" i="41"/>
  <c r="V18" i="41"/>
  <c r="T18" i="41"/>
  <c r="R18" i="41"/>
  <c r="P18" i="41"/>
  <c r="N18" i="41"/>
  <c r="L18" i="41"/>
  <c r="J18" i="41"/>
  <c r="H18" i="41"/>
  <c r="F18" i="41"/>
  <c r="D18" i="41"/>
  <c r="AI17" i="41"/>
  <c r="AJ17" i="41" s="1"/>
  <c r="AB17" i="41"/>
  <c r="Z17" i="41"/>
  <c r="X17" i="41"/>
  <c r="V17" i="41"/>
  <c r="T17" i="41"/>
  <c r="R17" i="41"/>
  <c r="P17" i="41"/>
  <c r="N17" i="41"/>
  <c r="L17" i="41"/>
  <c r="J17" i="41"/>
  <c r="H17" i="41"/>
  <c r="F17" i="41"/>
  <c r="D17" i="41"/>
  <c r="AI16" i="41"/>
  <c r="AJ16" i="41" s="1"/>
  <c r="AB16" i="41"/>
  <c r="Z16" i="41"/>
  <c r="X16" i="41"/>
  <c r="V16" i="41"/>
  <c r="T16" i="41"/>
  <c r="R16" i="41"/>
  <c r="P16" i="41"/>
  <c r="N16" i="41"/>
  <c r="L16" i="41"/>
  <c r="J16" i="41"/>
  <c r="H16" i="41"/>
  <c r="F16" i="41"/>
  <c r="D16" i="41"/>
  <c r="AI15" i="41"/>
  <c r="AJ15" i="41" s="1"/>
  <c r="AB15" i="41"/>
  <c r="Z15" i="41"/>
  <c r="X15" i="41"/>
  <c r="V15" i="41"/>
  <c r="T15" i="41"/>
  <c r="R15" i="41"/>
  <c r="P15" i="41"/>
  <c r="N15" i="41"/>
  <c r="L15" i="41"/>
  <c r="J15" i="41"/>
  <c r="H15" i="41"/>
  <c r="F15" i="41"/>
  <c r="D15" i="41"/>
  <c r="AI14" i="41"/>
  <c r="AJ14" i="41" s="1"/>
  <c r="AB14" i="41"/>
  <c r="Z14" i="41"/>
  <c r="X14" i="41"/>
  <c r="V14" i="41"/>
  <c r="T14" i="41"/>
  <c r="R14" i="41"/>
  <c r="P14" i="41"/>
  <c r="N14" i="41"/>
  <c r="L14" i="41"/>
  <c r="J14" i="41"/>
  <c r="H14" i="41"/>
  <c r="F14" i="41"/>
  <c r="D14" i="41"/>
  <c r="AI13" i="41"/>
  <c r="AJ13" i="41" s="1"/>
  <c r="AB13" i="41"/>
  <c r="Z13" i="41"/>
  <c r="X13" i="41"/>
  <c r="V13" i="41"/>
  <c r="T13" i="41"/>
  <c r="R13" i="41"/>
  <c r="P13" i="41"/>
  <c r="N13" i="41"/>
  <c r="L13" i="41"/>
  <c r="J13" i="41"/>
  <c r="H13" i="41"/>
  <c r="F13" i="41"/>
  <c r="D13" i="41"/>
  <c r="AI12" i="41"/>
  <c r="AJ12" i="41" s="1"/>
  <c r="AB12" i="41"/>
  <c r="Z12" i="41"/>
  <c r="X12" i="41"/>
  <c r="V12" i="41"/>
  <c r="T12" i="41"/>
  <c r="R12" i="41"/>
  <c r="P12" i="41"/>
  <c r="N12" i="41"/>
  <c r="L12" i="41"/>
  <c r="J12" i="41"/>
  <c r="H12" i="41"/>
  <c r="F12" i="41"/>
  <c r="D12" i="41"/>
  <c r="AI11" i="41"/>
  <c r="AJ11" i="41" s="1"/>
  <c r="AB11" i="41"/>
  <c r="Z11" i="41"/>
  <c r="X11" i="41"/>
  <c r="V11" i="41"/>
  <c r="T11" i="41"/>
  <c r="R11" i="41"/>
  <c r="P11" i="41"/>
  <c r="N11" i="41"/>
  <c r="L11" i="41"/>
  <c r="J11" i="41"/>
  <c r="H11" i="41"/>
  <c r="F11" i="41"/>
  <c r="D11" i="41"/>
  <c r="AI10" i="41"/>
  <c r="AJ10" i="41" s="1"/>
  <c r="AB10" i="41"/>
  <c r="Z10" i="41"/>
  <c r="X10" i="41"/>
  <c r="V10" i="41"/>
  <c r="T10" i="41"/>
  <c r="R10" i="41"/>
  <c r="P10" i="41"/>
  <c r="N10" i="41"/>
  <c r="L10" i="41"/>
  <c r="J10" i="41"/>
  <c r="H10" i="41"/>
  <c r="F10" i="41"/>
  <c r="D10" i="41"/>
  <c r="AI9" i="41"/>
  <c r="AJ9" i="41" s="1"/>
  <c r="AB9" i="41"/>
  <c r="Z9" i="41"/>
  <c r="X9" i="41"/>
  <c r="V9" i="41"/>
  <c r="T9" i="41"/>
  <c r="R9" i="41"/>
  <c r="P9" i="41"/>
  <c r="N9" i="41"/>
  <c r="L9" i="41"/>
  <c r="J9" i="41"/>
  <c r="H9" i="41"/>
  <c r="F9" i="41"/>
  <c r="D9" i="41"/>
  <c r="AI8" i="41"/>
  <c r="AJ8" i="41" s="1"/>
  <c r="AB8" i="41"/>
  <c r="Z8" i="41"/>
  <c r="X8" i="41"/>
  <c r="V8" i="41"/>
  <c r="T8" i="41"/>
  <c r="R8" i="41"/>
  <c r="P8" i="41"/>
  <c r="N8" i="41"/>
  <c r="L8" i="41"/>
  <c r="J8" i="41"/>
  <c r="H8" i="41"/>
  <c r="F8" i="41"/>
  <c r="AI7" i="41"/>
  <c r="AJ7" i="41" s="1"/>
  <c r="AB7" i="41"/>
  <c r="Z7" i="41"/>
  <c r="X7" i="41"/>
  <c r="V7" i="41"/>
  <c r="T7" i="41"/>
  <c r="R7" i="41"/>
  <c r="P7" i="41"/>
  <c r="N7" i="41"/>
  <c r="L7" i="41"/>
  <c r="J7" i="41"/>
  <c r="H7" i="41"/>
  <c r="F7" i="41"/>
  <c r="D7" i="41"/>
  <c r="AI6" i="41"/>
  <c r="AB6" i="41"/>
  <c r="Z6" i="41"/>
  <c r="X6" i="41"/>
  <c r="V6" i="41"/>
  <c r="T6" i="41"/>
  <c r="R6" i="41"/>
  <c r="P6" i="41"/>
  <c r="N6" i="41"/>
  <c r="L6" i="41"/>
  <c r="J6" i="41"/>
  <c r="H6" i="41"/>
  <c r="F6" i="41"/>
  <c r="D6" i="41"/>
  <c r="AE29" i="1"/>
  <c r="AD29" i="1"/>
  <c r="AC29" i="1"/>
  <c r="AF29" i="1"/>
  <c r="C4" i="14" s="1"/>
  <c r="AH29" i="1"/>
  <c r="N5" i="14" s="1"/>
  <c r="N56" i="59" l="1"/>
  <c r="N309" i="59"/>
  <c r="P56" i="59"/>
  <c r="P309" i="59"/>
  <c r="O56" i="59"/>
  <c r="O309" i="59"/>
  <c r="M56" i="59"/>
  <c r="M309" i="59"/>
  <c r="L56" i="59"/>
  <c r="L309" i="59"/>
  <c r="K56" i="59"/>
  <c r="K309" i="59"/>
  <c r="J56" i="59"/>
  <c r="J309" i="59"/>
  <c r="F309" i="59"/>
  <c r="F56" i="59"/>
  <c r="E56" i="59"/>
  <c r="E309" i="59"/>
  <c r="I56" i="59"/>
  <c r="I309" i="59"/>
  <c r="H56" i="59"/>
  <c r="H309" i="59"/>
  <c r="G309" i="59"/>
  <c r="G56" i="59"/>
  <c r="K220" i="59"/>
  <c r="K222" i="59"/>
  <c r="K224" i="59"/>
  <c r="K226" i="59"/>
  <c r="K228" i="59"/>
  <c r="K230" i="59"/>
  <c r="K232" i="59"/>
  <c r="K234" i="59"/>
  <c r="K236" i="59"/>
  <c r="K238" i="59"/>
  <c r="K240" i="59"/>
  <c r="K242" i="59"/>
  <c r="K244" i="59"/>
  <c r="K246" i="59"/>
  <c r="K248" i="59"/>
  <c r="K250" i="59"/>
  <c r="K252" i="59"/>
  <c r="K254" i="59"/>
  <c r="K256" i="59"/>
  <c r="K258" i="59"/>
  <c r="K260" i="59"/>
  <c r="K262" i="59"/>
  <c r="K264" i="59"/>
  <c r="K266" i="59"/>
  <c r="K268" i="59"/>
  <c r="K270" i="59"/>
  <c r="K272" i="59"/>
  <c r="K274" i="59"/>
  <c r="K276" i="59"/>
  <c r="K278" i="59"/>
  <c r="K280" i="59"/>
  <c r="K282" i="59"/>
  <c r="K284" i="59"/>
  <c r="K286" i="59"/>
  <c r="K288" i="59"/>
  <c r="K290" i="59"/>
  <c r="K292" i="59"/>
  <c r="K221" i="59"/>
  <c r="K225" i="59"/>
  <c r="K229" i="59"/>
  <c r="K233" i="59"/>
  <c r="K237" i="59"/>
  <c r="K241" i="59"/>
  <c r="K245" i="59"/>
  <c r="K249" i="59"/>
  <c r="K253" i="59"/>
  <c r="K257" i="59"/>
  <c r="K261" i="59"/>
  <c r="K265" i="59"/>
  <c r="K269" i="59"/>
  <c r="K273" i="59"/>
  <c r="K277" i="59"/>
  <c r="K281" i="59"/>
  <c r="K285" i="59"/>
  <c r="K289" i="59"/>
  <c r="K293" i="59"/>
  <c r="K295" i="59"/>
  <c r="K297" i="59"/>
  <c r="K299" i="59"/>
  <c r="K301" i="59"/>
  <c r="K303" i="59"/>
  <c r="K305" i="59"/>
  <c r="K307" i="59"/>
  <c r="K223" i="59"/>
  <c r="K227" i="59"/>
  <c r="K231" i="59"/>
  <c r="K235" i="59"/>
  <c r="K239" i="59"/>
  <c r="K243" i="59"/>
  <c r="K247" i="59"/>
  <c r="K251" i="59"/>
  <c r="K255" i="59"/>
  <c r="K259" i="59"/>
  <c r="K263" i="59"/>
  <c r="K267" i="59"/>
  <c r="K271" i="59"/>
  <c r="K275" i="59"/>
  <c r="K279" i="59"/>
  <c r="K283" i="59"/>
  <c r="K287" i="59"/>
  <c r="K291" i="59"/>
  <c r="K294" i="59"/>
  <c r="K296" i="59"/>
  <c r="K298" i="59"/>
  <c r="K300" i="59"/>
  <c r="K302" i="59"/>
  <c r="K304" i="59"/>
  <c r="K306" i="59"/>
  <c r="K308" i="59"/>
  <c r="M221" i="59"/>
  <c r="M223" i="59"/>
  <c r="M225" i="59"/>
  <c r="M227" i="59"/>
  <c r="M229" i="59"/>
  <c r="M231" i="59"/>
  <c r="M233" i="59"/>
  <c r="M235" i="59"/>
  <c r="M237" i="59"/>
  <c r="M239" i="59"/>
  <c r="M241" i="59"/>
  <c r="M243" i="59"/>
  <c r="M245" i="59"/>
  <c r="M247" i="59"/>
  <c r="M249" i="59"/>
  <c r="M251" i="59"/>
  <c r="M253" i="59"/>
  <c r="M255" i="59"/>
  <c r="M257" i="59"/>
  <c r="M259" i="59"/>
  <c r="M261" i="59"/>
  <c r="M263" i="59"/>
  <c r="M265" i="59"/>
  <c r="M267" i="59"/>
  <c r="M269" i="59"/>
  <c r="M271" i="59"/>
  <c r="M273" i="59"/>
  <c r="M275" i="59"/>
  <c r="M277" i="59"/>
  <c r="M279" i="59"/>
  <c r="M281" i="59"/>
  <c r="M283" i="59"/>
  <c r="M285" i="59"/>
  <c r="M287" i="59"/>
  <c r="M289" i="59"/>
  <c r="M291" i="59"/>
  <c r="M293" i="59"/>
  <c r="M295" i="59"/>
  <c r="M297" i="59"/>
  <c r="M299" i="59"/>
  <c r="M301" i="59"/>
  <c r="M303" i="59"/>
  <c r="M305" i="59"/>
  <c r="M307" i="59"/>
  <c r="M222" i="59"/>
  <c r="M226" i="59"/>
  <c r="M230" i="59"/>
  <c r="M234" i="59"/>
  <c r="M238" i="59"/>
  <c r="M242" i="59"/>
  <c r="M246" i="59"/>
  <c r="M250" i="59"/>
  <c r="M254" i="59"/>
  <c r="M258" i="59"/>
  <c r="M262" i="59"/>
  <c r="M266" i="59"/>
  <c r="M270" i="59"/>
  <c r="M274" i="59"/>
  <c r="M278" i="59"/>
  <c r="M282" i="59"/>
  <c r="M286" i="59"/>
  <c r="M290" i="59"/>
  <c r="M294" i="59"/>
  <c r="M298" i="59"/>
  <c r="M302" i="59"/>
  <c r="M306" i="59"/>
  <c r="M220" i="59"/>
  <c r="M224" i="59"/>
  <c r="M228" i="59"/>
  <c r="M232" i="59"/>
  <c r="M236" i="59"/>
  <c r="M240" i="59"/>
  <c r="M244" i="59"/>
  <c r="M248" i="59"/>
  <c r="M252" i="59"/>
  <c r="M256" i="59"/>
  <c r="M260" i="59"/>
  <c r="M264" i="59"/>
  <c r="M268" i="59"/>
  <c r="M272" i="59"/>
  <c r="M276" i="59"/>
  <c r="M280" i="59"/>
  <c r="M284" i="59"/>
  <c r="M288" i="59"/>
  <c r="M292" i="59"/>
  <c r="M296" i="59"/>
  <c r="M300" i="59"/>
  <c r="M304" i="59"/>
  <c r="M308" i="59"/>
  <c r="O220" i="59"/>
  <c r="O222" i="59"/>
  <c r="O224" i="59"/>
  <c r="O226" i="59"/>
  <c r="O228" i="59"/>
  <c r="O230" i="59"/>
  <c r="O232" i="59"/>
  <c r="O234" i="59"/>
  <c r="O236" i="59"/>
  <c r="O238" i="59"/>
  <c r="O240" i="59"/>
  <c r="O242" i="59"/>
  <c r="O244" i="59"/>
  <c r="O246" i="59"/>
  <c r="O248" i="59"/>
  <c r="O250" i="59"/>
  <c r="O252" i="59"/>
  <c r="O254" i="59"/>
  <c r="O256" i="59"/>
  <c r="O258" i="59"/>
  <c r="O260" i="59"/>
  <c r="O262" i="59"/>
  <c r="O264" i="59"/>
  <c r="O266" i="59"/>
  <c r="O268" i="59"/>
  <c r="O270" i="59"/>
  <c r="O272" i="59"/>
  <c r="O221" i="59"/>
  <c r="O223" i="59"/>
  <c r="O225" i="59"/>
  <c r="O227" i="59"/>
  <c r="O229" i="59"/>
  <c r="O231" i="59"/>
  <c r="O233" i="59"/>
  <c r="O235" i="59"/>
  <c r="O237" i="59"/>
  <c r="O239" i="59"/>
  <c r="O241" i="59"/>
  <c r="O243" i="59"/>
  <c r="O245" i="59"/>
  <c r="O247" i="59"/>
  <c r="O249" i="59"/>
  <c r="O251" i="59"/>
  <c r="O253" i="59"/>
  <c r="O255" i="59"/>
  <c r="O257" i="59"/>
  <c r="O259" i="59"/>
  <c r="O261" i="59"/>
  <c r="O263" i="59"/>
  <c r="O265" i="59"/>
  <c r="O267" i="59"/>
  <c r="O269" i="59"/>
  <c r="O271" i="59"/>
  <c r="O273" i="59"/>
  <c r="O275" i="59"/>
  <c r="O274" i="59"/>
  <c r="O277" i="59"/>
  <c r="O279" i="59"/>
  <c r="O281" i="59"/>
  <c r="O283" i="59"/>
  <c r="O285" i="59"/>
  <c r="O287" i="59"/>
  <c r="O289" i="59"/>
  <c r="O291" i="59"/>
  <c r="O293" i="59"/>
  <c r="O295" i="59"/>
  <c r="O297" i="59"/>
  <c r="O299" i="59"/>
  <c r="O301" i="59"/>
  <c r="O303" i="59"/>
  <c r="O305" i="59"/>
  <c r="O307" i="59"/>
  <c r="O276" i="59"/>
  <c r="O278" i="59"/>
  <c r="O280" i="59"/>
  <c r="O282" i="59"/>
  <c r="O284" i="59"/>
  <c r="O286" i="59"/>
  <c r="O288" i="59"/>
  <c r="O290" i="59"/>
  <c r="O292" i="59"/>
  <c r="O294" i="59"/>
  <c r="O296" i="59"/>
  <c r="O298" i="59"/>
  <c r="O300" i="59"/>
  <c r="O302" i="59"/>
  <c r="O304" i="59"/>
  <c r="O306" i="59"/>
  <c r="O308" i="59"/>
  <c r="J221" i="59"/>
  <c r="J223" i="59"/>
  <c r="J225" i="59"/>
  <c r="J227" i="59"/>
  <c r="J229" i="59"/>
  <c r="J231" i="59"/>
  <c r="J233" i="59"/>
  <c r="J235" i="59"/>
  <c r="J237" i="59"/>
  <c r="J239" i="59"/>
  <c r="J241" i="59"/>
  <c r="J243" i="59"/>
  <c r="J245" i="59"/>
  <c r="J247" i="59"/>
  <c r="J249" i="59"/>
  <c r="J251" i="59"/>
  <c r="J253" i="59"/>
  <c r="J255" i="59"/>
  <c r="J257" i="59"/>
  <c r="J259" i="59"/>
  <c r="J261" i="59"/>
  <c r="J263" i="59"/>
  <c r="J265" i="59"/>
  <c r="J267" i="59"/>
  <c r="J269" i="59"/>
  <c r="J271" i="59"/>
  <c r="J273" i="59"/>
  <c r="J275" i="59"/>
  <c r="J277" i="59"/>
  <c r="J279" i="59"/>
  <c r="J281" i="59"/>
  <c r="J283" i="59"/>
  <c r="J285" i="59"/>
  <c r="J287" i="59"/>
  <c r="J289" i="59"/>
  <c r="J291" i="59"/>
  <c r="J293" i="59"/>
  <c r="J295" i="59"/>
  <c r="J297" i="59"/>
  <c r="J299" i="59"/>
  <c r="J301" i="59"/>
  <c r="J303" i="59"/>
  <c r="J305" i="59"/>
  <c r="J307" i="59"/>
  <c r="J222" i="59"/>
  <c r="J226" i="59"/>
  <c r="J230" i="59"/>
  <c r="J234" i="59"/>
  <c r="J238" i="59"/>
  <c r="J242" i="59"/>
  <c r="J246" i="59"/>
  <c r="J250" i="59"/>
  <c r="J254" i="59"/>
  <c r="J258" i="59"/>
  <c r="J262" i="59"/>
  <c r="J266" i="59"/>
  <c r="J270" i="59"/>
  <c r="J274" i="59"/>
  <c r="J278" i="59"/>
  <c r="J282" i="59"/>
  <c r="J286" i="59"/>
  <c r="J290" i="59"/>
  <c r="J294" i="59"/>
  <c r="J298" i="59"/>
  <c r="J302" i="59"/>
  <c r="J306" i="59"/>
  <c r="J220" i="59"/>
  <c r="J224" i="59"/>
  <c r="J228" i="59"/>
  <c r="J232" i="59"/>
  <c r="J236" i="59"/>
  <c r="J240" i="59"/>
  <c r="J244" i="59"/>
  <c r="J248" i="59"/>
  <c r="J252" i="59"/>
  <c r="J256" i="59"/>
  <c r="J260" i="59"/>
  <c r="J264" i="59"/>
  <c r="J268" i="59"/>
  <c r="J272" i="59"/>
  <c r="J276" i="59"/>
  <c r="J280" i="59"/>
  <c r="J284" i="59"/>
  <c r="J288" i="59"/>
  <c r="J292" i="59"/>
  <c r="J296" i="59"/>
  <c r="J300" i="59"/>
  <c r="J304" i="59"/>
  <c r="J308" i="59"/>
  <c r="L220" i="59"/>
  <c r="L222" i="59"/>
  <c r="L224" i="59"/>
  <c r="L226" i="59"/>
  <c r="L228" i="59"/>
  <c r="L230" i="59"/>
  <c r="L232" i="59"/>
  <c r="L234" i="59"/>
  <c r="L236" i="59"/>
  <c r="L238" i="59"/>
  <c r="L240" i="59"/>
  <c r="L242" i="59"/>
  <c r="L244" i="59"/>
  <c r="L246" i="59"/>
  <c r="L248" i="59"/>
  <c r="L250" i="59"/>
  <c r="L252" i="59"/>
  <c r="L254" i="59"/>
  <c r="L256" i="59"/>
  <c r="L258" i="59"/>
  <c r="L260" i="59"/>
  <c r="L262" i="59"/>
  <c r="L264" i="59"/>
  <c r="L266" i="59"/>
  <c r="L268" i="59"/>
  <c r="L270" i="59"/>
  <c r="L272" i="59"/>
  <c r="L274" i="59"/>
  <c r="L276" i="59"/>
  <c r="L278" i="59"/>
  <c r="L280" i="59"/>
  <c r="L282" i="59"/>
  <c r="L284" i="59"/>
  <c r="L286" i="59"/>
  <c r="L288" i="59"/>
  <c r="L290" i="59"/>
  <c r="L292" i="59"/>
  <c r="L294" i="59"/>
  <c r="L296" i="59"/>
  <c r="L298" i="59"/>
  <c r="L300" i="59"/>
  <c r="L302" i="59"/>
  <c r="L304" i="59"/>
  <c r="L306" i="59"/>
  <c r="L308" i="59"/>
  <c r="L221" i="59"/>
  <c r="L223" i="59"/>
  <c r="L225" i="59"/>
  <c r="L227" i="59"/>
  <c r="L229" i="59"/>
  <c r="L231" i="59"/>
  <c r="L233" i="59"/>
  <c r="L235" i="59"/>
  <c r="L237" i="59"/>
  <c r="L239" i="59"/>
  <c r="L241" i="59"/>
  <c r="L243" i="59"/>
  <c r="L245" i="59"/>
  <c r="L247" i="59"/>
  <c r="L249" i="59"/>
  <c r="L251" i="59"/>
  <c r="L253" i="59"/>
  <c r="L255" i="59"/>
  <c r="L257" i="59"/>
  <c r="L259" i="59"/>
  <c r="L261" i="59"/>
  <c r="L263" i="59"/>
  <c r="L265" i="59"/>
  <c r="L267" i="59"/>
  <c r="L269" i="59"/>
  <c r="L271" i="59"/>
  <c r="L273" i="59"/>
  <c r="L275" i="59"/>
  <c r="L277" i="59"/>
  <c r="L279" i="59"/>
  <c r="L281" i="59"/>
  <c r="L283" i="59"/>
  <c r="L285" i="59"/>
  <c r="L287" i="59"/>
  <c r="L291" i="59"/>
  <c r="L295" i="59"/>
  <c r="L299" i="59"/>
  <c r="L303" i="59"/>
  <c r="L307" i="59"/>
  <c r="L289" i="59"/>
  <c r="L293" i="59"/>
  <c r="L297" i="59"/>
  <c r="L301" i="59"/>
  <c r="L305" i="59"/>
  <c r="N220" i="59"/>
  <c r="N222" i="59"/>
  <c r="N224" i="59"/>
  <c r="N226" i="59"/>
  <c r="N228" i="59"/>
  <c r="N230" i="59"/>
  <c r="N232" i="59"/>
  <c r="N234" i="59"/>
  <c r="N236" i="59"/>
  <c r="N238" i="59"/>
  <c r="N240" i="59"/>
  <c r="N242" i="59"/>
  <c r="N244" i="59"/>
  <c r="N246" i="59"/>
  <c r="N248" i="59"/>
  <c r="N250" i="59"/>
  <c r="N252" i="59"/>
  <c r="N254" i="59"/>
  <c r="N256" i="59"/>
  <c r="N258" i="59"/>
  <c r="N260" i="59"/>
  <c r="N262" i="59"/>
  <c r="N264" i="59"/>
  <c r="N266" i="59"/>
  <c r="N268" i="59"/>
  <c r="N270" i="59"/>
  <c r="N272" i="59"/>
  <c r="N274" i="59"/>
  <c r="N276" i="59"/>
  <c r="N278" i="59"/>
  <c r="N280" i="59"/>
  <c r="N221" i="59"/>
  <c r="N225" i="59"/>
  <c r="N229" i="59"/>
  <c r="N233" i="59"/>
  <c r="N237" i="59"/>
  <c r="N241" i="59"/>
  <c r="N245" i="59"/>
  <c r="N249" i="59"/>
  <c r="N253" i="59"/>
  <c r="N257" i="59"/>
  <c r="N261" i="59"/>
  <c r="N265" i="59"/>
  <c r="N269" i="59"/>
  <c r="N273" i="59"/>
  <c r="N277" i="59"/>
  <c r="N281" i="59"/>
  <c r="N283" i="59"/>
  <c r="N285" i="59"/>
  <c r="N287" i="59"/>
  <c r="N289" i="59"/>
  <c r="N291" i="59"/>
  <c r="N293" i="59"/>
  <c r="N295" i="59"/>
  <c r="N297" i="59"/>
  <c r="N299" i="59"/>
  <c r="N301" i="59"/>
  <c r="N303" i="59"/>
  <c r="N305" i="59"/>
  <c r="N307" i="59"/>
  <c r="N223" i="59"/>
  <c r="N227" i="59"/>
  <c r="N231" i="59"/>
  <c r="N235" i="59"/>
  <c r="N239" i="59"/>
  <c r="N243" i="59"/>
  <c r="N247" i="59"/>
  <c r="N251" i="59"/>
  <c r="N255" i="59"/>
  <c r="N259" i="59"/>
  <c r="N263" i="59"/>
  <c r="N267" i="59"/>
  <c r="N271" i="59"/>
  <c r="N275" i="59"/>
  <c r="N279" i="59"/>
  <c r="N282" i="59"/>
  <c r="N284" i="59"/>
  <c r="N286" i="59"/>
  <c r="N288" i="59"/>
  <c r="N290" i="59"/>
  <c r="N292" i="59"/>
  <c r="N294" i="59"/>
  <c r="N296" i="59"/>
  <c r="N298" i="59"/>
  <c r="N300" i="59"/>
  <c r="N302" i="59"/>
  <c r="N304" i="59"/>
  <c r="N306" i="59"/>
  <c r="N308" i="59"/>
  <c r="P220" i="59"/>
  <c r="P222" i="59"/>
  <c r="P224" i="59"/>
  <c r="P226" i="59"/>
  <c r="P228" i="59"/>
  <c r="P230" i="59"/>
  <c r="P232" i="59"/>
  <c r="P234" i="59"/>
  <c r="P236" i="59"/>
  <c r="P238" i="59"/>
  <c r="P240" i="59"/>
  <c r="P242" i="59"/>
  <c r="P244" i="59"/>
  <c r="P246" i="59"/>
  <c r="P248" i="59"/>
  <c r="P250" i="59"/>
  <c r="P252" i="59"/>
  <c r="P254" i="59"/>
  <c r="P256" i="59"/>
  <c r="P258" i="59"/>
  <c r="P260" i="59"/>
  <c r="P262" i="59"/>
  <c r="P264" i="59"/>
  <c r="P266" i="59"/>
  <c r="P268" i="59"/>
  <c r="P270" i="59"/>
  <c r="P272" i="59"/>
  <c r="P274" i="59"/>
  <c r="P276" i="59"/>
  <c r="P278" i="59"/>
  <c r="P280" i="59"/>
  <c r="P282" i="59"/>
  <c r="P284" i="59"/>
  <c r="P286" i="59"/>
  <c r="P288" i="59"/>
  <c r="P290" i="59"/>
  <c r="P292" i="59"/>
  <c r="P294" i="59"/>
  <c r="P296" i="59"/>
  <c r="P298" i="59"/>
  <c r="P300" i="59"/>
  <c r="P302" i="59"/>
  <c r="P304" i="59"/>
  <c r="P306" i="59"/>
  <c r="P308" i="59"/>
  <c r="P221" i="59"/>
  <c r="P223" i="59"/>
  <c r="P225" i="59"/>
  <c r="P227" i="59"/>
  <c r="P229" i="59"/>
  <c r="P231" i="59"/>
  <c r="P233" i="59"/>
  <c r="P235" i="59"/>
  <c r="P237" i="59"/>
  <c r="P239" i="59"/>
  <c r="P241" i="59"/>
  <c r="P243" i="59"/>
  <c r="P245" i="59"/>
  <c r="P247" i="59"/>
  <c r="P249" i="59"/>
  <c r="P251" i="59"/>
  <c r="P253" i="59"/>
  <c r="P255" i="59"/>
  <c r="P257" i="59"/>
  <c r="P259" i="59"/>
  <c r="P261" i="59"/>
  <c r="P263" i="59"/>
  <c r="P265" i="59"/>
  <c r="P267" i="59"/>
  <c r="P269" i="59"/>
  <c r="P271" i="59"/>
  <c r="P273" i="59"/>
  <c r="P275" i="59"/>
  <c r="P277" i="59"/>
  <c r="P279" i="59"/>
  <c r="P281" i="59"/>
  <c r="P283" i="59"/>
  <c r="P285" i="59"/>
  <c r="P287" i="59"/>
  <c r="P289" i="59"/>
  <c r="P291" i="59"/>
  <c r="P293" i="59"/>
  <c r="P295" i="59"/>
  <c r="P297" i="59"/>
  <c r="P299" i="59"/>
  <c r="P301" i="59"/>
  <c r="P303" i="59"/>
  <c r="P305" i="59"/>
  <c r="P307" i="59"/>
  <c r="I220" i="59"/>
  <c r="I222" i="59"/>
  <c r="I224" i="59"/>
  <c r="I226" i="59"/>
  <c r="I228" i="59"/>
  <c r="I230" i="59"/>
  <c r="I232" i="59"/>
  <c r="I234" i="59"/>
  <c r="I236" i="59"/>
  <c r="I238" i="59"/>
  <c r="I240" i="59"/>
  <c r="I242" i="59"/>
  <c r="I244" i="59"/>
  <c r="I246" i="59"/>
  <c r="I248" i="59"/>
  <c r="I250" i="59"/>
  <c r="I252" i="59"/>
  <c r="I254" i="59"/>
  <c r="I256" i="59"/>
  <c r="I258" i="59"/>
  <c r="I260" i="59"/>
  <c r="I262" i="59"/>
  <c r="I264" i="59"/>
  <c r="I266" i="59"/>
  <c r="I268" i="59"/>
  <c r="I270" i="59"/>
  <c r="I272" i="59"/>
  <c r="I274" i="59"/>
  <c r="I276" i="59"/>
  <c r="I278" i="59"/>
  <c r="I280" i="59"/>
  <c r="I282" i="59"/>
  <c r="I284" i="59"/>
  <c r="I286" i="59"/>
  <c r="I288" i="59"/>
  <c r="I290" i="59"/>
  <c r="I292" i="59"/>
  <c r="I294" i="59"/>
  <c r="I296" i="59"/>
  <c r="I298" i="59"/>
  <c r="I300" i="59"/>
  <c r="I302" i="59"/>
  <c r="I304" i="59"/>
  <c r="I306" i="59"/>
  <c r="I308" i="59"/>
  <c r="I221" i="59"/>
  <c r="I223" i="59"/>
  <c r="I225" i="59"/>
  <c r="I227" i="59"/>
  <c r="I229" i="59"/>
  <c r="I231" i="59"/>
  <c r="I233" i="59"/>
  <c r="I235" i="59"/>
  <c r="I237" i="59"/>
  <c r="I239" i="59"/>
  <c r="I241" i="59"/>
  <c r="I243" i="59"/>
  <c r="I245" i="59"/>
  <c r="I247" i="59"/>
  <c r="I249" i="59"/>
  <c r="I251" i="59"/>
  <c r="I253" i="59"/>
  <c r="I255" i="59"/>
  <c r="I257" i="59"/>
  <c r="I259" i="59"/>
  <c r="I261" i="59"/>
  <c r="I263" i="59"/>
  <c r="I265" i="59"/>
  <c r="I267" i="59"/>
  <c r="I269" i="59"/>
  <c r="I271" i="59"/>
  <c r="I273" i="59"/>
  <c r="I275" i="59"/>
  <c r="I277" i="59"/>
  <c r="I279" i="59"/>
  <c r="I281" i="59"/>
  <c r="I283" i="59"/>
  <c r="I285" i="59"/>
  <c r="I287" i="59"/>
  <c r="I289" i="59"/>
  <c r="I291" i="59"/>
  <c r="I293" i="59"/>
  <c r="I295" i="59"/>
  <c r="I297" i="59"/>
  <c r="I301" i="59"/>
  <c r="I305" i="59"/>
  <c r="I299" i="59"/>
  <c r="I303" i="59"/>
  <c r="I307" i="59"/>
  <c r="H221" i="59"/>
  <c r="H223" i="59"/>
  <c r="H225" i="59"/>
  <c r="H227" i="59"/>
  <c r="H229" i="59"/>
  <c r="H231" i="59"/>
  <c r="H233" i="59"/>
  <c r="H235" i="59"/>
  <c r="H237" i="59"/>
  <c r="H239" i="59"/>
  <c r="H241" i="59"/>
  <c r="H243" i="59"/>
  <c r="H245" i="59"/>
  <c r="H247" i="59"/>
  <c r="H249" i="59"/>
  <c r="H251" i="59"/>
  <c r="H253" i="59"/>
  <c r="H255" i="59"/>
  <c r="H257" i="59"/>
  <c r="H259" i="59"/>
  <c r="H261" i="59"/>
  <c r="H263" i="59"/>
  <c r="H265" i="59"/>
  <c r="H267" i="59"/>
  <c r="H269" i="59"/>
  <c r="H271" i="59"/>
  <c r="H273" i="59"/>
  <c r="H275" i="59"/>
  <c r="H277" i="59"/>
  <c r="H279" i="59"/>
  <c r="H281" i="59"/>
  <c r="H283" i="59"/>
  <c r="H285" i="59"/>
  <c r="H287" i="59"/>
  <c r="H289" i="59"/>
  <c r="H291" i="59"/>
  <c r="H293" i="59"/>
  <c r="H295" i="59"/>
  <c r="H297" i="59"/>
  <c r="H299" i="59"/>
  <c r="H301" i="59"/>
  <c r="H303" i="59"/>
  <c r="H305" i="59"/>
  <c r="H307" i="59"/>
  <c r="H220" i="59"/>
  <c r="H222" i="59"/>
  <c r="H224" i="59"/>
  <c r="H226" i="59"/>
  <c r="H228" i="59"/>
  <c r="H230" i="59"/>
  <c r="H232" i="59"/>
  <c r="H234" i="59"/>
  <c r="H236" i="59"/>
  <c r="H238" i="59"/>
  <c r="H240" i="59"/>
  <c r="H242" i="59"/>
  <c r="H244" i="59"/>
  <c r="H246" i="59"/>
  <c r="H248" i="59"/>
  <c r="H250" i="59"/>
  <c r="H252" i="59"/>
  <c r="H254" i="59"/>
  <c r="H256" i="59"/>
  <c r="H258" i="59"/>
  <c r="H260" i="59"/>
  <c r="H264" i="59"/>
  <c r="H268" i="59"/>
  <c r="H272" i="59"/>
  <c r="H276" i="59"/>
  <c r="H280" i="59"/>
  <c r="H284" i="59"/>
  <c r="H288" i="59"/>
  <c r="H290" i="59"/>
  <c r="H292" i="59"/>
  <c r="H294" i="59"/>
  <c r="H296" i="59"/>
  <c r="H298" i="59"/>
  <c r="H300" i="59"/>
  <c r="H302" i="59"/>
  <c r="H304" i="59"/>
  <c r="H306" i="59"/>
  <c r="H308" i="59"/>
  <c r="H262" i="59"/>
  <c r="H266" i="59"/>
  <c r="H270" i="59"/>
  <c r="H274" i="59"/>
  <c r="H278" i="59"/>
  <c r="H282" i="59"/>
  <c r="H286" i="59"/>
  <c r="G220" i="59"/>
  <c r="G222" i="59"/>
  <c r="G224" i="59"/>
  <c r="G226" i="59"/>
  <c r="G228" i="59"/>
  <c r="G230" i="59"/>
  <c r="G232" i="59"/>
  <c r="G234" i="59"/>
  <c r="G236" i="59"/>
  <c r="G238" i="59"/>
  <c r="G240" i="59"/>
  <c r="G242" i="59"/>
  <c r="G244" i="59"/>
  <c r="G246" i="59"/>
  <c r="G248" i="59"/>
  <c r="G250" i="59"/>
  <c r="G252" i="59"/>
  <c r="G254" i="59"/>
  <c r="G256" i="59"/>
  <c r="G258" i="59"/>
  <c r="G260" i="59"/>
  <c r="G262" i="59"/>
  <c r="G264" i="59"/>
  <c r="G266" i="59"/>
  <c r="G268" i="59"/>
  <c r="G270" i="59"/>
  <c r="G272" i="59"/>
  <c r="G274" i="59"/>
  <c r="G276" i="59"/>
  <c r="G278" i="59"/>
  <c r="G280" i="59"/>
  <c r="G282" i="59"/>
  <c r="G284" i="59"/>
  <c r="G286" i="59"/>
  <c r="G288" i="59"/>
  <c r="G290" i="59"/>
  <c r="G292" i="59"/>
  <c r="G294" i="59"/>
  <c r="G296" i="59"/>
  <c r="G298" i="59"/>
  <c r="G300" i="59"/>
  <c r="G302" i="59"/>
  <c r="G304" i="59"/>
  <c r="G306" i="59"/>
  <c r="G308" i="59"/>
  <c r="G221" i="59"/>
  <c r="G223" i="59"/>
  <c r="G225" i="59"/>
  <c r="G227" i="59"/>
  <c r="G229" i="59"/>
  <c r="G231" i="59"/>
  <c r="G233" i="59"/>
  <c r="G235" i="59"/>
  <c r="G237" i="59"/>
  <c r="G239" i="59"/>
  <c r="G241" i="59"/>
  <c r="G243" i="59"/>
  <c r="G245" i="59"/>
  <c r="G247" i="59"/>
  <c r="G249" i="59"/>
  <c r="G251" i="59"/>
  <c r="G253" i="59"/>
  <c r="G255" i="59"/>
  <c r="G257" i="59"/>
  <c r="G259" i="59"/>
  <c r="G261" i="59"/>
  <c r="G263" i="59"/>
  <c r="G265" i="59"/>
  <c r="G267" i="59"/>
  <c r="G269" i="59"/>
  <c r="G271" i="59"/>
  <c r="G273" i="59"/>
  <c r="G275" i="59"/>
  <c r="G277" i="59"/>
  <c r="G279" i="59"/>
  <c r="G281" i="59"/>
  <c r="G283" i="59"/>
  <c r="G285" i="59"/>
  <c r="G287" i="59"/>
  <c r="G289" i="59"/>
  <c r="G291" i="59"/>
  <c r="G293" i="59"/>
  <c r="G295" i="59"/>
  <c r="G297" i="59"/>
  <c r="G301" i="59"/>
  <c r="G305" i="59"/>
  <c r="G299" i="59"/>
  <c r="G303" i="59"/>
  <c r="G307" i="59"/>
  <c r="F221" i="59"/>
  <c r="F223" i="59"/>
  <c r="F225" i="59"/>
  <c r="F227" i="59"/>
  <c r="F229" i="59"/>
  <c r="F231" i="59"/>
  <c r="F233" i="59"/>
  <c r="F235" i="59"/>
  <c r="F237" i="59"/>
  <c r="F239" i="59"/>
  <c r="F241" i="59"/>
  <c r="F243" i="59"/>
  <c r="F245" i="59"/>
  <c r="F247" i="59"/>
  <c r="F249" i="59"/>
  <c r="F251" i="59"/>
  <c r="F253" i="59"/>
  <c r="F255" i="59"/>
  <c r="F257" i="59"/>
  <c r="F259" i="59"/>
  <c r="F261" i="59"/>
  <c r="F263" i="59"/>
  <c r="F265" i="59"/>
  <c r="F267" i="59"/>
  <c r="F269" i="59"/>
  <c r="F271" i="59"/>
  <c r="F273" i="59"/>
  <c r="F275" i="59"/>
  <c r="F277" i="59"/>
  <c r="F279" i="59"/>
  <c r="F281" i="59"/>
  <c r="F283" i="59"/>
  <c r="F285" i="59"/>
  <c r="F287" i="59"/>
  <c r="F289" i="59"/>
  <c r="F291" i="59"/>
  <c r="F293" i="59"/>
  <c r="F295" i="59"/>
  <c r="F297" i="59"/>
  <c r="F299" i="59"/>
  <c r="F301" i="59"/>
  <c r="F303" i="59"/>
  <c r="F305" i="59"/>
  <c r="F307" i="59"/>
  <c r="F220" i="59"/>
  <c r="F222" i="59"/>
  <c r="F224" i="59"/>
  <c r="F226" i="59"/>
  <c r="F228" i="59"/>
  <c r="F230" i="59"/>
  <c r="F232" i="59"/>
  <c r="F234" i="59"/>
  <c r="F236" i="59"/>
  <c r="F238" i="59"/>
  <c r="F240" i="59"/>
  <c r="F242" i="59"/>
  <c r="F244" i="59"/>
  <c r="F246" i="59"/>
  <c r="F248" i="59"/>
  <c r="F250" i="59"/>
  <c r="F252" i="59"/>
  <c r="F254" i="59"/>
  <c r="F256" i="59"/>
  <c r="F258" i="59"/>
  <c r="F260" i="59"/>
  <c r="F262" i="59"/>
  <c r="F264" i="59"/>
  <c r="F266" i="59"/>
  <c r="F268" i="59"/>
  <c r="F270" i="59"/>
  <c r="F272" i="59"/>
  <c r="F274" i="59"/>
  <c r="F276" i="59"/>
  <c r="F278" i="59"/>
  <c r="F280" i="59"/>
  <c r="F282" i="59"/>
  <c r="F284" i="59"/>
  <c r="F286" i="59"/>
  <c r="F288" i="59"/>
  <c r="F290" i="59"/>
  <c r="F292" i="59"/>
  <c r="F294" i="59"/>
  <c r="F296" i="59"/>
  <c r="F298" i="59"/>
  <c r="F300" i="59"/>
  <c r="F304" i="59"/>
  <c r="F308" i="59"/>
  <c r="F306" i="59"/>
  <c r="F302" i="59"/>
  <c r="E220" i="59"/>
  <c r="E222" i="59"/>
  <c r="E224" i="59"/>
  <c r="E226" i="59"/>
  <c r="E228" i="59"/>
  <c r="E230" i="59"/>
  <c r="E232" i="59"/>
  <c r="E234" i="59"/>
  <c r="E236" i="59"/>
  <c r="E238" i="59"/>
  <c r="E240" i="59"/>
  <c r="E242" i="59"/>
  <c r="E244" i="59"/>
  <c r="E246" i="59"/>
  <c r="E248" i="59"/>
  <c r="E250" i="59"/>
  <c r="E252" i="59"/>
  <c r="E254" i="59"/>
  <c r="E256" i="59"/>
  <c r="E258" i="59"/>
  <c r="E260" i="59"/>
  <c r="E262" i="59"/>
  <c r="E264" i="59"/>
  <c r="E266" i="59"/>
  <c r="E268" i="59"/>
  <c r="E270" i="59"/>
  <c r="E272" i="59"/>
  <c r="E274" i="59"/>
  <c r="E276" i="59"/>
  <c r="E278" i="59"/>
  <c r="E280" i="59"/>
  <c r="E282" i="59"/>
  <c r="E284" i="59"/>
  <c r="E286" i="59"/>
  <c r="E288" i="59"/>
  <c r="E290" i="59"/>
  <c r="E292" i="59"/>
  <c r="E294" i="59"/>
  <c r="E296" i="59"/>
  <c r="E298" i="59"/>
  <c r="E300" i="59"/>
  <c r="E302" i="59"/>
  <c r="E304" i="59"/>
  <c r="E306" i="59"/>
  <c r="E308" i="59"/>
  <c r="E221" i="59"/>
  <c r="E223" i="59"/>
  <c r="E225" i="59"/>
  <c r="E227" i="59"/>
  <c r="E229" i="59"/>
  <c r="E231" i="59"/>
  <c r="E233" i="59"/>
  <c r="E235" i="59"/>
  <c r="E237" i="59"/>
  <c r="E239" i="59"/>
  <c r="E241" i="59"/>
  <c r="E243" i="59"/>
  <c r="E245" i="59"/>
  <c r="E247" i="59"/>
  <c r="E249" i="59"/>
  <c r="E251" i="59"/>
  <c r="E253" i="59"/>
  <c r="E257" i="59"/>
  <c r="E261" i="59"/>
  <c r="E265" i="59"/>
  <c r="E269" i="59"/>
  <c r="E273" i="59"/>
  <c r="E277" i="59"/>
  <c r="E281" i="59"/>
  <c r="E285" i="59"/>
  <c r="E289" i="59"/>
  <c r="E293" i="59"/>
  <c r="E297" i="59"/>
  <c r="E301" i="59"/>
  <c r="E305" i="59"/>
  <c r="E255" i="59"/>
  <c r="E259" i="59"/>
  <c r="E263" i="59"/>
  <c r="E267" i="59"/>
  <c r="E271" i="59"/>
  <c r="E275" i="59"/>
  <c r="E279" i="59"/>
  <c r="E283" i="59"/>
  <c r="E287" i="59"/>
  <c r="E291" i="59"/>
  <c r="E295" i="59"/>
  <c r="E303" i="59"/>
  <c r="E307" i="59"/>
  <c r="E299" i="59"/>
  <c r="O56" i="58"/>
  <c r="O220" i="58"/>
  <c r="O222" i="58"/>
  <c r="O224" i="58"/>
  <c r="O226" i="58"/>
  <c r="O228" i="58"/>
  <c r="O230" i="58"/>
  <c r="O232" i="58"/>
  <c r="O234" i="58"/>
  <c r="O236" i="58"/>
  <c r="O238" i="58"/>
  <c r="O240" i="58"/>
  <c r="O242" i="58"/>
  <c r="O244" i="58"/>
  <c r="O246" i="58"/>
  <c r="O248" i="58"/>
  <c r="O250" i="58"/>
  <c r="O252" i="58"/>
  <c r="O254" i="58"/>
  <c r="O256" i="58"/>
  <c r="O258" i="58"/>
  <c r="O260" i="58"/>
  <c r="O262" i="58"/>
  <c r="O264" i="58"/>
  <c r="O266" i="58"/>
  <c r="O268" i="58"/>
  <c r="O270" i="58"/>
  <c r="O272" i="58"/>
  <c r="O274" i="58"/>
  <c r="O276" i="58"/>
  <c r="O278" i="58"/>
  <c r="O280" i="58"/>
  <c r="O282" i="58"/>
  <c r="O284" i="58"/>
  <c r="O286" i="58"/>
  <c r="O288" i="58"/>
  <c r="O290" i="58"/>
  <c r="O292" i="58"/>
  <c r="O294" i="58"/>
  <c r="O296" i="58"/>
  <c r="O298" i="58"/>
  <c r="O300" i="58"/>
  <c r="O302" i="58"/>
  <c r="O223" i="58"/>
  <c r="O227" i="58"/>
  <c r="O231" i="58"/>
  <c r="O235" i="58"/>
  <c r="O239" i="58"/>
  <c r="O243" i="58"/>
  <c r="O247" i="58"/>
  <c r="O251" i="58"/>
  <c r="O255" i="58"/>
  <c r="O259" i="58"/>
  <c r="O263" i="58"/>
  <c r="O267" i="58"/>
  <c r="O271" i="58"/>
  <c r="O275" i="58"/>
  <c r="O279" i="58"/>
  <c r="O283" i="58"/>
  <c r="O287" i="58"/>
  <c r="O291" i="58"/>
  <c r="O295" i="58"/>
  <c r="O299" i="58"/>
  <c r="O221" i="58"/>
  <c r="O229" i="58"/>
  <c r="O237" i="58"/>
  <c r="O245" i="58"/>
  <c r="O253" i="58"/>
  <c r="O261" i="58"/>
  <c r="O269" i="58"/>
  <c r="O277" i="58"/>
  <c r="O285" i="58"/>
  <c r="O293" i="58"/>
  <c r="O301" i="58"/>
  <c r="O225" i="58"/>
  <c r="O233" i="58"/>
  <c r="O241" i="58"/>
  <c r="O249" i="58"/>
  <c r="O257" i="58"/>
  <c r="O265" i="58"/>
  <c r="O273" i="58"/>
  <c r="O281" i="58"/>
  <c r="O289" i="58"/>
  <c r="O297" i="58"/>
  <c r="N56" i="58"/>
  <c r="N221" i="58"/>
  <c r="N223" i="58"/>
  <c r="N225" i="58"/>
  <c r="N227" i="58"/>
  <c r="N229" i="58"/>
  <c r="N231" i="58"/>
  <c r="N233" i="58"/>
  <c r="N235" i="58"/>
  <c r="N237" i="58"/>
  <c r="N239" i="58"/>
  <c r="N241" i="58"/>
  <c r="N243" i="58"/>
  <c r="N245" i="58"/>
  <c r="N247" i="58"/>
  <c r="N249" i="58"/>
  <c r="N251" i="58"/>
  <c r="N253" i="58"/>
  <c r="N255" i="58"/>
  <c r="N257" i="58"/>
  <c r="N259" i="58"/>
  <c r="N261" i="58"/>
  <c r="N263" i="58"/>
  <c r="N265" i="58"/>
  <c r="N267" i="58"/>
  <c r="N269" i="58"/>
  <c r="N271" i="58"/>
  <c r="N273" i="58"/>
  <c r="N275" i="58"/>
  <c r="N277" i="58"/>
  <c r="N279" i="58"/>
  <c r="N281" i="58"/>
  <c r="N283" i="58"/>
  <c r="N285" i="58"/>
  <c r="N287" i="58"/>
  <c r="N289" i="58"/>
  <c r="N291" i="58"/>
  <c r="N293" i="58"/>
  <c r="N295" i="58"/>
  <c r="N297" i="58"/>
  <c r="N299" i="58"/>
  <c r="N301" i="58"/>
  <c r="N222" i="58"/>
  <c r="N226" i="58"/>
  <c r="N230" i="58"/>
  <c r="N234" i="58"/>
  <c r="N238" i="58"/>
  <c r="N242" i="58"/>
  <c r="N246" i="58"/>
  <c r="N250" i="58"/>
  <c r="N254" i="58"/>
  <c r="N258" i="58"/>
  <c r="N262" i="58"/>
  <c r="N266" i="58"/>
  <c r="N270" i="58"/>
  <c r="N274" i="58"/>
  <c r="N278" i="58"/>
  <c r="N282" i="58"/>
  <c r="N286" i="58"/>
  <c r="N290" i="58"/>
  <c r="N294" i="58"/>
  <c r="N298" i="58"/>
  <c r="N302" i="58"/>
  <c r="N284" i="58"/>
  <c r="N292" i="58"/>
  <c r="N300" i="58"/>
  <c r="N220" i="58"/>
  <c r="N224" i="58"/>
  <c r="N228" i="58"/>
  <c r="N232" i="58"/>
  <c r="N236" i="58"/>
  <c r="N240" i="58"/>
  <c r="N244" i="58"/>
  <c r="N248" i="58"/>
  <c r="N252" i="58"/>
  <c r="N256" i="58"/>
  <c r="N260" i="58"/>
  <c r="N264" i="58"/>
  <c r="N268" i="58"/>
  <c r="N272" i="58"/>
  <c r="N276" i="58"/>
  <c r="N280" i="58"/>
  <c r="N288" i="58"/>
  <c r="N296" i="58"/>
  <c r="P56" i="58"/>
  <c r="P220" i="58"/>
  <c r="P222" i="58"/>
  <c r="P224" i="58"/>
  <c r="P226" i="58"/>
  <c r="P228" i="58"/>
  <c r="P230" i="58"/>
  <c r="P232" i="58"/>
  <c r="P234" i="58"/>
  <c r="P236" i="58"/>
  <c r="P238" i="58"/>
  <c r="P240" i="58"/>
  <c r="P242" i="58"/>
  <c r="P244" i="58"/>
  <c r="P246" i="58"/>
  <c r="P248" i="58"/>
  <c r="P250" i="58"/>
  <c r="P252" i="58"/>
  <c r="P254" i="58"/>
  <c r="P256" i="58"/>
  <c r="P258" i="58"/>
  <c r="P260" i="58"/>
  <c r="P262" i="58"/>
  <c r="P264" i="58"/>
  <c r="P266" i="58"/>
  <c r="P268" i="58"/>
  <c r="P270" i="58"/>
  <c r="P272" i="58"/>
  <c r="P274" i="58"/>
  <c r="P276" i="58"/>
  <c r="P278" i="58"/>
  <c r="P280" i="58"/>
  <c r="P282" i="58"/>
  <c r="P284" i="58"/>
  <c r="P286" i="58"/>
  <c r="P288" i="58"/>
  <c r="P290" i="58"/>
  <c r="P292" i="58"/>
  <c r="P294" i="58"/>
  <c r="P296" i="58"/>
  <c r="P298" i="58"/>
  <c r="P300" i="58"/>
  <c r="P302" i="58"/>
  <c r="P223" i="58"/>
  <c r="P227" i="58"/>
  <c r="P231" i="58"/>
  <c r="P235" i="58"/>
  <c r="P239" i="58"/>
  <c r="P243" i="58"/>
  <c r="P247" i="58"/>
  <c r="P251" i="58"/>
  <c r="P255" i="58"/>
  <c r="P257" i="58"/>
  <c r="P261" i="58"/>
  <c r="P267" i="58"/>
  <c r="P271" i="58"/>
  <c r="P273" i="58"/>
  <c r="P277" i="58"/>
  <c r="P281" i="58"/>
  <c r="P285" i="58"/>
  <c r="P289" i="58"/>
  <c r="P293" i="58"/>
  <c r="P297" i="58"/>
  <c r="P301" i="58"/>
  <c r="P221" i="58"/>
  <c r="P225" i="58"/>
  <c r="P229" i="58"/>
  <c r="P233" i="58"/>
  <c r="P237" i="58"/>
  <c r="P241" i="58"/>
  <c r="P245" i="58"/>
  <c r="P249" i="58"/>
  <c r="P253" i="58"/>
  <c r="P259" i="58"/>
  <c r="P263" i="58"/>
  <c r="P265" i="58"/>
  <c r="P269" i="58"/>
  <c r="P275" i="58"/>
  <c r="P279" i="58"/>
  <c r="P283" i="58"/>
  <c r="P287" i="58"/>
  <c r="P291" i="58"/>
  <c r="P295" i="58"/>
  <c r="P299" i="58"/>
  <c r="M56" i="58"/>
  <c r="M220" i="58"/>
  <c r="M222" i="58"/>
  <c r="M224" i="58"/>
  <c r="M226" i="58"/>
  <c r="M228" i="58"/>
  <c r="M230" i="58"/>
  <c r="M232" i="58"/>
  <c r="M234" i="58"/>
  <c r="M236" i="58"/>
  <c r="M238" i="58"/>
  <c r="M240" i="58"/>
  <c r="M242" i="58"/>
  <c r="M244" i="58"/>
  <c r="M246" i="58"/>
  <c r="M248" i="58"/>
  <c r="M250" i="58"/>
  <c r="M252" i="58"/>
  <c r="M254" i="58"/>
  <c r="M256" i="58"/>
  <c r="M258" i="58"/>
  <c r="M260" i="58"/>
  <c r="M262" i="58"/>
  <c r="M264" i="58"/>
  <c r="M266" i="58"/>
  <c r="M268" i="58"/>
  <c r="M270" i="58"/>
  <c r="M272" i="58"/>
  <c r="M274" i="58"/>
  <c r="M276" i="58"/>
  <c r="M278" i="58"/>
  <c r="M280" i="58"/>
  <c r="M282" i="58"/>
  <c r="M284" i="58"/>
  <c r="M286" i="58"/>
  <c r="M288" i="58"/>
  <c r="M290" i="58"/>
  <c r="M292" i="58"/>
  <c r="M294" i="58"/>
  <c r="M296" i="58"/>
  <c r="M298" i="58"/>
  <c r="M300" i="58"/>
  <c r="M302" i="58"/>
  <c r="M221" i="58"/>
  <c r="M223" i="58"/>
  <c r="M225" i="58"/>
  <c r="M227" i="58"/>
  <c r="M229" i="58"/>
  <c r="M231" i="58"/>
  <c r="M233" i="58"/>
  <c r="M235" i="58"/>
  <c r="M237" i="58"/>
  <c r="M239" i="58"/>
  <c r="M241" i="58"/>
  <c r="M243" i="58"/>
  <c r="M245" i="58"/>
  <c r="M247" i="58"/>
  <c r="M249" i="58"/>
  <c r="M251" i="58"/>
  <c r="M253" i="58"/>
  <c r="M255" i="58"/>
  <c r="M257" i="58"/>
  <c r="M259" i="58"/>
  <c r="M261" i="58"/>
  <c r="M263" i="58"/>
  <c r="M265" i="58"/>
  <c r="M267" i="58"/>
  <c r="M269" i="58"/>
  <c r="M271" i="58"/>
  <c r="M273" i="58"/>
  <c r="M275" i="58"/>
  <c r="M277" i="58"/>
  <c r="M279" i="58"/>
  <c r="M281" i="58"/>
  <c r="M283" i="58"/>
  <c r="M285" i="58"/>
  <c r="M287" i="58"/>
  <c r="M289" i="58"/>
  <c r="M291" i="58"/>
  <c r="M293" i="58"/>
  <c r="M295" i="58"/>
  <c r="M297" i="58"/>
  <c r="M299" i="58"/>
  <c r="M301" i="58"/>
  <c r="L56" i="58"/>
  <c r="L221" i="58"/>
  <c r="L223" i="58"/>
  <c r="L225" i="58"/>
  <c r="L227" i="58"/>
  <c r="L229" i="58"/>
  <c r="L231" i="58"/>
  <c r="L233" i="58"/>
  <c r="L235" i="58"/>
  <c r="L237" i="58"/>
  <c r="L239" i="58"/>
  <c r="L241" i="58"/>
  <c r="L243" i="58"/>
  <c r="L245" i="58"/>
  <c r="L247" i="58"/>
  <c r="L249" i="58"/>
  <c r="L251" i="58"/>
  <c r="L253" i="58"/>
  <c r="L255" i="58"/>
  <c r="L257" i="58"/>
  <c r="L259" i="58"/>
  <c r="L261" i="58"/>
  <c r="L263" i="58"/>
  <c r="L265" i="58"/>
  <c r="L267" i="58"/>
  <c r="L269" i="58"/>
  <c r="L271" i="58"/>
  <c r="L273" i="58"/>
  <c r="L275" i="58"/>
  <c r="L277" i="58"/>
  <c r="L279" i="58"/>
  <c r="L281" i="58"/>
  <c r="L283" i="58"/>
  <c r="L285" i="58"/>
  <c r="L287" i="58"/>
  <c r="L289" i="58"/>
  <c r="L291" i="58"/>
  <c r="L293" i="58"/>
  <c r="L295" i="58"/>
  <c r="L297" i="58"/>
  <c r="L299" i="58"/>
  <c r="L301" i="58"/>
  <c r="L220" i="58"/>
  <c r="L222" i="58"/>
  <c r="L224" i="58"/>
  <c r="L226" i="58"/>
  <c r="L228" i="58"/>
  <c r="L230" i="58"/>
  <c r="L232" i="58"/>
  <c r="L234" i="58"/>
  <c r="L236" i="58"/>
  <c r="L238" i="58"/>
  <c r="L240" i="58"/>
  <c r="L242" i="58"/>
  <c r="L244" i="58"/>
  <c r="L246" i="58"/>
  <c r="L248" i="58"/>
  <c r="L250" i="58"/>
  <c r="L252" i="58"/>
  <c r="L254" i="58"/>
  <c r="L256" i="58"/>
  <c r="L258" i="58"/>
  <c r="L260" i="58"/>
  <c r="L262" i="58"/>
  <c r="L264" i="58"/>
  <c r="L266" i="58"/>
  <c r="L268" i="58"/>
  <c r="L270" i="58"/>
  <c r="L272" i="58"/>
  <c r="L274" i="58"/>
  <c r="L276" i="58"/>
  <c r="L278" i="58"/>
  <c r="L280" i="58"/>
  <c r="L282" i="58"/>
  <c r="L284" i="58"/>
  <c r="L286" i="58"/>
  <c r="L288" i="58"/>
  <c r="L290" i="58"/>
  <c r="L292" i="58"/>
  <c r="L294" i="58"/>
  <c r="L296" i="58"/>
  <c r="L298" i="58"/>
  <c r="L300" i="58"/>
  <c r="L302" i="58"/>
  <c r="K220" i="58"/>
  <c r="K222" i="58"/>
  <c r="K224" i="58"/>
  <c r="K226" i="58"/>
  <c r="K228" i="58"/>
  <c r="K230" i="58"/>
  <c r="K232" i="58"/>
  <c r="K234" i="58"/>
  <c r="K236" i="58"/>
  <c r="K238" i="58"/>
  <c r="K240" i="58"/>
  <c r="K242" i="58"/>
  <c r="K244" i="58"/>
  <c r="K246" i="58"/>
  <c r="K248" i="58"/>
  <c r="K250" i="58"/>
  <c r="K252" i="58"/>
  <c r="K254" i="58"/>
  <c r="K256" i="58"/>
  <c r="K258" i="58"/>
  <c r="K260" i="58"/>
  <c r="K262" i="58"/>
  <c r="K264" i="58"/>
  <c r="K266" i="58"/>
  <c r="K268" i="58"/>
  <c r="K270" i="58"/>
  <c r="K272" i="58"/>
  <c r="K274" i="58"/>
  <c r="K276" i="58"/>
  <c r="K278" i="58"/>
  <c r="K280" i="58"/>
  <c r="K282" i="58"/>
  <c r="K284" i="58"/>
  <c r="K286" i="58"/>
  <c r="K288" i="58"/>
  <c r="K290" i="58"/>
  <c r="K292" i="58"/>
  <c r="K294" i="58"/>
  <c r="K296" i="58"/>
  <c r="K298" i="58"/>
  <c r="K300" i="58"/>
  <c r="K302" i="58"/>
  <c r="K56" i="58"/>
  <c r="K221" i="58"/>
  <c r="K223" i="58"/>
  <c r="K225" i="58"/>
  <c r="K227" i="58"/>
  <c r="K229" i="58"/>
  <c r="K231" i="58"/>
  <c r="K233" i="58"/>
  <c r="K235" i="58"/>
  <c r="K237" i="58"/>
  <c r="K239" i="58"/>
  <c r="K241" i="58"/>
  <c r="K243" i="58"/>
  <c r="K245" i="58"/>
  <c r="K247" i="58"/>
  <c r="K249" i="58"/>
  <c r="K251" i="58"/>
  <c r="K253" i="58"/>
  <c r="K255" i="58"/>
  <c r="K257" i="58"/>
  <c r="K259" i="58"/>
  <c r="K261" i="58"/>
  <c r="K263" i="58"/>
  <c r="K265" i="58"/>
  <c r="K267" i="58"/>
  <c r="K269" i="58"/>
  <c r="K271" i="58"/>
  <c r="K273" i="58"/>
  <c r="K275" i="58"/>
  <c r="K277" i="58"/>
  <c r="K279" i="58"/>
  <c r="K281" i="58"/>
  <c r="K283" i="58"/>
  <c r="K285" i="58"/>
  <c r="K287" i="58"/>
  <c r="K289" i="58"/>
  <c r="K291" i="58"/>
  <c r="K293" i="58"/>
  <c r="K295" i="58"/>
  <c r="K297" i="58"/>
  <c r="K299" i="58"/>
  <c r="K301" i="58"/>
  <c r="J56" i="58"/>
  <c r="J221" i="58"/>
  <c r="J223" i="58"/>
  <c r="J225" i="58"/>
  <c r="J227" i="58"/>
  <c r="J229" i="58"/>
  <c r="J231" i="58"/>
  <c r="J233" i="58"/>
  <c r="J235" i="58"/>
  <c r="J237" i="58"/>
  <c r="J239" i="58"/>
  <c r="J241" i="58"/>
  <c r="J243" i="58"/>
  <c r="J245" i="58"/>
  <c r="J247" i="58"/>
  <c r="J249" i="58"/>
  <c r="J251" i="58"/>
  <c r="J253" i="58"/>
  <c r="J255" i="58"/>
  <c r="J257" i="58"/>
  <c r="J259" i="58"/>
  <c r="J261" i="58"/>
  <c r="J263" i="58"/>
  <c r="J265" i="58"/>
  <c r="J267" i="58"/>
  <c r="J269" i="58"/>
  <c r="J271" i="58"/>
  <c r="J273" i="58"/>
  <c r="J275" i="58"/>
  <c r="J277" i="58"/>
  <c r="J279" i="58"/>
  <c r="J281" i="58"/>
  <c r="J283" i="58"/>
  <c r="J285" i="58"/>
  <c r="J287" i="58"/>
  <c r="J289" i="58"/>
  <c r="J291" i="58"/>
  <c r="J293" i="58"/>
  <c r="J295" i="58"/>
  <c r="J297" i="58"/>
  <c r="J299" i="58"/>
  <c r="J301" i="58"/>
  <c r="J220" i="58"/>
  <c r="J222" i="58"/>
  <c r="J224" i="58"/>
  <c r="J226" i="58"/>
  <c r="J228" i="58"/>
  <c r="J230" i="58"/>
  <c r="J232" i="58"/>
  <c r="J234" i="58"/>
  <c r="J236" i="58"/>
  <c r="J238" i="58"/>
  <c r="J240" i="58"/>
  <c r="J242" i="58"/>
  <c r="J244" i="58"/>
  <c r="J246" i="58"/>
  <c r="J248" i="58"/>
  <c r="J250" i="58"/>
  <c r="J252" i="58"/>
  <c r="J254" i="58"/>
  <c r="J256" i="58"/>
  <c r="J258" i="58"/>
  <c r="J260" i="58"/>
  <c r="J262" i="58"/>
  <c r="J264" i="58"/>
  <c r="J266" i="58"/>
  <c r="J268" i="58"/>
  <c r="J270" i="58"/>
  <c r="J272" i="58"/>
  <c r="J274" i="58"/>
  <c r="J276" i="58"/>
  <c r="J278" i="58"/>
  <c r="J280" i="58"/>
  <c r="J282" i="58"/>
  <c r="J284" i="58"/>
  <c r="J286" i="58"/>
  <c r="J288" i="58"/>
  <c r="J290" i="58"/>
  <c r="J292" i="58"/>
  <c r="J294" i="58"/>
  <c r="J296" i="58"/>
  <c r="J298" i="58"/>
  <c r="J300" i="58"/>
  <c r="J302" i="58"/>
  <c r="I56" i="58"/>
  <c r="I220" i="58"/>
  <c r="I222" i="58"/>
  <c r="I224" i="58"/>
  <c r="I226" i="58"/>
  <c r="I228" i="58"/>
  <c r="I230" i="58"/>
  <c r="I232" i="58"/>
  <c r="I234" i="58"/>
  <c r="I236" i="58"/>
  <c r="I238" i="58"/>
  <c r="I240" i="58"/>
  <c r="I242" i="58"/>
  <c r="I244" i="58"/>
  <c r="I246" i="58"/>
  <c r="I248" i="58"/>
  <c r="I250" i="58"/>
  <c r="I252" i="58"/>
  <c r="I254" i="58"/>
  <c r="I256" i="58"/>
  <c r="I258" i="58"/>
  <c r="I260" i="58"/>
  <c r="I262" i="58"/>
  <c r="I264" i="58"/>
  <c r="I266" i="58"/>
  <c r="I268" i="58"/>
  <c r="I270" i="58"/>
  <c r="I272" i="58"/>
  <c r="I274" i="58"/>
  <c r="I276" i="58"/>
  <c r="I278" i="58"/>
  <c r="I280" i="58"/>
  <c r="I282" i="58"/>
  <c r="I284" i="58"/>
  <c r="I286" i="58"/>
  <c r="I288" i="58"/>
  <c r="I290" i="58"/>
  <c r="I292" i="58"/>
  <c r="I294" i="58"/>
  <c r="I296" i="58"/>
  <c r="I298" i="58"/>
  <c r="I300" i="58"/>
  <c r="I302" i="58"/>
  <c r="I221" i="58"/>
  <c r="I223" i="58"/>
  <c r="I225" i="58"/>
  <c r="I227" i="58"/>
  <c r="I229" i="58"/>
  <c r="I231" i="58"/>
  <c r="I233" i="58"/>
  <c r="I235" i="58"/>
  <c r="I237" i="58"/>
  <c r="I239" i="58"/>
  <c r="I241" i="58"/>
  <c r="I243" i="58"/>
  <c r="I245" i="58"/>
  <c r="I247" i="58"/>
  <c r="I249" i="58"/>
  <c r="I251" i="58"/>
  <c r="I253" i="58"/>
  <c r="I255" i="58"/>
  <c r="I257" i="58"/>
  <c r="I259" i="58"/>
  <c r="I261" i="58"/>
  <c r="I263" i="58"/>
  <c r="I265" i="58"/>
  <c r="I267" i="58"/>
  <c r="I269" i="58"/>
  <c r="I271" i="58"/>
  <c r="I273" i="58"/>
  <c r="I275" i="58"/>
  <c r="I277" i="58"/>
  <c r="I279" i="58"/>
  <c r="I281" i="58"/>
  <c r="I283" i="58"/>
  <c r="I285" i="58"/>
  <c r="I287" i="58"/>
  <c r="I289" i="58"/>
  <c r="I291" i="58"/>
  <c r="I293" i="58"/>
  <c r="I295" i="58"/>
  <c r="I297" i="58"/>
  <c r="I299" i="58"/>
  <c r="I301" i="58"/>
  <c r="H56" i="58"/>
  <c r="H221" i="58"/>
  <c r="H223" i="58"/>
  <c r="H225" i="58"/>
  <c r="H227" i="58"/>
  <c r="H229" i="58"/>
  <c r="H231" i="58"/>
  <c r="H233" i="58"/>
  <c r="H235" i="58"/>
  <c r="H237" i="58"/>
  <c r="H239" i="58"/>
  <c r="H241" i="58"/>
  <c r="H243" i="58"/>
  <c r="H245" i="58"/>
  <c r="H247" i="58"/>
  <c r="H249" i="58"/>
  <c r="H251" i="58"/>
  <c r="H253" i="58"/>
  <c r="H255" i="58"/>
  <c r="H257" i="58"/>
  <c r="H259" i="58"/>
  <c r="H261" i="58"/>
  <c r="H263" i="58"/>
  <c r="H265" i="58"/>
  <c r="H267" i="58"/>
  <c r="H269" i="58"/>
  <c r="H271" i="58"/>
  <c r="H273" i="58"/>
  <c r="H275" i="58"/>
  <c r="H277" i="58"/>
  <c r="H279" i="58"/>
  <c r="H281" i="58"/>
  <c r="H283" i="58"/>
  <c r="H285" i="58"/>
  <c r="H287" i="58"/>
  <c r="H289" i="58"/>
  <c r="H291" i="58"/>
  <c r="H293" i="58"/>
  <c r="H295" i="58"/>
  <c r="H297" i="58"/>
  <c r="H299" i="58"/>
  <c r="H301" i="58"/>
  <c r="H220" i="58"/>
  <c r="H222" i="58"/>
  <c r="H224" i="58"/>
  <c r="H226" i="58"/>
  <c r="H228" i="58"/>
  <c r="H230" i="58"/>
  <c r="H232" i="58"/>
  <c r="H234" i="58"/>
  <c r="H236" i="58"/>
  <c r="H238" i="58"/>
  <c r="H240" i="58"/>
  <c r="H242" i="58"/>
  <c r="H244" i="58"/>
  <c r="H246" i="58"/>
  <c r="H248" i="58"/>
  <c r="H250" i="58"/>
  <c r="H252" i="58"/>
  <c r="H254" i="58"/>
  <c r="H256" i="58"/>
  <c r="H258" i="58"/>
  <c r="H260" i="58"/>
  <c r="H262" i="58"/>
  <c r="H264" i="58"/>
  <c r="H266" i="58"/>
  <c r="H268" i="58"/>
  <c r="H270" i="58"/>
  <c r="H272" i="58"/>
  <c r="H274" i="58"/>
  <c r="H276" i="58"/>
  <c r="H278" i="58"/>
  <c r="H280" i="58"/>
  <c r="H282" i="58"/>
  <c r="H284" i="58"/>
  <c r="H286" i="58"/>
  <c r="H288" i="58"/>
  <c r="H290" i="58"/>
  <c r="H292" i="58"/>
  <c r="H294" i="58"/>
  <c r="H296" i="58"/>
  <c r="H298" i="58"/>
  <c r="H300" i="58"/>
  <c r="H302" i="58"/>
  <c r="G220" i="58"/>
  <c r="G222" i="58"/>
  <c r="G224" i="58"/>
  <c r="G226" i="58"/>
  <c r="G228" i="58"/>
  <c r="G230" i="58"/>
  <c r="G232" i="58"/>
  <c r="G234" i="58"/>
  <c r="G236" i="58"/>
  <c r="G238" i="58"/>
  <c r="G240" i="58"/>
  <c r="G242" i="58"/>
  <c r="G244" i="58"/>
  <c r="G246" i="58"/>
  <c r="G248" i="58"/>
  <c r="G250" i="58"/>
  <c r="G252" i="58"/>
  <c r="G254" i="58"/>
  <c r="G256" i="58"/>
  <c r="G258" i="58"/>
  <c r="G260" i="58"/>
  <c r="G262" i="58"/>
  <c r="G264" i="58"/>
  <c r="G266" i="58"/>
  <c r="G268" i="58"/>
  <c r="G270" i="58"/>
  <c r="G272" i="58"/>
  <c r="G274" i="58"/>
  <c r="G276" i="58"/>
  <c r="G278" i="58"/>
  <c r="G280" i="58"/>
  <c r="G282" i="58"/>
  <c r="G284" i="58"/>
  <c r="G286" i="58"/>
  <c r="G288" i="58"/>
  <c r="G290" i="58"/>
  <c r="G292" i="58"/>
  <c r="G294" i="58"/>
  <c r="G296" i="58"/>
  <c r="G298" i="58"/>
  <c r="G300" i="58"/>
  <c r="G302" i="58"/>
  <c r="G56" i="58"/>
  <c r="G221" i="58"/>
  <c r="G223" i="58"/>
  <c r="G225" i="58"/>
  <c r="G227" i="58"/>
  <c r="G229" i="58"/>
  <c r="G231" i="58"/>
  <c r="G233" i="58"/>
  <c r="G235" i="58"/>
  <c r="G237" i="58"/>
  <c r="G239" i="58"/>
  <c r="G241" i="58"/>
  <c r="G243" i="58"/>
  <c r="G245" i="58"/>
  <c r="G247" i="58"/>
  <c r="G249" i="58"/>
  <c r="G251" i="58"/>
  <c r="G253" i="58"/>
  <c r="G255" i="58"/>
  <c r="G257" i="58"/>
  <c r="G259" i="58"/>
  <c r="G261" i="58"/>
  <c r="G263" i="58"/>
  <c r="G265" i="58"/>
  <c r="G267" i="58"/>
  <c r="G269" i="58"/>
  <c r="G271" i="58"/>
  <c r="G273" i="58"/>
  <c r="G275" i="58"/>
  <c r="G277" i="58"/>
  <c r="G279" i="58"/>
  <c r="G281" i="58"/>
  <c r="G283" i="58"/>
  <c r="G285" i="58"/>
  <c r="G287" i="58"/>
  <c r="G289" i="58"/>
  <c r="G291" i="58"/>
  <c r="G293" i="58"/>
  <c r="G295" i="58"/>
  <c r="G297" i="58"/>
  <c r="G299" i="58"/>
  <c r="G301" i="58"/>
  <c r="F56" i="58"/>
  <c r="F221" i="58"/>
  <c r="F223" i="58"/>
  <c r="F225" i="58"/>
  <c r="F227" i="58"/>
  <c r="F229" i="58"/>
  <c r="F231" i="58"/>
  <c r="F233" i="58"/>
  <c r="F235" i="58"/>
  <c r="F237" i="58"/>
  <c r="F239" i="58"/>
  <c r="F241" i="58"/>
  <c r="F243" i="58"/>
  <c r="F245" i="58"/>
  <c r="F247" i="58"/>
  <c r="F249" i="58"/>
  <c r="F251" i="58"/>
  <c r="F253" i="58"/>
  <c r="F255" i="58"/>
  <c r="F257" i="58"/>
  <c r="F259" i="58"/>
  <c r="F261" i="58"/>
  <c r="F263" i="58"/>
  <c r="F265" i="58"/>
  <c r="F267" i="58"/>
  <c r="F269" i="58"/>
  <c r="F271" i="58"/>
  <c r="F273" i="58"/>
  <c r="F275" i="58"/>
  <c r="F277" i="58"/>
  <c r="F279" i="58"/>
  <c r="F281" i="58"/>
  <c r="F283" i="58"/>
  <c r="F285" i="58"/>
  <c r="F287" i="58"/>
  <c r="F289" i="58"/>
  <c r="F291" i="58"/>
  <c r="F293" i="58"/>
  <c r="F295" i="58"/>
  <c r="F297" i="58"/>
  <c r="F299" i="58"/>
  <c r="F301" i="58"/>
  <c r="F220" i="58"/>
  <c r="F222" i="58"/>
  <c r="F224" i="58"/>
  <c r="F226" i="58"/>
  <c r="F228" i="58"/>
  <c r="F230" i="58"/>
  <c r="F232" i="58"/>
  <c r="F234" i="58"/>
  <c r="F236" i="58"/>
  <c r="F238" i="58"/>
  <c r="F240" i="58"/>
  <c r="F242" i="58"/>
  <c r="F244" i="58"/>
  <c r="F246" i="58"/>
  <c r="F248" i="58"/>
  <c r="F250" i="58"/>
  <c r="F252" i="58"/>
  <c r="F254" i="58"/>
  <c r="F256" i="58"/>
  <c r="F258" i="58"/>
  <c r="F260" i="58"/>
  <c r="F262" i="58"/>
  <c r="F264" i="58"/>
  <c r="F266" i="58"/>
  <c r="F268" i="58"/>
  <c r="F270" i="58"/>
  <c r="F272" i="58"/>
  <c r="F274" i="58"/>
  <c r="F276" i="58"/>
  <c r="F278" i="58"/>
  <c r="F280" i="58"/>
  <c r="F282" i="58"/>
  <c r="F284" i="58"/>
  <c r="F286" i="58"/>
  <c r="F288" i="58"/>
  <c r="F290" i="58"/>
  <c r="F292" i="58"/>
  <c r="F294" i="58"/>
  <c r="F296" i="58"/>
  <c r="F298" i="58"/>
  <c r="F300" i="58"/>
  <c r="F302" i="58"/>
  <c r="E56" i="58"/>
  <c r="E220" i="58"/>
  <c r="E222" i="58"/>
  <c r="E224" i="58"/>
  <c r="E226" i="58"/>
  <c r="E228" i="58"/>
  <c r="E230" i="58"/>
  <c r="E232" i="58"/>
  <c r="E221" i="58"/>
  <c r="E223" i="58"/>
  <c r="E225" i="58"/>
  <c r="E227" i="58"/>
  <c r="E229" i="58"/>
  <c r="E231" i="58"/>
  <c r="E233" i="58"/>
  <c r="E235" i="58"/>
  <c r="E237" i="58"/>
  <c r="E239" i="58"/>
  <c r="E241" i="58"/>
  <c r="E243" i="58"/>
  <c r="E245" i="58"/>
  <c r="E247" i="58"/>
  <c r="E249" i="58"/>
  <c r="E251" i="58"/>
  <c r="E253" i="58"/>
  <c r="E255" i="58"/>
  <c r="E257" i="58"/>
  <c r="E259" i="58"/>
  <c r="E261" i="58"/>
  <c r="E263" i="58"/>
  <c r="E265" i="58"/>
  <c r="E267" i="58"/>
  <c r="E269" i="58"/>
  <c r="E271" i="58"/>
  <c r="E273" i="58"/>
  <c r="E275" i="58"/>
  <c r="E277" i="58"/>
  <c r="E279" i="58"/>
  <c r="E281" i="58"/>
  <c r="E283" i="58"/>
  <c r="E285" i="58"/>
  <c r="E287" i="58"/>
  <c r="E289" i="58"/>
  <c r="E291" i="58"/>
  <c r="E293" i="58"/>
  <c r="E295" i="58"/>
  <c r="E297" i="58"/>
  <c r="E299" i="58"/>
  <c r="E301" i="58"/>
  <c r="E234" i="58"/>
  <c r="E236" i="58"/>
  <c r="E238" i="58"/>
  <c r="E240" i="58"/>
  <c r="E242" i="58"/>
  <c r="E244" i="58"/>
  <c r="E246" i="58"/>
  <c r="E248" i="58"/>
  <c r="E250" i="58"/>
  <c r="E252" i="58"/>
  <c r="E254" i="58"/>
  <c r="E256" i="58"/>
  <c r="E258" i="58"/>
  <c r="E260" i="58"/>
  <c r="E262" i="58"/>
  <c r="E264" i="58"/>
  <c r="E266" i="58"/>
  <c r="E268" i="58"/>
  <c r="E270" i="58"/>
  <c r="E272" i="58"/>
  <c r="E274" i="58"/>
  <c r="E276" i="58"/>
  <c r="E278" i="58"/>
  <c r="E280" i="58"/>
  <c r="E282" i="58"/>
  <c r="E284" i="58"/>
  <c r="E286" i="58"/>
  <c r="E288" i="58"/>
  <c r="E290" i="58"/>
  <c r="E292" i="58"/>
  <c r="E294" i="58"/>
  <c r="E296" i="58"/>
  <c r="E298" i="58"/>
  <c r="E302" i="58"/>
  <c r="E300" i="58"/>
  <c r="E50" i="58"/>
  <c r="E46" i="58"/>
  <c r="E44" i="58"/>
  <c r="E47" i="58"/>
  <c r="E48" i="58"/>
  <c r="E49" i="58"/>
  <c r="E45" i="58"/>
  <c r="O298" i="57"/>
  <c r="O299" i="57"/>
  <c r="O300" i="57"/>
  <c r="O301" i="57"/>
  <c r="O302" i="57"/>
  <c r="O56" i="57"/>
  <c r="P299" i="57"/>
  <c r="P298" i="57"/>
  <c r="P300" i="57"/>
  <c r="P301" i="57"/>
  <c r="P302" i="57"/>
  <c r="P56" i="57"/>
  <c r="K300" i="57"/>
  <c r="K302" i="57"/>
  <c r="K56" i="57"/>
  <c r="K301" i="57"/>
  <c r="K298" i="57"/>
  <c r="K299" i="57"/>
  <c r="N301" i="57"/>
  <c r="N302" i="57"/>
  <c r="N299" i="57"/>
  <c r="N56" i="57"/>
  <c r="N300" i="57"/>
  <c r="N298" i="57"/>
  <c r="L56" i="57"/>
  <c r="L298" i="57"/>
  <c r="L299" i="57"/>
  <c r="L301" i="57"/>
  <c r="L302" i="57"/>
  <c r="L300" i="57"/>
  <c r="F301" i="57"/>
  <c r="F299" i="57"/>
  <c r="F300" i="57"/>
  <c r="F302" i="57"/>
  <c r="F56" i="57"/>
  <c r="F298" i="57"/>
  <c r="G301" i="57"/>
  <c r="G298" i="57"/>
  <c r="G299" i="57"/>
  <c r="G300" i="57"/>
  <c r="G56" i="57"/>
  <c r="G302" i="57"/>
  <c r="H299" i="57"/>
  <c r="H301" i="57"/>
  <c r="H302" i="57"/>
  <c r="H300" i="57"/>
  <c r="H56" i="57"/>
  <c r="H298" i="57"/>
  <c r="I302" i="57"/>
  <c r="I298" i="57"/>
  <c r="I300" i="57"/>
  <c r="I301" i="57"/>
  <c r="I56" i="57"/>
  <c r="I299" i="57"/>
  <c r="J302" i="57"/>
  <c r="J298" i="57"/>
  <c r="J56" i="57"/>
  <c r="J299" i="57"/>
  <c r="J300" i="57"/>
  <c r="J301" i="57"/>
  <c r="E298" i="57"/>
  <c r="E301" i="57"/>
  <c r="E302" i="57"/>
  <c r="E56" i="57"/>
  <c r="E299" i="57"/>
  <c r="E300" i="57"/>
  <c r="M298" i="57"/>
  <c r="M56" i="57"/>
  <c r="M299" i="57"/>
  <c r="M300" i="57"/>
  <c r="M301" i="57"/>
  <c r="M302" i="57"/>
  <c r="AI26" i="59"/>
  <c r="AJ26" i="59" s="1"/>
  <c r="E44" i="57"/>
  <c r="E44" i="56"/>
  <c r="H234" i="57"/>
  <c r="P227" i="57"/>
  <c r="L262" i="57"/>
  <c r="F226" i="57"/>
  <c r="N223" i="57"/>
  <c r="J222" i="57"/>
  <c r="I222" i="57"/>
  <c r="J229" i="57"/>
  <c r="K226" i="57"/>
  <c r="P290" i="57"/>
  <c r="P282" i="57"/>
  <c r="P274" i="57"/>
  <c r="P266" i="57"/>
  <c r="P258" i="57"/>
  <c r="P250" i="57"/>
  <c r="P242" i="57"/>
  <c r="P234" i="57"/>
  <c r="P226" i="57"/>
  <c r="O296" i="57"/>
  <c r="O288" i="57"/>
  <c r="O280" i="57"/>
  <c r="O272" i="57"/>
  <c r="O264" i="57"/>
  <c r="O256" i="57"/>
  <c r="O248" i="57"/>
  <c r="O240" i="57"/>
  <c r="O232" i="57"/>
  <c r="O224" i="57"/>
  <c r="N294" i="57"/>
  <c r="N286" i="57"/>
  <c r="N278" i="57"/>
  <c r="N270" i="57"/>
  <c r="N262" i="57"/>
  <c r="N254" i="57"/>
  <c r="N246" i="57"/>
  <c r="N238" i="57"/>
  <c r="N230" i="57"/>
  <c r="N222" i="57"/>
  <c r="L254" i="57"/>
  <c r="K289" i="57"/>
  <c r="K266" i="57"/>
  <c r="K248" i="57"/>
  <c r="K225" i="57"/>
  <c r="I278" i="57"/>
  <c r="H297" i="57"/>
  <c r="H274" i="57"/>
  <c r="H256" i="57"/>
  <c r="H233" i="57"/>
  <c r="P297" i="57"/>
  <c r="P289" i="57"/>
  <c r="P281" i="57"/>
  <c r="P273" i="57"/>
  <c r="P265" i="57"/>
  <c r="P257" i="57"/>
  <c r="P249" i="57"/>
  <c r="P241" i="57"/>
  <c r="P233" i="57"/>
  <c r="P225" i="57"/>
  <c r="O295" i="57"/>
  <c r="O287" i="57"/>
  <c r="O279" i="57"/>
  <c r="O271" i="57"/>
  <c r="O263" i="57"/>
  <c r="O255" i="57"/>
  <c r="O247" i="57"/>
  <c r="O239" i="57"/>
  <c r="O231" i="57"/>
  <c r="O223" i="57"/>
  <c r="N293" i="57"/>
  <c r="N285" i="57"/>
  <c r="N277" i="57"/>
  <c r="N269" i="57"/>
  <c r="N261" i="57"/>
  <c r="N253" i="57"/>
  <c r="N245" i="57"/>
  <c r="N237" i="57"/>
  <c r="N229" i="57"/>
  <c r="N221" i="57"/>
  <c r="L246" i="57"/>
  <c r="K288" i="57"/>
  <c r="K265" i="57"/>
  <c r="K242" i="57"/>
  <c r="K224" i="57"/>
  <c r="I270" i="57"/>
  <c r="H296" i="57"/>
  <c r="H273" i="57"/>
  <c r="H250" i="57"/>
  <c r="H232" i="57"/>
  <c r="L223" i="57"/>
  <c r="P296" i="57"/>
  <c r="P288" i="57"/>
  <c r="P280" i="57"/>
  <c r="P272" i="57"/>
  <c r="P264" i="57"/>
  <c r="P256" i="57"/>
  <c r="P248" i="57"/>
  <c r="P240" i="57"/>
  <c r="P232" i="57"/>
  <c r="P224" i="57"/>
  <c r="O294" i="57"/>
  <c r="O286" i="57"/>
  <c r="O278" i="57"/>
  <c r="O270" i="57"/>
  <c r="O262" i="57"/>
  <c r="O254" i="57"/>
  <c r="O246" i="57"/>
  <c r="O238" i="57"/>
  <c r="O230" i="57"/>
  <c r="O222" i="57"/>
  <c r="N292" i="57"/>
  <c r="N284" i="57"/>
  <c r="N276" i="57"/>
  <c r="N268" i="57"/>
  <c r="N260" i="57"/>
  <c r="N252" i="57"/>
  <c r="N244" i="57"/>
  <c r="N236" i="57"/>
  <c r="N228" i="57"/>
  <c r="N220" i="57"/>
  <c r="L238" i="57"/>
  <c r="K282" i="57"/>
  <c r="K264" i="57"/>
  <c r="K241" i="57"/>
  <c r="J293" i="57"/>
  <c r="I262" i="57"/>
  <c r="H290" i="57"/>
  <c r="H272" i="57"/>
  <c r="H249" i="57"/>
  <c r="H226" i="57"/>
  <c r="P295" i="57"/>
  <c r="P287" i="57"/>
  <c r="P279" i="57"/>
  <c r="P271" i="57"/>
  <c r="P263" i="57"/>
  <c r="P255" i="57"/>
  <c r="P247" i="57"/>
  <c r="P239" i="57"/>
  <c r="P231" i="57"/>
  <c r="P223" i="57"/>
  <c r="O293" i="57"/>
  <c r="O285" i="57"/>
  <c r="O277" i="57"/>
  <c r="O269" i="57"/>
  <c r="O261" i="57"/>
  <c r="O253" i="57"/>
  <c r="O245" i="57"/>
  <c r="O237" i="57"/>
  <c r="O229" i="57"/>
  <c r="O221" i="57"/>
  <c r="N291" i="57"/>
  <c r="N283" i="57"/>
  <c r="N275" i="57"/>
  <c r="N267" i="57"/>
  <c r="N259" i="57"/>
  <c r="N251" i="57"/>
  <c r="N243" i="57"/>
  <c r="N235" i="57"/>
  <c r="N227" i="57"/>
  <c r="L294" i="57"/>
  <c r="L230" i="57"/>
  <c r="K281" i="57"/>
  <c r="K258" i="57"/>
  <c r="K240" i="57"/>
  <c r="J277" i="57"/>
  <c r="I254" i="57"/>
  <c r="H289" i="57"/>
  <c r="H266" i="57"/>
  <c r="H248" i="57"/>
  <c r="H225" i="57"/>
  <c r="P294" i="57"/>
  <c r="P286" i="57"/>
  <c r="P278" i="57"/>
  <c r="P270" i="57"/>
  <c r="P262" i="57"/>
  <c r="P254" i="57"/>
  <c r="P246" i="57"/>
  <c r="P238" i="57"/>
  <c r="P230" i="57"/>
  <c r="P222" i="57"/>
  <c r="O292" i="57"/>
  <c r="O284" i="57"/>
  <c r="O276" i="57"/>
  <c r="O268" i="57"/>
  <c r="O260" i="57"/>
  <c r="O252" i="57"/>
  <c r="O244" i="57"/>
  <c r="O236" i="57"/>
  <c r="O228" i="57"/>
  <c r="O220" i="57"/>
  <c r="N290" i="57"/>
  <c r="N282" i="57"/>
  <c r="N274" i="57"/>
  <c r="N266" i="57"/>
  <c r="N258" i="57"/>
  <c r="N250" i="57"/>
  <c r="N242" i="57"/>
  <c r="N234" i="57"/>
  <c r="N226" i="57"/>
  <c r="L286" i="57"/>
  <c r="L222" i="57"/>
  <c r="K280" i="57"/>
  <c r="K257" i="57"/>
  <c r="K234" i="57"/>
  <c r="J237" i="57"/>
  <c r="I246" i="57"/>
  <c r="H288" i="57"/>
  <c r="H265" i="57"/>
  <c r="H242" i="57"/>
  <c r="H224" i="57"/>
  <c r="P293" i="57"/>
  <c r="P285" i="57"/>
  <c r="P277" i="57"/>
  <c r="P269" i="57"/>
  <c r="P261" i="57"/>
  <c r="P253" i="57"/>
  <c r="P245" i="57"/>
  <c r="P237" i="57"/>
  <c r="P229" i="57"/>
  <c r="P221" i="57"/>
  <c r="O291" i="57"/>
  <c r="O283" i="57"/>
  <c r="O275" i="57"/>
  <c r="O267" i="57"/>
  <c r="O259" i="57"/>
  <c r="O251" i="57"/>
  <c r="O243" i="57"/>
  <c r="O235" i="57"/>
  <c r="O227" i="57"/>
  <c r="N297" i="57"/>
  <c r="N289" i="57"/>
  <c r="N281" i="57"/>
  <c r="N273" i="57"/>
  <c r="N265" i="57"/>
  <c r="N257" i="57"/>
  <c r="N249" i="57"/>
  <c r="N241" i="57"/>
  <c r="N233" i="57"/>
  <c r="N225" i="57"/>
  <c r="L278" i="57"/>
  <c r="K297" i="57"/>
  <c r="K274" i="57"/>
  <c r="K256" i="57"/>
  <c r="K233" i="57"/>
  <c r="I238" i="57"/>
  <c r="H282" i="57"/>
  <c r="H264" i="57"/>
  <c r="H241" i="57"/>
  <c r="H227" i="57"/>
  <c r="P292" i="57"/>
  <c r="P284" i="57"/>
  <c r="P276" i="57"/>
  <c r="P268" i="57"/>
  <c r="P260" i="57"/>
  <c r="P252" i="57"/>
  <c r="P244" i="57"/>
  <c r="P236" i="57"/>
  <c r="P228" i="57"/>
  <c r="P220" i="57"/>
  <c r="O290" i="57"/>
  <c r="O282" i="57"/>
  <c r="O274" i="57"/>
  <c r="O266" i="57"/>
  <c r="O258" i="57"/>
  <c r="O250" i="57"/>
  <c r="O242" i="57"/>
  <c r="O234" i="57"/>
  <c r="O226" i="57"/>
  <c r="N296" i="57"/>
  <c r="N288" i="57"/>
  <c r="N280" i="57"/>
  <c r="N272" i="57"/>
  <c r="N264" i="57"/>
  <c r="N256" i="57"/>
  <c r="N248" i="57"/>
  <c r="N240" i="57"/>
  <c r="N232" i="57"/>
  <c r="N224" i="57"/>
  <c r="L270" i="57"/>
  <c r="K296" i="57"/>
  <c r="K273" i="57"/>
  <c r="K250" i="57"/>
  <c r="K232" i="57"/>
  <c r="I294" i="57"/>
  <c r="I230" i="57"/>
  <c r="H281" i="57"/>
  <c r="H258" i="57"/>
  <c r="H240" i="57"/>
  <c r="P291" i="57"/>
  <c r="P283" i="57"/>
  <c r="P275" i="57"/>
  <c r="P267" i="57"/>
  <c r="P259" i="57"/>
  <c r="P251" i="57"/>
  <c r="P243" i="57"/>
  <c r="P235" i="57"/>
  <c r="O297" i="57"/>
  <c r="O289" i="57"/>
  <c r="O281" i="57"/>
  <c r="O273" i="57"/>
  <c r="O265" i="57"/>
  <c r="O257" i="57"/>
  <c r="O249" i="57"/>
  <c r="O241" i="57"/>
  <c r="O233" i="57"/>
  <c r="O225" i="57"/>
  <c r="N295" i="57"/>
  <c r="N287" i="57"/>
  <c r="N279" i="57"/>
  <c r="N271" i="57"/>
  <c r="N263" i="57"/>
  <c r="N255" i="57"/>
  <c r="N247" i="57"/>
  <c r="N239" i="57"/>
  <c r="N231" i="57"/>
  <c r="K290" i="57"/>
  <c r="K272" i="57"/>
  <c r="K249" i="57"/>
  <c r="I286" i="57"/>
  <c r="H280" i="57"/>
  <c r="H257" i="57"/>
  <c r="M237" i="57"/>
  <c r="M293" i="57"/>
  <c r="M229" i="57"/>
  <c r="M285" i="57"/>
  <c r="M277" i="57"/>
  <c r="M221" i="57"/>
  <c r="M269" i="57"/>
  <c r="M261" i="57"/>
  <c r="M253" i="57"/>
  <c r="M245" i="57"/>
  <c r="M284" i="57"/>
  <c r="M268" i="57"/>
  <c r="M252" i="57"/>
  <c r="M236" i="57"/>
  <c r="M228" i="57"/>
  <c r="M291" i="57"/>
  <c r="M283" i="57"/>
  <c r="M275" i="57"/>
  <c r="M267" i="57"/>
  <c r="M259" i="57"/>
  <c r="M251" i="57"/>
  <c r="M243" i="57"/>
  <c r="M235" i="57"/>
  <c r="M227" i="57"/>
  <c r="M292" i="57"/>
  <c r="M276" i="57"/>
  <c r="M260" i="57"/>
  <c r="M244" i="57"/>
  <c r="M220" i="57"/>
  <c r="M290" i="57"/>
  <c r="M282" i="57"/>
  <c r="M274" i="57"/>
  <c r="M266" i="57"/>
  <c r="M258" i="57"/>
  <c r="M250" i="57"/>
  <c r="M242" i="57"/>
  <c r="M234" i="57"/>
  <c r="M226" i="57"/>
  <c r="M297" i="57"/>
  <c r="M289" i="57"/>
  <c r="M281" i="57"/>
  <c r="M273" i="57"/>
  <c r="M265" i="57"/>
  <c r="M257" i="57"/>
  <c r="M249" i="57"/>
  <c r="M241" i="57"/>
  <c r="M233" i="57"/>
  <c r="M225" i="57"/>
  <c r="M296" i="57"/>
  <c r="M288" i="57"/>
  <c r="M280" i="57"/>
  <c r="M272" i="57"/>
  <c r="M264" i="57"/>
  <c r="M256" i="57"/>
  <c r="M248" i="57"/>
  <c r="M240" i="57"/>
  <c r="M232" i="57"/>
  <c r="M224" i="57"/>
  <c r="M295" i="57"/>
  <c r="M287" i="57"/>
  <c r="M279" i="57"/>
  <c r="M271" i="57"/>
  <c r="M263" i="57"/>
  <c r="M255" i="57"/>
  <c r="M247" i="57"/>
  <c r="M239" i="57"/>
  <c r="M231" i="57"/>
  <c r="M223" i="57"/>
  <c r="M294" i="57"/>
  <c r="M286" i="57"/>
  <c r="M278" i="57"/>
  <c r="M270" i="57"/>
  <c r="M262" i="57"/>
  <c r="M254" i="57"/>
  <c r="M246" i="57"/>
  <c r="M238" i="57"/>
  <c r="M230" i="57"/>
  <c r="M222" i="57"/>
  <c r="L293" i="57"/>
  <c r="L285" i="57"/>
  <c r="L277" i="57"/>
  <c r="L269" i="57"/>
  <c r="L261" i="57"/>
  <c r="L253" i="57"/>
  <c r="L245" i="57"/>
  <c r="L237" i="57"/>
  <c r="L229" i="57"/>
  <c r="L221" i="57"/>
  <c r="L292" i="57"/>
  <c r="L284" i="57"/>
  <c r="L276" i="57"/>
  <c r="L268" i="57"/>
  <c r="L260" i="57"/>
  <c r="L252" i="57"/>
  <c r="L244" i="57"/>
  <c r="L236" i="57"/>
  <c r="L228" i="57"/>
  <c r="L220" i="57"/>
  <c r="L291" i="57"/>
  <c r="L283" i="57"/>
  <c r="L275" i="57"/>
  <c r="L267" i="57"/>
  <c r="L259" i="57"/>
  <c r="L251" i="57"/>
  <c r="L243" i="57"/>
  <c r="L235" i="57"/>
  <c r="L227" i="57"/>
  <c r="L290" i="57"/>
  <c r="L282" i="57"/>
  <c r="L274" i="57"/>
  <c r="L266" i="57"/>
  <c r="L258" i="57"/>
  <c r="L250" i="57"/>
  <c r="L242" i="57"/>
  <c r="L234" i="57"/>
  <c r="L226" i="57"/>
  <c r="L297" i="57"/>
  <c r="L289" i="57"/>
  <c r="L281" i="57"/>
  <c r="L273" i="57"/>
  <c r="L265" i="57"/>
  <c r="L257" i="57"/>
  <c r="L249" i="57"/>
  <c r="L241" i="57"/>
  <c r="L233" i="57"/>
  <c r="L225" i="57"/>
  <c r="L296" i="57"/>
  <c r="L288" i="57"/>
  <c r="L280" i="57"/>
  <c r="L272" i="57"/>
  <c r="L264" i="57"/>
  <c r="L256" i="57"/>
  <c r="L248" i="57"/>
  <c r="L240" i="57"/>
  <c r="L232" i="57"/>
  <c r="L224" i="57"/>
  <c r="L295" i="57"/>
  <c r="L287" i="57"/>
  <c r="L279" i="57"/>
  <c r="L271" i="57"/>
  <c r="L263" i="57"/>
  <c r="L255" i="57"/>
  <c r="L247" i="57"/>
  <c r="L239" i="57"/>
  <c r="L231" i="57"/>
  <c r="K295" i="57"/>
  <c r="K287" i="57"/>
  <c r="K279" i="57"/>
  <c r="K271" i="57"/>
  <c r="K263" i="57"/>
  <c r="K255" i="57"/>
  <c r="K247" i="57"/>
  <c r="K239" i="57"/>
  <c r="K231" i="57"/>
  <c r="K223" i="57"/>
  <c r="K294" i="57"/>
  <c r="K286" i="57"/>
  <c r="K278" i="57"/>
  <c r="K270" i="57"/>
  <c r="K262" i="57"/>
  <c r="K254" i="57"/>
  <c r="K246" i="57"/>
  <c r="K238" i="57"/>
  <c r="K230" i="57"/>
  <c r="K222" i="57"/>
  <c r="K293" i="57"/>
  <c r="K285" i="57"/>
  <c r="K277" i="57"/>
  <c r="K269" i="57"/>
  <c r="K261" i="57"/>
  <c r="K253" i="57"/>
  <c r="K245" i="57"/>
  <c r="K237" i="57"/>
  <c r="K229" i="57"/>
  <c r="K221" i="57"/>
  <c r="K292" i="57"/>
  <c r="K284" i="57"/>
  <c r="K276" i="57"/>
  <c r="K268" i="57"/>
  <c r="K260" i="57"/>
  <c r="K252" i="57"/>
  <c r="K244" i="57"/>
  <c r="K236" i="57"/>
  <c r="K228" i="57"/>
  <c r="K220" i="57"/>
  <c r="K291" i="57"/>
  <c r="K283" i="57"/>
  <c r="K275" i="57"/>
  <c r="K267" i="57"/>
  <c r="K259" i="57"/>
  <c r="K251" i="57"/>
  <c r="K243" i="57"/>
  <c r="K235" i="57"/>
  <c r="K227" i="57"/>
  <c r="J285" i="57"/>
  <c r="J221" i="57"/>
  <c r="J269" i="57"/>
  <c r="J261" i="57"/>
  <c r="J253" i="57"/>
  <c r="J245" i="57"/>
  <c r="J292" i="57"/>
  <c r="J284" i="57"/>
  <c r="J276" i="57"/>
  <c r="J268" i="57"/>
  <c r="J260" i="57"/>
  <c r="J252" i="57"/>
  <c r="J244" i="57"/>
  <c r="J236" i="57"/>
  <c r="J228" i="57"/>
  <c r="J220" i="57"/>
  <c r="J291" i="57"/>
  <c r="J283" i="57"/>
  <c r="J275" i="57"/>
  <c r="J267" i="57"/>
  <c r="J259" i="57"/>
  <c r="J251" i="57"/>
  <c r="J243" i="57"/>
  <c r="J235" i="57"/>
  <c r="J227" i="57"/>
  <c r="J290" i="57"/>
  <c r="J282" i="57"/>
  <c r="J274" i="57"/>
  <c r="J266" i="57"/>
  <c r="J258" i="57"/>
  <c r="J250" i="57"/>
  <c r="J242" i="57"/>
  <c r="J234" i="57"/>
  <c r="J226" i="57"/>
  <c r="J297" i="57"/>
  <c r="J289" i="57"/>
  <c r="J281" i="57"/>
  <c r="J273" i="57"/>
  <c r="J265" i="57"/>
  <c r="J257" i="57"/>
  <c r="J249" i="57"/>
  <c r="J241" i="57"/>
  <c r="J233" i="57"/>
  <c r="J225" i="57"/>
  <c r="J296" i="57"/>
  <c r="J288" i="57"/>
  <c r="J280" i="57"/>
  <c r="J272" i="57"/>
  <c r="J264" i="57"/>
  <c r="J256" i="57"/>
  <c r="J248" i="57"/>
  <c r="J240" i="57"/>
  <c r="J232" i="57"/>
  <c r="J224" i="57"/>
  <c r="J295" i="57"/>
  <c r="J287" i="57"/>
  <c r="J279" i="57"/>
  <c r="J271" i="57"/>
  <c r="J263" i="57"/>
  <c r="J255" i="57"/>
  <c r="J247" i="57"/>
  <c r="J239" i="57"/>
  <c r="J231" i="57"/>
  <c r="J223" i="57"/>
  <c r="J294" i="57"/>
  <c r="J286" i="57"/>
  <c r="J278" i="57"/>
  <c r="J270" i="57"/>
  <c r="J262" i="57"/>
  <c r="J254" i="57"/>
  <c r="J246" i="57"/>
  <c r="J238" i="57"/>
  <c r="J230" i="57"/>
  <c r="I285" i="57"/>
  <c r="I261" i="57"/>
  <c r="I237" i="57"/>
  <c r="I284" i="57"/>
  <c r="I260" i="57"/>
  <c r="I267" i="57"/>
  <c r="I259" i="57"/>
  <c r="I251" i="57"/>
  <c r="I227" i="57"/>
  <c r="I236" i="57"/>
  <c r="I275" i="57"/>
  <c r="I282" i="57"/>
  <c r="I266" i="57"/>
  <c r="I250" i="57"/>
  <c r="I242" i="57"/>
  <c r="I226" i="57"/>
  <c r="I277" i="57"/>
  <c r="I245" i="57"/>
  <c r="I221" i="57"/>
  <c r="I292" i="57"/>
  <c r="I268" i="57"/>
  <c r="I252" i="57"/>
  <c r="I244" i="57"/>
  <c r="I220" i="57"/>
  <c r="I235" i="57"/>
  <c r="I290" i="57"/>
  <c r="I274" i="57"/>
  <c r="I258" i="57"/>
  <c r="I234" i="57"/>
  <c r="I297" i="57"/>
  <c r="I289" i="57"/>
  <c r="I281" i="57"/>
  <c r="I273" i="57"/>
  <c r="I265" i="57"/>
  <c r="I257" i="57"/>
  <c r="I249" i="57"/>
  <c r="I241" i="57"/>
  <c r="I233" i="57"/>
  <c r="I225" i="57"/>
  <c r="I228" i="57"/>
  <c r="I283" i="57"/>
  <c r="I296" i="57"/>
  <c r="I288" i="57"/>
  <c r="I280" i="57"/>
  <c r="I272" i="57"/>
  <c r="I264" i="57"/>
  <c r="I256" i="57"/>
  <c r="I240" i="57"/>
  <c r="I232" i="57"/>
  <c r="I224" i="57"/>
  <c r="I293" i="57"/>
  <c r="I269" i="57"/>
  <c r="I253" i="57"/>
  <c r="I229" i="57"/>
  <c r="I276" i="57"/>
  <c r="I291" i="57"/>
  <c r="I243" i="57"/>
  <c r="I248" i="57"/>
  <c r="I295" i="57"/>
  <c r="I287" i="57"/>
  <c r="I279" i="57"/>
  <c r="I271" i="57"/>
  <c r="I263" i="57"/>
  <c r="I255" i="57"/>
  <c r="I247" i="57"/>
  <c r="I239" i="57"/>
  <c r="I231" i="57"/>
  <c r="I223" i="57"/>
  <c r="H295" i="57"/>
  <c r="H287" i="57"/>
  <c r="H279" i="57"/>
  <c r="H271" i="57"/>
  <c r="H263" i="57"/>
  <c r="H255" i="57"/>
  <c r="H247" i="57"/>
  <c r="H239" i="57"/>
  <c r="H231" i="57"/>
  <c r="H223" i="57"/>
  <c r="H294" i="57"/>
  <c r="H286" i="57"/>
  <c r="H278" i="57"/>
  <c r="H270" i="57"/>
  <c r="H262" i="57"/>
  <c r="H254" i="57"/>
  <c r="H246" i="57"/>
  <c r="H238" i="57"/>
  <c r="H230" i="57"/>
  <c r="H222" i="57"/>
  <c r="H293" i="57"/>
  <c r="H285" i="57"/>
  <c r="H277" i="57"/>
  <c r="H269" i="57"/>
  <c r="H261" i="57"/>
  <c r="H253" i="57"/>
  <c r="H245" i="57"/>
  <c r="H237" i="57"/>
  <c r="H229" i="57"/>
  <c r="H221" i="57"/>
  <c r="H292" i="57"/>
  <c r="H284" i="57"/>
  <c r="H276" i="57"/>
  <c r="H268" i="57"/>
  <c r="H260" i="57"/>
  <c r="H252" i="57"/>
  <c r="H244" i="57"/>
  <c r="H236" i="57"/>
  <c r="H228" i="57"/>
  <c r="H220" i="57"/>
  <c r="H291" i="57"/>
  <c r="H283" i="57"/>
  <c r="H275" i="57"/>
  <c r="H267" i="57"/>
  <c r="H259" i="57"/>
  <c r="H251" i="57"/>
  <c r="H243" i="57"/>
  <c r="H235" i="57"/>
  <c r="G281" i="57"/>
  <c r="G273" i="57"/>
  <c r="G265" i="57"/>
  <c r="G257" i="57"/>
  <c r="G249" i="57"/>
  <c r="G241" i="57"/>
  <c r="G233" i="57"/>
  <c r="G225" i="57"/>
  <c r="G266" i="57"/>
  <c r="G297" i="57"/>
  <c r="G296" i="57"/>
  <c r="G288" i="57"/>
  <c r="G280" i="57"/>
  <c r="G272" i="57"/>
  <c r="G264" i="57"/>
  <c r="G256" i="57"/>
  <c r="G248" i="57"/>
  <c r="G240" i="57"/>
  <c r="G232" i="57"/>
  <c r="G224" i="57"/>
  <c r="G274" i="57"/>
  <c r="G289" i="57"/>
  <c r="G295" i="57"/>
  <c r="G287" i="57"/>
  <c r="G279" i="57"/>
  <c r="G271" i="57"/>
  <c r="G263" i="57"/>
  <c r="G255" i="57"/>
  <c r="G247" i="57"/>
  <c r="G239" i="57"/>
  <c r="G231" i="57"/>
  <c r="G223" i="57"/>
  <c r="G294" i="57"/>
  <c r="G286" i="57"/>
  <c r="G278" i="57"/>
  <c r="G270" i="57"/>
  <c r="G262" i="57"/>
  <c r="G254" i="57"/>
  <c r="G246" i="57"/>
  <c r="G238" i="57"/>
  <c r="G230" i="57"/>
  <c r="G222" i="57"/>
  <c r="G293" i="57"/>
  <c r="G285" i="57"/>
  <c r="G277" i="57"/>
  <c r="G269" i="57"/>
  <c r="G261" i="57"/>
  <c r="G253" i="57"/>
  <c r="G245" i="57"/>
  <c r="G237" i="57"/>
  <c r="G229" i="57"/>
  <c r="G221" i="57"/>
  <c r="G292" i="57"/>
  <c r="G284" i="57"/>
  <c r="G276" i="57"/>
  <c r="G268" i="57"/>
  <c r="G260" i="57"/>
  <c r="G252" i="57"/>
  <c r="G244" i="57"/>
  <c r="G236" i="57"/>
  <c r="G228" i="57"/>
  <c r="G220" i="57"/>
  <c r="G291" i="57"/>
  <c r="G283" i="57"/>
  <c r="G275" i="57"/>
  <c r="G267" i="57"/>
  <c r="G259" i="57"/>
  <c r="G251" i="57"/>
  <c r="G243" i="57"/>
  <c r="G235" i="57"/>
  <c r="G227" i="57"/>
  <c r="G290" i="57"/>
  <c r="G282" i="57"/>
  <c r="G258" i="57"/>
  <c r="G250" i="57"/>
  <c r="G242" i="57"/>
  <c r="G234" i="57"/>
  <c r="G226" i="57"/>
  <c r="E50" i="57"/>
  <c r="E49" i="57"/>
  <c r="E48" i="57"/>
  <c r="E47" i="57"/>
  <c r="E46" i="57"/>
  <c r="E45" i="57"/>
  <c r="E230" i="57"/>
  <c r="F297" i="57"/>
  <c r="F289" i="57"/>
  <c r="F281" i="57"/>
  <c r="F273" i="57"/>
  <c r="F265" i="57"/>
  <c r="F257" i="57"/>
  <c r="F249" i="57"/>
  <c r="F241" i="57"/>
  <c r="F233" i="57"/>
  <c r="F225" i="57"/>
  <c r="F296" i="57"/>
  <c r="F288" i="57"/>
  <c r="F280" i="57"/>
  <c r="F272" i="57"/>
  <c r="F264" i="57"/>
  <c r="F256" i="57"/>
  <c r="F248" i="57"/>
  <c r="F240" i="57"/>
  <c r="F232" i="57"/>
  <c r="F224" i="57"/>
  <c r="F295" i="57"/>
  <c r="F287" i="57"/>
  <c r="F279" i="57"/>
  <c r="F271" i="57"/>
  <c r="F263" i="57"/>
  <c r="F255" i="57"/>
  <c r="F247" i="57"/>
  <c r="F239" i="57"/>
  <c r="F231" i="57"/>
  <c r="F223" i="57"/>
  <c r="F294" i="57"/>
  <c r="F286" i="57"/>
  <c r="F278" i="57"/>
  <c r="F270" i="57"/>
  <c r="F262" i="57"/>
  <c r="F254" i="57"/>
  <c r="F246" i="57"/>
  <c r="F238" i="57"/>
  <c r="F230" i="57"/>
  <c r="F222" i="57"/>
  <c r="F293" i="57"/>
  <c r="F285" i="57"/>
  <c r="F277" i="57"/>
  <c r="F269" i="57"/>
  <c r="F261" i="57"/>
  <c r="F253" i="57"/>
  <c r="F245" i="57"/>
  <c r="F237" i="57"/>
  <c r="F229" i="57"/>
  <c r="F221" i="57"/>
  <c r="F292" i="57"/>
  <c r="F284" i="57"/>
  <c r="F276" i="57"/>
  <c r="F268" i="57"/>
  <c r="F260" i="57"/>
  <c r="F252" i="57"/>
  <c r="F244" i="57"/>
  <c r="F236" i="57"/>
  <c r="F228" i="57"/>
  <c r="F220" i="57"/>
  <c r="F291" i="57"/>
  <c r="F283" i="57"/>
  <c r="F275" i="57"/>
  <c r="F267" i="57"/>
  <c r="F259" i="57"/>
  <c r="F251" i="57"/>
  <c r="F243" i="57"/>
  <c r="F235" i="57"/>
  <c r="F227" i="57"/>
  <c r="F290" i="57"/>
  <c r="F282" i="57"/>
  <c r="F274" i="57"/>
  <c r="F266" i="57"/>
  <c r="F258" i="57"/>
  <c r="F250" i="57"/>
  <c r="F242" i="57"/>
  <c r="F234" i="57"/>
  <c r="E293" i="57"/>
  <c r="E277" i="57"/>
  <c r="E261" i="57"/>
  <c r="E245" i="57"/>
  <c r="E229" i="57"/>
  <c r="E288" i="57"/>
  <c r="E272" i="57"/>
  <c r="E256" i="57"/>
  <c r="E240" i="57"/>
  <c r="E224" i="57"/>
  <c r="E287" i="57"/>
  <c r="E271" i="57"/>
  <c r="E255" i="57"/>
  <c r="E239" i="57"/>
  <c r="E223" i="57"/>
  <c r="E286" i="57"/>
  <c r="E270" i="57"/>
  <c r="E254" i="57"/>
  <c r="E238" i="57"/>
  <c r="E222" i="57"/>
  <c r="E285" i="57"/>
  <c r="E269" i="57"/>
  <c r="E253" i="57"/>
  <c r="E237" i="57"/>
  <c r="E221" i="57"/>
  <c r="E296" i="57"/>
  <c r="E280" i="57"/>
  <c r="E264" i="57"/>
  <c r="E248" i="57"/>
  <c r="E232" i="57"/>
  <c r="E225" i="57"/>
  <c r="E295" i="57"/>
  <c r="E279" i="57"/>
  <c r="E263" i="57"/>
  <c r="E247" i="57"/>
  <c r="E231" i="57"/>
  <c r="E294" i="57"/>
  <c r="E278" i="57"/>
  <c r="E262" i="57"/>
  <c r="E246" i="57"/>
  <c r="E292" i="57"/>
  <c r="E276" i="57"/>
  <c r="E260" i="57"/>
  <c r="E244" i="57"/>
  <c r="E220" i="57"/>
  <c r="E275" i="57"/>
  <c r="E267" i="57"/>
  <c r="E251" i="57"/>
  <c r="E227" i="57"/>
  <c r="E290" i="57"/>
  <c r="E282" i="57"/>
  <c r="E274" i="57"/>
  <c r="E266" i="57"/>
  <c r="E258" i="57"/>
  <c r="E250" i="57"/>
  <c r="E242" i="57"/>
  <c r="E234" i="57"/>
  <c r="E226" i="57"/>
  <c r="E284" i="57"/>
  <c r="E268" i="57"/>
  <c r="E252" i="57"/>
  <c r="E236" i="57"/>
  <c r="E228" i="57"/>
  <c r="E291" i="57"/>
  <c r="E283" i="57"/>
  <c r="E259" i="57"/>
  <c r="E243" i="57"/>
  <c r="E235" i="57"/>
  <c r="E297" i="57"/>
  <c r="E289" i="57"/>
  <c r="E281" i="57"/>
  <c r="E273" i="57"/>
  <c r="E265" i="57"/>
  <c r="E257" i="57"/>
  <c r="E249" i="57"/>
  <c r="E241" i="57"/>
  <c r="E233" i="57"/>
  <c r="E34" i="56"/>
  <c r="E29" i="56"/>
  <c r="E43" i="56"/>
  <c r="E42" i="56"/>
  <c r="E35" i="56"/>
  <c r="E49" i="56"/>
  <c r="E41" i="56"/>
  <c r="E33" i="56"/>
  <c r="E36" i="56"/>
  <c r="E48" i="56"/>
  <c r="E40" i="56"/>
  <c r="E32" i="56"/>
  <c r="E47" i="56"/>
  <c r="E39" i="56"/>
  <c r="E31" i="56"/>
  <c r="E46" i="56"/>
  <c r="E38" i="56"/>
  <c r="E30" i="56"/>
  <c r="E45" i="56"/>
  <c r="E37" i="56"/>
  <c r="M277" i="56"/>
  <c r="O253" i="56"/>
  <c r="H222" i="56"/>
  <c r="P225" i="56"/>
  <c r="J266" i="56"/>
  <c r="L221" i="56"/>
  <c r="F280" i="56"/>
  <c r="N229" i="56"/>
  <c r="I245" i="56"/>
  <c r="M237" i="56"/>
  <c r="O229" i="56"/>
  <c r="J250" i="56"/>
  <c r="O285" i="56"/>
  <c r="O221" i="56"/>
  <c r="M229" i="56"/>
  <c r="K272" i="56"/>
  <c r="O277" i="56"/>
  <c r="M285" i="56"/>
  <c r="M221" i="56"/>
  <c r="O269" i="56"/>
  <c r="K240" i="56"/>
  <c r="L56" i="56"/>
  <c r="M225" i="56"/>
  <c r="O261" i="56"/>
  <c r="M269" i="56"/>
  <c r="I261" i="56"/>
  <c r="F248" i="56"/>
  <c r="N225" i="56"/>
  <c r="M261" i="56"/>
  <c r="I229" i="56"/>
  <c r="G231" i="56"/>
  <c r="O225" i="56"/>
  <c r="O245" i="56"/>
  <c r="M253" i="56"/>
  <c r="G279" i="56"/>
  <c r="O237" i="56"/>
  <c r="M245" i="56"/>
  <c r="G247" i="56"/>
  <c r="E224" i="56"/>
  <c r="P288" i="56"/>
  <c r="P280" i="56"/>
  <c r="P272" i="56"/>
  <c r="P264" i="56"/>
  <c r="P256" i="56"/>
  <c r="P248" i="56"/>
  <c r="P240" i="56"/>
  <c r="P232" i="56"/>
  <c r="P224" i="56"/>
  <c r="O288" i="56"/>
  <c r="O280" i="56"/>
  <c r="O272" i="56"/>
  <c r="O264" i="56"/>
  <c r="O256" i="56"/>
  <c r="O248" i="56"/>
  <c r="O240" i="56"/>
  <c r="O232" i="56"/>
  <c r="O224" i="56"/>
  <c r="N288" i="56"/>
  <c r="N280" i="56"/>
  <c r="N272" i="56"/>
  <c r="N264" i="56"/>
  <c r="N256" i="56"/>
  <c r="N248" i="56"/>
  <c r="N240" i="56"/>
  <c r="N232" i="56"/>
  <c r="N224" i="56"/>
  <c r="M288" i="56"/>
  <c r="M280" i="56"/>
  <c r="M272" i="56"/>
  <c r="M264" i="56"/>
  <c r="M256" i="56"/>
  <c r="M248" i="56"/>
  <c r="M240" i="56"/>
  <c r="M232" i="56"/>
  <c r="M224" i="56"/>
  <c r="L288" i="56"/>
  <c r="L280" i="56"/>
  <c r="L272" i="56"/>
  <c r="L264" i="56"/>
  <c r="L256" i="56"/>
  <c r="L248" i="56"/>
  <c r="L240" i="56"/>
  <c r="L232" i="56"/>
  <c r="L224" i="56"/>
  <c r="K264" i="56"/>
  <c r="J277" i="56"/>
  <c r="J245" i="56"/>
  <c r="I270" i="56"/>
  <c r="I238" i="56"/>
  <c r="H279" i="56"/>
  <c r="H247" i="56"/>
  <c r="G288" i="56"/>
  <c r="G256" i="56"/>
  <c r="G224" i="56"/>
  <c r="F240" i="56"/>
  <c r="F56" i="56"/>
  <c r="P287" i="56"/>
  <c r="P279" i="56"/>
  <c r="P271" i="56"/>
  <c r="P263" i="56"/>
  <c r="P255" i="56"/>
  <c r="P247" i="56"/>
  <c r="P239" i="56"/>
  <c r="P231" i="56"/>
  <c r="P223" i="56"/>
  <c r="O287" i="56"/>
  <c r="O279" i="56"/>
  <c r="O271" i="56"/>
  <c r="O263" i="56"/>
  <c r="O255" i="56"/>
  <c r="O247" i="56"/>
  <c r="O239" i="56"/>
  <c r="O231" i="56"/>
  <c r="O223" i="56"/>
  <c r="N287" i="56"/>
  <c r="N279" i="56"/>
  <c r="N271" i="56"/>
  <c r="N263" i="56"/>
  <c r="N255" i="56"/>
  <c r="N247" i="56"/>
  <c r="N239" i="56"/>
  <c r="N231" i="56"/>
  <c r="N223" i="56"/>
  <c r="M287" i="56"/>
  <c r="M279" i="56"/>
  <c r="M271" i="56"/>
  <c r="M263" i="56"/>
  <c r="M255" i="56"/>
  <c r="M247" i="56"/>
  <c r="M239" i="56"/>
  <c r="M231" i="56"/>
  <c r="M223" i="56"/>
  <c r="L287" i="56"/>
  <c r="L279" i="56"/>
  <c r="L271" i="56"/>
  <c r="L263" i="56"/>
  <c r="L255" i="56"/>
  <c r="L247" i="56"/>
  <c r="L239" i="56"/>
  <c r="L231" i="56"/>
  <c r="L223" i="56"/>
  <c r="K256" i="56"/>
  <c r="J274" i="56"/>
  <c r="J237" i="56"/>
  <c r="I269" i="56"/>
  <c r="I237" i="56"/>
  <c r="H278" i="56"/>
  <c r="H246" i="56"/>
  <c r="G287" i="56"/>
  <c r="G255" i="56"/>
  <c r="G223" i="56"/>
  <c r="F232" i="56"/>
  <c r="G225" i="56"/>
  <c r="P286" i="56"/>
  <c r="P278" i="56"/>
  <c r="P270" i="56"/>
  <c r="P262" i="56"/>
  <c r="P254" i="56"/>
  <c r="P246" i="56"/>
  <c r="P238" i="56"/>
  <c r="P230" i="56"/>
  <c r="P222" i="56"/>
  <c r="O286" i="56"/>
  <c r="O278" i="56"/>
  <c r="O270" i="56"/>
  <c r="O262" i="56"/>
  <c r="O254" i="56"/>
  <c r="O246" i="56"/>
  <c r="O238" i="56"/>
  <c r="O230" i="56"/>
  <c r="O222" i="56"/>
  <c r="N286" i="56"/>
  <c r="N278" i="56"/>
  <c r="N270" i="56"/>
  <c r="N262" i="56"/>
  <c r="N254" i="56"/>
  <c r="N246" i="56"/>
  <c r="N238" i="56"/>
  <c r="N230" i="56"/>
  <c r="N222" i="56"/>
  <c r="M286" i="56"/>
  <c r="M278" i="56"/>
  <c r="M270" i="56"/>
  <c r="M262" i="56"/>
  <c r="M254" i="56"/>
  <c r="M246" i="56"/>
  <c r="M238" i="56"/>
  <c r="M230" i="56"/>
  <c r="M222" i="56"/>
  <c r="L286" i="56"/>
  <c r="L278" i="56"/>
  <c r="L270" i="56"/>
  <c r="L262" i="56"/>
  <c r="L254" i="56"/>
  <c r="L246" i="56"/>
  <c r="L238" i="56"/>
  <c r="L230" i="56"/>
  <c r="L222" i="56"/>
  <c r="K248" i="56"/>
  <c r="J269" i="56"/>
  <c r="J229" i="56"/>
  <c r="I262" i="56"/>
  <c r="I230" i="56"/>
  <c r="H271" i="56"/>
  <c r="H239" i="56"/>
  <c r="G280" i="56"/>
  <c r="G248" i="56"/>
  <c r="F288" i="56"/>
  <c r="F224" i="56"/>
  <c r="O56" i="56"/>
  <c r="P261" i="56"/>
  <c r="P229" i="56"/>
  <c r="N277" i="56"/>
  <c r="N245" i="56"/>
  <c r="L285" i="56"/>
  <c r="L245" i="56"/>
  <c r="I223" i="56"/>
  <c r="P284" i="56"/>
  <c r="P276" i="56"/>
  <c r="P268" i="56"/>
  <c r="P260" i="56"/>
  <c r="P252" i="56"/>
  <c r="P244" i="56"/>
  <c r="P236" i="56"/>
  <c r="P228" i="56"/>
  <c r="P220" i="56"/>
  <c r="O284" i="56"/>
  <c r="O276" i="56"/>
  <c r="O268" i="56"/>
  <c r="O260" i="56"/>
  <c r="O252" i="56"/>
  <c r="O244" i="56"/>
  <c r="O236" i="56"/>
  <c r="O228" i="56"/>
  <c r="O220" i="56"/>
  <c r="N284" i="56"/>
  <c r="N276" i="56"/>
  <c r="N268" i="56"/>
  <c r="N260" i="56"/>
  <c r="N252" i="56"/>
  <c r="N244" i="56"/>
  <c r="N236" i="56"/>
  <c r="N228" i="56"/>
  <c r="N220" i="56"/>
  <c r="M284" i="56"/>
  <c r="M276" i="56"/>
  <c r="M268" i="56"/>
  <c r="M260" i="56"/>
  <c r="M252" i="56"/>
  <c r="M244" i="56"/>
  <c r="M236" i="56"/>
  <c r="M228" i="56"/>
  <c r="M220" i="56"/>
  <c r="L284" i="56"/>
  <c r="L276" i="56"/>
  <c r="L268" i="56"/>
  <c r="L260" i="56"/>
  <c r="L252" i="56"/>
  <c r="L244" i="56"/>
  <c r="L236" i="56"/>
  <c r="L228" i="56"/>
  <c r="L220" i="56"/>
  <c r="K232" i="56"/>
  <c r="J261" i="56"/>
  <c r="I286" i="56"/>
  <c r="I254" i="56"/>
  <c r="I222" i="56"/>
  <c r="H263" i="56"/>
  <c r="H231" i="56"/>
  <c r="G272" i="56"/>
  <c r="G240" i="56"/>
  <c r="F272" i="56"/>
  <c r="M56" i="56"/>
  <c r="P285" i="56"/>
  <c r="P269" i="56"/>
  <c r="P245" i="56"/>
  <c r="N285" i="56"/>
  <c r="N261" i="56"/>
  <c r="N237" i="56"/>
  <c r="N221" i="56"/>
  <c r="L261" i="56"/>
  <c r="L237" i="56"/>
  <c r="J221" i="56"/>
  <c r="H238" i="56"/>
  <c r="J56" i="56"/>
  <c r="P291" i="56"/>
  <c r="P283" i="56"/>
  <c r="P275" i="56"/>
  <c r="P267" i="56"/>
  <c r="P259" i="56"/>
  <c r="P251" i="56"/>
  <c r="P243" i="56"/>
  <c r="P235" i="56"/>
  <c r="P227" i="56"/>
  <c r="O291" i="56"/>
  <c r="O283" i="56"/>
  <c r="O275" i="56"/>
  <c r="O267" i="56"/>
  <c r="O259" i="56"/>
  <c r="O251" i="56"/>
  <c r="O243" i="56"/>
  <c r="O235" i="56"/>
  <c r="O227" i="56"/>
  <c r="N291" i="56"/>
  <c r="N283" i="56"/>
  <c r="N275" i="56"/>
  <c r="N267" i="56"/>
  <c r="N259" i="56"/>
  <c r="N251" i="56"/>
  <c r="N243" i="56"/>
  <c r="N235" i="56"/>
  <c r="N227" i="56"/>
  <c r="M291" i="56"/>
  <c r="M283" i="56"/>
  <c r="M275" i="56"/>
  <c r="M267" i="56"/>
  <c r="M259" i="56"/>
  <c r="M251" i="56"/>
  <c r="M243" i="56"/>
  <c r="M235" i="56"/>
  <c r="M227" i="56"/>
  <c r="L291" i="56"/>
  <c r="L283" i="56"/>
  <c r="L275" i="56"/>
  <c r="L267" i="56"/>
  <c r="L259" i="56"/>
  <c r="L251" i="56"/>
  <c r="L243" i="56"/>
  <c r="L235" i="56"/>
  <c r="L227" i="56"/>
  <c r="K288" i="56"/>
  <c r="K224" i="56"/>
  <c r="J258" i="56"/>
  <c r="I285" i="56"/>
  <c r="I253" i="56"/>
  <c r="I221" i="56"/>
  <c r="H262" i="56"/>
  <c r="H230" i="56"/>
  <c r="G271" i="56"/>
  <c r="G239" i="56"/>
  <c r="F264" i="56"/>
  <c r="P56" i="56"/>
  <c r="H56" i="56"/>
  <c r="P277" i="56"/>
  <c r="P253" i="56"/>
  <c r="P237" i="56"/>
  <c r="P221" i="56"/>
  <c r="N269" i="56"/>
  <c r="N253" i="56"/>
  <c r="L277" i="56"/>
  <c r="L269" i="56"/>
  <c r="L253" i="56"/>
  <c r="L229" i="56"/>
  <c r="H270" i="56"/>
  <c r="K225" i="56"/>
  <c r="P290" i="56"/>
  <c r="P282" i="56"/>
  <c r="P274" i="56"/>
  <c r="P266" i="56"/>
  <c r="P258" i="56"/>
  <c r="P250" i="56"/>
  <c r="P242" i="56"/>
  <c r="P234" i="56"/>
  <c r="P226" i="56"/>
  <c r="O290" i="56"/>
  <c r="O282" i="56"/>
  <c r="O274" i="56"/>
  <c r="O266" i="56"/>
  <c r="O258" i="56"/>
  <c r="O250" i="56"/>
  <c r="O242" i="56"/>
  <c r="O234" i="56"/>
  <c r="O226" i="56"/>
  <c r="N290" i="56"/>
  <c r="N282" i="56"/>
  <c r="N274" i="56"/>
  <c r="N266" i="56"/>
  <c r="N258" i="56"/>
  <c r="N250" i="56"/>
  <c r="N242" i="56"/>
  <c r="N234" i="56"/>
  <c r="N226" i="56"/>
  <c r="M290" i="56"/>
  <c r="M282" i="56"/>
  <c r="M274" i="56"/>
  <c r="M266" i="56"/>
  <c r="M258" i="56"/>
  <c r="M250" i="56"/>
  <c r="M242" i="56"/>
  <c r="M234" i="56"/>
  <c r="M226" i="56"/>
  <c r="L290" i="56"/>
  <c r="L282" i="56"/>
  <c r="L274" i="56"/>
  <c r="L266" i="56"/>
  <c r="L258" i="56"/>
  <c r="L250" i="56"/>
  <c r="L242" i="56"/>
  <c r="L234" i="56"/>
  <c r="L226" i="56"/>
  <c r="K280" i="56"/>
  <c r="J290" i="56"/>
  <c r="J253" i="56"/>
  <c r="I278" i="56"/>
  <c r="I246" i="56"/>
  <c r="H287" i="56"/>
  <c r="H255" i="56"/>
  <c r="H223" i="56"/>
  <c r="G264" i="56"/>
  <c r="G232" i="56"/>
  <c r="F256" i="56"/>
  <c r="N56" i="56"/>
  <c r="P289" i="56"/>
  <c r="P281" i="56"/>
  <c r="P273" i="56"/>
  <c r="P265" i="56"/>
  <c r="P257" i="56"/>
  <c r="P249" i="56"/>
  <c r="P241" i="56"/>
  <c r="P233" i="56"/>
  <c r="O289" i="56"/>
  <c r="O281" i="56"/>
  <c r="O273" i="56"/>
  <c r="O265" i="56"/>
  <c r="O257" i="56"/>
  <c r="O249" i="56"/>
  <c r="O241" i="56"/>
  <c r="O233" i="56"/>
  <c r="N289" i="56"/>
  <c r="N281" i="56"/>
  <c r="N273" i="56"/>
  <c r="N265" i="56"/>
  <c r="N257" i="56"/>
  <c r="N249" i="56"/>
  <c r="N241" i="56"/>
  <c r="N233" i="56"/>
  <c r="M289" i="56"/>
  <c r="M281" i="56"/>
  <c r="M273" i="56"/>
  <c r="M265" i="56"/>
  <c r="M257" i="56"/>
  <c r="M249" i="56"/>
  <c r="M241" i="56"/>
  <c r="M233" i="56"/>
  <c r="L289" i="56"/>
  <c r="L281" i="56"/>
  <c r="L273" i="56"/>
  <c r="L265" i="56"/>
  <c r="L257" i="56"/>
  <c r="L249" i="56"/>
  <c r="L241" i="56"/>
  <c r="L233" i="56"/>
  <c r="L225" i="56"/>
  <c r="J285" i="56"/>
  <c r="I277" i="56"/>
  <c r="H286" i="56"/>
  <c r="H254" i="56"/>
  <c r="G263" i="56"/>
  <c r="K287" i="56"/>
  <c r="K279" i="56"/>
  <c r="K271" i="56"/>
  <c r="K263" i="56"/>
  <c r="K255" i="56"/>
  <c r="K247" i="56"/>
  <c r="K239" i="56"/>
  <c r="K231" i="56"/>
  <c r="K223" i="56"/>
  <c r="K286" i="56"/>
  <c r="K278" i="56"/>
  <c r="K270" i="56"/>
  <c r="K262" i="56"/>
  <c r="K254" i="56"/>
  <c r="K246" i="56"/>
  <c r="K238" i="56"/>
  <c r="K230" i="56"/>
  <c r="K222" i="56"/>
  <c r="K285" i="56"/>
  <c r="K277" i="56"/>
  <c r="K269" i="56"/>
  <c r="K261" i="56"/>
  <c r="K253" i="56"/>
  <c r="K245" i="56"/>
  <c r="K237" i="56"/>
  <c r="K229" i="56"/>
  <c r="K221" i="56"/>
  <c r="K284" i="56"/>
  <c r="K276" i="56"/>
  <c r="K268" i="56"/>
  <c r="K260" i="56"/>
  <c r="K252" i="56"/>
  <c r="K244" i="56"/>
  <c r="K236" i="56"/>
  <c r="K228" i="56"/>
  <c r="K220" i="56"/>
  <c r="K56" i="56"/>
  <c r="K291" i="56"/>
  <c r="K283" i="56"/>
  <c r="K275" i="56"/>
  <c r="K267" i="56"/>
  <c r="K259" i="56"/>
  <c r="K251" i="56"/>
  <c r="K243" i="56"/>
  <c r="K235" i="56"/>
  <c r="K227" i="56"/>
  <c r="K290" i="56"/>
  <c r="K282" i="56"/>
  <c r="K274" i="56"/>
  <c r="K266" i="56"/>
  <c r="K258" i="56"/>
  <c r="K250" i="56"/>
  <c r="K242" i="56"/>
  <c r="K234" i="56"/>
  <c r="K226" i="56"/>
  <c r="K289" i="56"/>
  <c r="K281" i="56"/>
  <c r="K273" i="56"/>
  <c r="K265" i="56"/>
  <c r="K257" i="56"/>
  <c r="K249" i="56"/>
  <c r="K241" i="56"/>
  <c r="K233" i="56"/>
  <c r="J284" i="56"/>
  <c r="J276" i="56"/>
  <c r="J268" i="56"/>
  <c r="J260" i="56"/>
  <c r="J252" i="56"/>
  <c r="J244" i="56"/>
  <c r="J236" i="56"/>
  <c r="J228" i="56"/>
  <c r="J220" i="56"/>
  <c r="J291" i="56"/>
  <c r="J283" i="56"/>
  <c r="J275" i="56"/>
  <c r="J267" i="56"/>
  <c r="J259" i="56"/>
  <c r="J251" i="56"/>
  <c r="J243" i="56"/>
  <c r="J235" i="56"/>
  <c r="J227" i="56"/>
  <c r="J282" i="56"/>
  <c r="J242" i="56"/>
  <c r="J234" i="56"/>
  <c r="J226" i="56"/>
  <c r="J289" i="56"/>
  <c r="J281" i="56"/>
  <c r="J273" i="56"/>
  <c r="J265" i="56"/>
  <c r="J257" i="56"/>
  <c r="J249" i="56"/>
  <c r="J241" i="56"/>
  <c r="J233" i="56"/>
  <c r="J225" i="56"/>
  <c r="J288" i="56"/>
  <c r="J280" i="56"/>
  <c r="J272" i="56"/>
  <c r="J264" i="56"/>
  <c r="J256" i="56"/>
  <c r="J248" i="56"/>
  <c r="J240" i="56"/>
  <c r="J232" i="56"/>
  <c r="J224" i="56"/>
  <c r="J287" i="56"/>
  <c r="J279" i="56"/>
  <c r="J271" i="56"/>
  <c r="J263" i="56"/>
  <c r="J255" i="56"/>
  <c r="J247" i="56"/>
  <c r="J239" i="56"/>
  <c r="J231" i="56"/>
  <c r="J223" i="56"/>
  <c r="J286" i="56"/>
  <c r="J278" i="56"/>
  <c r="J270" i="56"/>
  <c r="J262" i="56"/>
  <c r="J254" i="56"/>
  <c r="J246" i="56"/>
  <c r="J238" i="56"/>
  <c r="J230" i="56"/>
  <c r="J222" i="56"/>
  <c r="I276" i="56"/>
  <c r="I220" i="56"/>
  <c r="I275" i="56"/>
  <c r="I243" i="56"/>
  <c r="I290" i="56"/>
  <c r="I282" i="56"/>
  <c r="I274" i="56"/>
  <c r="I266" i="56"/>
  <c r="I258" i="56"/>
  <c r="I250" i="56"/>
  <c r="I242" i="56"/>
  <c r="I234" i="56"/>
  <c r="I226" i="56"/>
  <c r="I268" i="56"/>
  <c r="I244" i="56"/>
  <c r="I283" i="56"/>
  <c r="I251" i="56"/>
  <c r="I227" i="56"/>
  <c r="I289" i="56"/>
  <c r="I281" i="56"/>
  <c r="I273" i="56"/>
  <c r="I265" i="56"/>
  <c r="I257" i="56"/>
  <c r="I249" i="56"/>
  <c r="I241" i="56"/>
  <c r="I233" i="56"/>
  <c r="I225" i="56"/>
  <c r="I284" i="56"/>
  <c r="I252" i="56"/>
  <c r="I236" i="56"/>
  <c r="I267" i="56"/>
  <c r="I56" i="56"/>
  <c r="I288" i="56"/>
  <c r="I280" i="56"/>
  <c r="I272" i="56"/>
  <c r="I264" i="56"/>
  <c r="I256" i="56"/>
  <c r="I248" i="56"/>
  <c r="I240" i="56"/>
  <c r="I232" i="56"/>
  <c r="I224" i="56"/>
  <c r="I260" i="56"/>
  <c r="I228" i="56"/>
  <c r="I291" i="56"/>
  <c r="I259" i="56"/>
  <c r="I235" i="56"/>
  <c r="I287" i="56"/>
  <c r="I279" i="56"/>
  <c r="I271" i="56"/>
  <c r="I263" i="56"/>
  <c r="I255" i="56"/>
  <c r="I247" i="56"/>
  <c r="I239" i="56"/>
  <c r="I231" i="56"/>
  <c r="H269" i="56"/>
  <c r="H237" i="56"/>
  <c r="H268" i="56"/>
  <c r="H236" i="56"/>
  <c r="H291" i="56"/>
  <c r="H283" i="56"/>
  <c r="H275" i="56"/>
  <c r="H267" i="56"/>
  <c r="H259" i="56"/>
  <c r="H251" i="56"/>
  <c r="H243" i="56"/>
  <c r="H235" i="56"/>
  <c r="H227" i="56"/>
  <c r="H277" i="56"/>
  <c r="H229" i="56"/>
  <c r="H260" i="56"/>
  <c r="H228" i="56"/>
  <c r="H290" i="56"/>
  <c r="H282" i="56"/>
  <c r="H274" i="56"/>
  <c r="H266" i="56"/>
  <c r="H258" i="56"/>
  <c r="H250" i="56"/>
  <c r="H242" i="56"/>
  <c r="H234" i="56"/>
  <c r="H226" i="56"/>
  <c r="H261" i="56"/>
  <c r="H245" i="56"/>
  <c r="H276" i="56"/>
  <c r="H244" i="56"/>
  <c r="H289" i="56"/>
  <c r="H281" i="56"/>
  <c r="H273" i="56"/>
  <c r="H265" i="56"/>
  <c r="H257" i="56"/>
  <c r="H249" i="56"/>
  <c r="H241" i="56"/>
  <c r="H233" i="56"/>
  <c r="H225" i="56"/>
  <c r="H285" i="56"/>
  <c r="H253" i="56"/>
  <c r="H221" i="56"/>
  <c r="H284" i="56"/>
  <c r="H252" i="56"/>
  <c r="H220" i="56"/>
  <c r="H288" i="56"/>
  <c r="H280" i="56"/>
  <c r="H272" i="56"/>
  <c r="H264" i="56"/>
  <c r="H256" i="56"/>
  <c r="H248" i="56"/>
  <c r="H240" i="56"/>
  <c r="H232" i="56"/>
  <c r="H224" i="56"/>
  <c r="G270" i="56"/>
  <c r="G228" i="56"/>
  <c r="G285" i="56"/>
  <c r="G261" i="56"/>
  <c r="G221" i="56"/>
  <c r="G276" i="56"/>
  <c r="G252" i="56"/>
  <c r="G244" i="56"/>
  <c r="G291" i="56"/>
  <c r="G283" i="56"/>
  <c r="G275" i="56"/>
  <c r="G267" i="56"/>
  <c r="G259" i="56"/>
  <c r="G251" i="56"/>
  <c r="G243" i="56"/>
  <c r="G235" i="56"/>
  <c r="G227" i="56"/>
  <c r="G262" i="56"/>
  <c r="G246" i="56"/>
  <c r="G230" i="56"/>
  <c r="G222" i="56"/>
  <c r="G277" i="56"/>
  <c r="G253" i="56"/>
  <c r="G229" i="56"/>
  <c r="G284" i="56"/>
  <c r="G260" i="56"/>
  <c r="G236" i="56"/>
  <c r="G290" i="56"/>
  <c r="G282" i="56"/>
  <c r="G274" i="56"/>
  <c r="G266" i="56"/>
  <c r="G258" i="56"/>
  <c r="G250" i="56"/>
  <c r="G242" i="56"/>
  <c r="G234" i="56"/>
  <c r="G226" i="56"/>
  <c r="G286" i="56"/>
  <c r="G278" i="56"/>
  <c r="G254" i="56"/>
  <c r="G238" i="56"/>
  <c r="G56" i="56"/>
  <c r="G269" i="56"/>
  <c r="G245" i="56"/>
  <c r="G237" i="56"/>
  <c r="G268" i="56"/>
  <c r="G220" i="56"/>
  <c r="G289" i="56"/>
  <c r="G281" i="56"/>
  <c r="G273" i="56"/>
  <c r="G265" i="56"/>
  <c r="G257" i="56"/>
  <c r="G249" i="56"/>
  <c r="G241" i="56"/>
  <c r="G233" i="56"/>
  <c r="F287" i="56"/>
  <c r="F263" i="56"/>
  <c r="F255" i="56"/>
  <c r="F231" i="56"/>
  <c r="F270" i="56"/>
  <c r="F254" i="56"/>
  <c r="F246" i="56"/>
  <c r="F238" i="56"/>
  <c r="F285" i="56"/>
  <c r="F277" i="56"/>
  <c r="F269" i="56"/>
  <c r="F261" i="56"/>
  <c r="F253" i="56"/>
  <c r="F245" i="56"/>
  <c r="F237" i="56"/>
  <c r="F229" i="56"/>
  <c r="F221" i="56"/>
  <c r="F278" i="56"/>
  <c r="F284" i="56"/>
  <c r="F276" i="56"/>
  <c r="F268" i="56"/>
  <c r="F260" i="56"/>
  <c r="F252" i="56"/>
  <c r="F244" i="56"/>
  <c r="F236" i="56"/>
  <c r="F228" i="56"/>
  <c r="F220" i="56"/>
  <c r="F279" i="56"/>
  <c r="F271" i="56"/>
  <c r="F247" i="56"/>
  <c r="F239" i="56"/>
  <c r="F286" i="56"/>
  <c r="F262" i="56"/>
  <c r="F222" i="56"/>
  <c r="F291" i="56"/>
  <c r="F283" i="56"/>
  <c r="F275" i="56"/>
  <c r="F267" i="56"/>
  <c r="F259" i="56"/>
  <c r="F251" i="56"/>
  <c r="F243" i="56"/>
  <c r="F235" i="56"/>
  <c r="F227" i="56"/>
  <c r="F223" i="56"/>
  <c r="F230" i="56"/>
  <c r="F290" i="56"/>
  <c r="F282" i="56"/>
  <c r="F274" i="56"/>
  <c r="F266" i="56"/>
  <c r="F258" i="56"/>
  <c r="F250" i="56"/>
  <c r="F242" i="56"/>
  <c r="F234" i="56"/>
  <c r="F226" i="56"/>
  <c r="F289" i="56"/>
  <c r="F281" i="56"/>
  <c r="F273" i="56"/>
  <c r="F265" i="56"/>
  <c r="F257" i="56"/>
  <c r="F249" i="56"/>
  <c r="F241" i="56"/>
  <c r="F233" i="56"/>
  <c r="F225" i="56"/>
  <c r="E287" i="56"/>
  <c r="E271" i="56"/>
  <c r="E247" i="56"/>
  <c r="E223" i="56"/>
  <c r="E278" i="56"/>
  <c r="E270" i="56"/>
  <c r="E262" i="56"/>
  <c r="E254" i="56"/>
  <c r="E246" i="56"/>
  <c r="E238" i="56"/>
  <c r="E56" i="56"/>
  <c r="E285" i="56"/>
  <c r="E269" i="56"/>
  <c r="E221" i="56"/>
  <c r="E276" i="56"/>
  <c r="E252" i="56"/>
  <c r="E244" i="56"/>
  <c r="E291" i="56"/>
  <c r="E283" i="56"/>
  <c r="E275" i="56"/>
  <c r="E267" i="56"/>
  <c r="E259" i="56"/>
  <c r="E251" i="56"/>
  <c r="E243" i="56"/>
  <c r="E235" i="56"/>
  <c r="E227" i="56"/>
  <c r="E279" i="56"/>
  <c r="E255" i="56"/>
  <c r="E239" i="56"/>
  <c r="E222" i="56"/>
  <c r="E277" i="56"/>
  <c r="E261" i="56"/>
  <c r="E253" i="56"/>
  <c r="E245" i="56"/>
  <c r="E237" i="56"/>
  <c r="E268" i="56"/>
  <c r="E228" i="56"/>
  <c r="E290" i="56"/>
  <c r="E282" i="56"/>
  <c r="E274" i="56"/>
  <c r="E266" i="56"/>
  <c r="E258" i="56"/>
  <c r="E250" i="56"/>
  <c r="E242" i="56"/>
  <c r="E234" i="56"/>
  <c r="E226" i="56"/>
  <c r="E263" i="56"/>
  <c r="E286" i="56"/>
  <c r="E284" i="56"/>
  <c r="E260" i="56"/>
  <c r="E220" i="56"/>
  <c r="E289" i="56"/>
  <c r="E281" i="56"/>
  <c r="E273" i="56"/>
  <c r="E265" i="56"/>
  <c r="E257" i="56"/>
  <c r="E249" i="56"/>
  <c r="E241" i="56"/>
  <c r="E233" i="56"/>
  <c r="E225" i="56"/>
  <c r="E231" i="56"/>
  <c r="E230" i="56"/>
  <c r="E229" i="56"/>
  <c r="E236" i="56"/>
  <c r="E288" i="56"/>
  <c r="E280" i="56"/>
  <c r="E272" i="56"/>
  <c r="E264" i="56"/>
  <c r="E256" i="56"/>
  <c r="E248" i="56"/>
  <c r="E240" i="56"/>
  <c r="E232" i="56"/>
  <c r="E49" i="55"/>
  <c r="I56" i="55"/>
  <c r="L56" i="55"/>
  <c r="L291" i="55"/>
  <c r="K56" i="55"/>
  <c r="O56" i="55"/>
  <c r="J56" i="55"/>
  <c r="E56" i="55"/>
  <c r="F291" i="55"/>
  <c r="E291" i="55"/>
  <c r="G291" i="55"/>
  <c r="O291" i="55"/>
  <c r="M291" i="55"/>
  <c r="H291" i="55"/>
  <c r="P56" i="55"/>
  <c r="F56" i="55"/>
  <c r="P224" i="55"/>
  <c r="K291" i="55"/>
  <c r="H56" i="55"/>
  <c r="J291" i="55"/>
  <c r="M56" i="55"/>
  <c r="I291" i="55"/>
  <c r="N56" i="55"/>
  <c r="G56" i="55"/>
  <c r="P291" i="55"/>
  <c r="N291" i="55"/>
  <c r="E290" i="54"/>
  <c r="N292" i="54"/>
  <c r="O225" i="55"/>
  <c r="M222" i="55"/>
  <c r="P226" i="55"/>
  <c r="N224" i="55"/>
  <c r="M221" i="55"/>
  <c r="K265" i="55"/>
  <c r="P289" i="55"/>
  <c r="P281" i="55"/>
  <c r="P273" i="55"/>
  <c r="P265" i="55"/>
  <c r="P257" i="55"/>
  <c r="P249" i="55"/>
  <c r="P241" i="55"/>
  <c r="P233" i="55"/>
  <c r="P225" i="55"/>
  <c r="O288" i="55"/>
  <c r="O280" i="55"/>
  <c r="O272" i="55"/>
  <c r="O264" i="55"/>
  <c r="O256" i="55"/>
  <c r="O248" i="55"/>
  <c r="O240" i="55"/>
  <c r="O232" i="55"/>
  <c r="O224" i="55"/>
  <c r="N287" i="55"/>
  <c r="N279" i="55"/>
  <c r="N271" i="55"/>
  <c r="N263" i="55"/>
  <c r="N255" i="55"/>
  <c r="N247" i="55"/>
  <c r="N239" i="55"/>
  <c r="N231" i="55"/>
  <c r="N223" i="55"/>
  <c r="M286" i="55"/>
  <c r="M278" i="55"/>
  <c r="M270" i="55"/>
  <c r="M262" i="55"/>
  <c r="M254" i="55"/>
  <c r="M246" i="55"/>
  <c r="M238" i="55"/>
  <c r="M230" i="55"/>
  <c r="P288" i="55"/>
  <c r="P280" i="55"/>
  <c r="P272" i="55"/>
  <c r="P264" i="55"/>
  <c r="P256" i="55"/>
  <c r="P248" i="55"/>
  <c r="P240" i="55"/>
  <c r="P232" i="55"/>
  <c r="O287" i="55"/>
  <c r="O279" i="55"/>
  <c r="O271" i="55"/>
  <c r="O263" i="55"/>
  <c r="O255" i="55"/>
  <c r="O247" i="55"/>
  <c r="O239" i="55"/>
  <c r="O231" i="55"/>
  <c r="O223" i="55"/>
  <c r="N286" i="55"/>
  <c r="N278" i="55"/>
  <c r="N270" i="55"/>
  <c r="N262" i="55"/>
  <c r="N254" i="55"/>
  <c r="N246" i="55"/>
  <c r="N238" i="55"/>
  <c r="N230" i="55"/>
  <c r="N222" i="55"/>
  <c r="M285" i="55"/>
  <c r="M277" i="55"/>
  <c r="M269" i="55"/>
  <c r="M261" i="55"/>
  <c r="M253" i="55"/>
  <c r="M245" i="55"/>
  <c r="M237" i="55"/>
  <c r="M229" i="55"/>
  <c r="O290" i="54"/>
  <c r="M292" i="54"/>
  <c r="P287" i="55"/>
  <c r="P279" i="55"/>
  <c r="P271" i="55"/>
  <c r="P263" i="55"/>
  <c r="P255" i="55"/>
  <c r="P247" i="55"/>
  <c r="P239" i="55"/>
  <c r="P231" i="55"/>
  <c r="P223" i="55"/>
  <c r="O286" i="55"/>
  <c r="O278" i="55"/>
  <c r="O270" i="55"/>
  <c r="O262" i="55"/>
  <c r="O254" i="55"/>
  <c r="O246" i="55"/>
  <c r="O238" i="55"/>
  <c r="O230" i="55"/>
  <c r="O222" i="55"/>
  <c r="N285" i="55"/>
  <c r="N277" i="55"/>
  <c r="N269" i="55"/>
  <c r="N261" i="55"/>
  <c r="N253" i="55"/>
  <c r="N245" i="55"/>
  <c r="N237" i="55"/>
  <c r="N229" i="55"/>
  <c r="N221" i="55"/>
  <c r="M284" i="55"/>
  <c r="M276" i="55"/>
  <c r="M268" i="55"/>
  <c r="M260" i="55"/>
  <c r="M252" i="55"/>
  <c r="M244" i="55"/>
  <c r="M236" i="55"/>
  <c r="M228" i="55"/>
  <c r="M220" i="55"/>
  <c r="P286" i="55"/>
  <c r="P278" i="55"/>
  <c r="P270" i="55"/>
  <c r="P262" i="55"/>
  <c r="P254" i="55"/>
  <c r="P246" i="55"/>
  <c r="P238" i="55"/>
  <c r="P230" i="55"/>
  <c r="P222" i="55"/>
  <c r="O285" i="55"/>
  <c r="O277" i="55"/>
  <c r="O269" i="55"/>
  <c r="O261" i="55"/>
  <c r="O253" i="55"/>
  <c r="O245" i="55"/>
  <c r="O237" i="55"/>
  <c r="O229" i="55"/>
  <c r="O221" i="55"/>
  <c r="N284" i="55"/>
  <c r="N276" i="55"/>
  <c r="N268" i="55"/>
  <c r="N260" i="55"/>
  <c r="N252" i="55"/>
  <c r="N244" i="55"/>
  <c r="N236" i="55"/>
  <c r="N228" i="55"/>
  <c r="N220" i="55"/>
  <c r="M283" i="55"/>
  <c r="M275" i="55"/>
  <c r="M267" i="55"/>
  <c r="M259" i="55"/>
  <c r="M251" i="55"/>
  <c r="M243" i="55"/>
  <c r="M235" i="55"/>
  <c r="M227" i="55"/>
  <c r="P285" i="55"/>
  <c r="P277" i="55"/>
  <c r="P269" i="55"/>
  <c r="P261" i="55"/>
  <c r="P253" i="55"/>
  <c r="P245" i="55"/>
  <c r="P237" i="55"/>
  <c r="P229" i="55"/>
  <c r="P221" i="55"/>
  <c r="O284" i="55"/>
  <c r="O276" i="55"/>
  <c r="O268" i="55"/>
  <c r="O260" i="55"/>
  <c r="O252" i="55"/>
  <c r="O244" i="55"/>
  <c r="O236" i="55"/>
  <c r="O228" i="55"/>
  <c r="O220" i="55"/>
  <c r="N283" i="55"/>
  <c r="N275" i="55"/>
  <c r="N267" i="55"/>
  <c r="N259" i="55"/>
  <c r="N251" i="55"/>
  <c r="N243" i="55"/>
  <c r="N235" i="55"/>
  <c r="N227" i="55"/>
  <c r="M290" i="55"/>
  <c r="M282" i="55"/>
  <c r="M274" i="55"/>
  <c r="M266" i="55"/>
  <c r="M258" i="55"/>
  <c r="M250" i="55"/>
  <c r="M242" i="55"/>
  <c r="M234" i="55"/>
  <c r="M226" i="55"/>
  <c r="P284" i="55"/>
  <c r="P276" i="55"/>
  <c r="P268" i="55"/>
  <c r="P260" i="55"/>
  <c r="P252" i="55"/>
  <c r="P244" i="55"/>
  <c r="P236" i="55"/>
  <c r="P228" i="55"/>
  <c r="P220" i="55"/>
  <c r="O283" i="55"/>
  <c r="O275" i="55"/>
  <c r="O267" i="55"/>
  <c r="O259" i="55"/>
  <c r="O251" i="55"/>
  <c r="O243" i="55"/>
  <c r="O235" i="55"/>
  <c r="O227" i="55"/>
  <c r="N290" i="55"/>
  <c r="N282" i="55"/>
  <c r="N274" i="55"/>
  <c r="N266" i="55"/>
  <c r="N258" i="55"/>
  <c r="N250" i="55"/>
  <c r="N242" i="55"/>
  <c r="N234" i="55"/>
  <c r="N226" i="55"/>
  <c r="M289" i="55"/>
  <c r="M281" i="55"/>
  <c r="M273" i="55"/>
  <c r="M265" i="55"/>
  <c r="M257" i="55"/>
  <c r="M249" i="55"/>
  <c r="M241" i="55"/>
  <c r="M233" i="55"/>
  <c r="M225" i="55"/>
  <c r="L220" i="55"/>
  <c r="P283" i="55"/>
  <c r="P275" i="55"/>
  <c r="P267" i="55"/>
  <c r="P259" i="55"/>
  <c r="P251" i="55"/>
  <c r="P243" i="55"/>
  <c r="P235" i="55"/>
  <c r="P227" i="55"/>
  <c r="O290" i="55"/>
  <c r="O282" i="55"/>
  <c r="O274" i="55"/>
  <c r="O266" i="55"/>
  <c r="O258" i="55"/>
  <c r="O250" i="55"/>
  <c r="O242" i="55"/>
  <c r="O234" i="55"/>
  <c r="O226" i="55"/>
  <c r="N289" i="55"/>
  <c r="N281" i="55"/>
  <c r="N273" i="55"/>
  <c r="N265" i="55"/>
  <c r="N257" i="55"/>
  <c r="N249" i="55"/>
  <c r="N241" i="55"/>
  <c r="N233" i="55"/>
  <c r="N225" i="55"/>
  <c r="M288" i="55"/>
  <c r="M280" i="55"/>
  <c r="M272" i="55"/>
  <c r="M264" i="55"/>
  <c r="M256" i="55"/>
  <c r="M248" i="55"/>
  <c r="M240" i="55"/>
  <c r="M232" i="55"/>
  <c r="M224" i="55"/>
  <c r="G225" i="55"/>
  <c r="P290" i="55"/>
  <c r="P282" i="55"/>
  <c r="P274" i="55"/>
  <c r="P266" i="55"/>
  <c r="P258" i="55"/>
  <c r="P250" i="55"/>
  <c r="P242" i="55"/>
  <c r="P234" i="55"/>
  <c r="O289" i="55"/>
  <c r="O281" i="55"/>
  <c r="O273" i="55"/>
  <c r="O265" i="55"/>
  <c r="O257" i="55"/>
  <c r="O249" i="55"/>
  <c r="O241" i="55"/>
  <c r="O233" i="55"/>
  <c r="N288" i="55"/>
  <c r="N280" i="55"/>
  <c r="N272" i="55"/>
  <c r="N264" i="55"/>
  <c r="N256" i="55"/>
  <c r="N248" i="55"/>
  <c r="N240" i="55"/>
  <c r="N232" i="55"/>
  <c r="M287" i="55"/>
  <c r="M279" i="55"/>
  <c r="M271" i="55"/>
  <c r="M263" i="55"/>
  <c r="M255" i="55"/>
  <c r="M247" i="55"/>
  <c r="M239" i="55"/>
  <c r="M231" i="55"/>
  <c r="M223" i="55"/>
  <c r="G257" i="55"/>
  <c r="G264" i="55"/>
  <c r="G232" i="55"/>
  <c r="L235" i="55"/>
  <c r="L282" i="55"/>
  <c r="L266" i="55"/>
  <c r="L250" i="55"/>
  <c r="L234" i="55"/>
  <c r="L281" i="55"/>
  <c r="L265" i="55"/>
  <c r="L249" i="55"/>
  <c r="L233" i="55"/>
  <c r="L251" i="55"/>
  <c r="L280" i="55"/>
  <c r="L264" i="55"/>
  <c r="L248" i="55"/>
  <c r="L232" i="55"/>
  <c r="L283" i="55"/>
  <c r="L275" i="55"/>
  <c r="L259" i="55"/>
  <c r="L243" i="55"/>
  <c r="L227" i="55"/>
  <c r="L290" i="55"/>
  <c r="L274" i="55"/>
  <c r="L258" i="55"/>
  <c r="L242" i="55"/>
  <c r="L226" i="55"/>
  <c r="L267" i="55"/>
  <c r="L289" i="55"/>
  <c r="L273" i="55"/>
  <c r="L257" i="55"/>
  <c r="L241" i="55"/>
  <c r="L225" i="55"/>
  <c r="L288" i="55"/>
  <c r="L272" i="55"/>
  <c r="L256" i="55"/>
  <c r="L240" i="55"/>
  <c r="L224" i="55"/>
  <c r="K272" i="55"/>
  <c r="L287" i="55"/>
  <c r="L279" i="55"/>
  <c r="L271" i="55"/>
  <c r="L263" i="55"/>
  <c r="L255" i="55"/>
  <c r="L247" i="55"/>
  <c r="L239" i="55"/>
  <c r="L231" i="55"/>
  <c r="L223" i="55"/>
  <c r="L286" i="55"/>
  <c r="L278" i="55"/>
  <c r="L270" i="55"/>
  <c r="L262" i="55"/>
  <c r="L254" i="55"/>
  <c r="L246" i="55"/>
  <c r="L238" i="55"/>
  <c r="L230" i="55"/>
  <c r="L222" i="55"/>
  <c r="L285" i="55"/>
  <c r="L277" i="55"/>
  <c r="L269" i="55"/>
  <c r="L261" i="55"/>
  <c r="L253" i="55"/>
  <c r="L245" i="55"/>
  <c r="L237" i="55"/>
  <c r="L229" i="55"/>
  <c r="L221" i="55"/>
  <c r="L284" i="55"/>
  <c r="L276" i="55"/>
  <c r="L268" i="55"/>
  <c r="L260" i="55"/>
  <c r="L252" i="55"/>
  <c r="L244" i="55"/>
  <c r="L236" i="55"/>
  <c r="L228" i="55"/>
  <c r="K233" i="55"/>
  <c r="K273" i="55"/>
  <c r="K249" i="55"/>
  <c r="K248" i="55"/>
  <c r="K241" i="55"/>
  <c r="K224" i="55"/>
  <c r="K281" i="55"/>
  <c r="K240" i="55"/>
  <c r="K280" i="55"/>
  <c r="I256" i="55"/>
  <c r="K264" i="55"/>
  <c r="K232" i="55"/>
  <c r="K289" i="55"/>
  <c r="K257" i="55"/>
  <c r="K225" i="55"/>
  <c r="K288" i="55"/>
  <c r="K256" i="55"/>
  <c r="I272" i="55"/>
  <c r="I264" i="55"/>
  <c r="H272" i="55"/>
  <c r="G289" i="55"/>
  <c r="G233" i="55"/>
  <c r="E44" i="55"/>
  <c r="J225" i="55"/>
  <c r="I232" i="55"/>
  <c r="I288" i="55"/>
  <c r="I224" i="55"/>
  <c r="I240" i="55"/>
  <c r="I280" i="55"/>
  <c r="I248" i="55"/>
  <c r="H232" i="55"/>
  <c r="H264" i="55"/>
  <c r="H256" i="55"/>
  <c r="H225" i="55"/>
  <c r="H240" i="55"/>
  <c r="H288" i="55"/>
  <c r="H224" i="55"/>
  <c r="H248" i="55"/>
  <c r="H280" i="55"/>
  <c r="G224" i="55"/>
  <c r="G248" i="55"/>
  <c r="G273" i="55"/>
  <c r="G241" i="55"/>
  <c r="G256" i="55"/>
  <c r="G249" i="55"/>
  <c r="G280" i="55"/>
  <c r="G272" i="55"/>
  <c r="G240" i="55"/>
  <c r="G288" i="55"/>
  <c r="G281" i="55"/>
  <c r="G265" i="55"/>
  <c r="F225" i="55"/>
  <c r="K271" i="55"/>
  <c r="K247" i="55"/>
  <c r="K223" i="55"/>
  <c r="K286" i="55"/>
  <c r="K262" i="55"/>
  <c r="K222" i="55"/>
  <c r="K277" i="55"/>
  <c r="K253" i="55"/>
  <c r="K229" i="55"/>
  <c r="K284" i="55"/>
  <c r="K276" i="55"/>
  <c r="K268" i="55"/>
  <c r="K260" i="55"/>
  <c r="K252" i="55"/>
  <c r="K244" i="55"/>
  <c r="K236" i="55"/>
  <c r="K228" i="55"/>
  <c r="K220" i="55"/>
  <c r="K279" i="55"/>
  <c r="K255" i="55"/>
  <c r="K231" i="55"/>
  <c r="K278" i="55"/>
  <c r="K246" i="55"/>
  <c r="K230" i="55"/>
  <c r="K269" i="55"/>
  <c r="K245" i="55"/>
  <c r="K221" i="55"/>
  <c r="K283" i="55"/>
  <c r="K275" i="55"/>
  <c r="K267" i="55"/>
  <c r="K259" i="55"/>
  <c r="K251" i="55"/>
  <c r="K243" i="55"/>
  <c r="K235" i="55"/>
  <c r="K227" i="55"/>
  <c r="K287" i="55"/>
  <c r="K263" i="55"/>
  <c r="K239" i="55"/>
  <c r="K270" i="55"/>
  <c r="K254" i="55"/>
  <c r="K238" i="55"/>
  <c r="K285" i="55"/>
  <c r="K261" i="55"/>
  <c r="K237" i="55"/>
  <c r="K290" i="55"/>
  <c r="K282" i="55"/>
  <c r="K274" i="55"/>
  <c r="K266" i="55"/>
  <c r="K258" i="55"/>
  <c r="K250" i="55"/>
  <c r="K242" i="55"/>
  <c r="K234" i="55"/>
  <c r="K226" i="55"/>
  <c r="J271" i="55"/>
  <c r="J255" i="55"/>
  <c r="J231" i="55"/>
  <c r="J278" i="55"/>
  <c r="J246" i="55"/>
  <c r="J230" i="55"/>
  <c r="J285" i="55"/>
  <c r="J261" i="55"/>
  <c r="J245" i="55"/>
  <c r="J221" i="55"/>
  <c r="J283" i="55"/>
  <c r="J275" i="55"/>
  <c r="J267" i="55"/>
  <c r="J259" i="55"/>
  <c r="J251" i="55"/>
  <c r="J243" i="55"/>
  <c r="J235" i="55"/>
  <c r="J227" i="55"/>
  <c r="J280" i="55"/>
  <c r="J264" i="55"/>
  <c r="J248" i="55"/>
  <c r="J232" i="55"/>
  <c r="J279" i="55"/>
  <c r="J247" i="55"/>
  <c r="J223" i="55"/>
  <c r="J270" i="55"/>
  <c r="J254" i="55"/>
  <c r="J222" i="55"/>
  <c r="J237" i="55"/>
  <c r="J284" i="55"/>
  <c r="J268" i="55"/>
  <c r="J252" i="55"/>
  <c r="J236" i="55"/>
  <c r="J220" i="55"/>
  <c r="J290" i="55"/>
  <c r="J282" i="55"/>
  <c r="J274" i="55"/>
  <c r="J266" i="55"/>
  <c r="J258" i="55"/>
  <c r="J250" i="55"/>
  <c r="J242" i="55"/>
  <c r="J234" i="55"/>
  <c r="J226" i="55"/>
  <c r="J288" i="55"/>
  <c r="J272" i="55"/>
  <c r="J256" i="55"/>
  <c r="J240" i="55"/>
  <c r="J224" i="55"/>
  <c r="J287" i="55"/>
  <c r="J263" i="55"/>
  <c r="J239" i="55"/>
  <c r="J286" i="55"/>
  <c r="J262" i="55"/>
  <c r="J238" i="55"/>
  <c r="J277" i="55"/>
  <c r="J269" i="55"/>
  <c r="J253" i="55"/>
  <c r="J229" i="55"/>
  <c r="J276" i="55"/>
  <c r="J260" i="55"/>
  <c r="J244" i="55"/>
  <c r="J228" i="55"/>
  <c r="J289" i="55"/>
  <c r="J281" i="55"/>
  <c r="J273" i="55"/>
  <c r="J265" i="55"/>
  <c r="J257" i="55"/>
  <c r="J249" i="55"/>
  <c r="J241" i="55"/>
  <c r="J233" i="55"/>
  <c r="I279" i="55"/>
  <c r="I247" i="55"/>
  <c r="I223" i="55"/>
  <c r="I286" i="55"/>
  <c r="I278" i="55"/>
  <c r="I270" i="55"/>
  <c r="I262" i="55"/>
  <c r="I254" i="55"/>
  <c r="I246" i="55"/>
  <c r="I238" i="55"/>
  <c r="I230" i="55"/>
  <c r="I222" i="55"/>
  <c r="I285" i="55"/>
  <c r="I277" i="55"/>
  <c r="I269" i="55"/>
  <c r="I261" i="55"/>
  <c r="I253" i="55"/>
  <c r="I245" i="55"/>
  <c r="I237" i="55"/>
  <c r="I229" i="55"/>
  <c r="I221" i="55"/>
  <c r="I263" i="55"/>
  <c r="I284" i="55"/>
  <c r="I276" i="55"/>
  <c r="I268" i="55"/>
  <c r="I260" i="55"/>
  <c r="I252" i="55"/>
  <c r="I244" i="55"/>
  <c r="I236" i="55"/>
  <c r="I228" i="55"/>
  <c r="I220" i="55"/>
  <c r="I283" i="55"/>
  <c r="I275" i="55"/>
  <c r="I267" i="55"/>
  <c r="I259" i="55"/>
  <c r="I251" i="55"/>
  <c r="I243" i="55"/>
  <c r="I235" i="55"/>
  <c r="I227" i="55"/>
  <c r="I287" i="55"/>
  <c r="I255" i="55"/>
  <c r="I231" i="55"/>
  <c r="I290" i="55"/>
  <c r="I282" i="55"/>
  <c r="I274" i="55"/>
  <c r="I266" i="55"/>
  <c r="I258" i="55"/>
  <c r="I250" i="55"/>
  <c r="I242" i="55"/>
  <c r="I234" i="55"/>
  <c r="I226" i="55"/>
  <c r="I271" i="55"/>
  <c r="I239" i="55"/>
  <c r="I289" i="55"/>
  <c r="I281" i="55"/>
  <c r="I273" i="55"/>
  <c r="I265" i="55"/>
  <c r="I257" i="55"/>
  <c r="I249" i="55"/>
  <c r="I241" i="55"/>
  <c r="I233" i="55"/>
  <c r="I225" i="55"/>
  <c r="H223" i="55"/>
  <c r="H222" i="55"/>
  <c r="H286" i="55"/>
  <c r="H279" i="55"/>
  <c r="H255" i="55"/>
  <c r="H239" i="55"/>
  <c r="H262" i="55"/>
  <c r="H230" i="55"/>
  <c r="H285" i="55"/>
  <c r="H269" i="55"/>
  <c r="H245" i="55"/>
  <c r="H229" i="55"/>
  <c r="H268" i="55"/>
  <c r="H252" i="55"/>
  <c r="H228" i="55"/>
  <c r="H283" i="55"/>
  <c r="H275" i="55"/>
  <c r="H267" i="55"/>
  <c r="H259" i="55"/>
  <c r="H251" i="55"/>
  <c r="H243" i="55"/>
  <c r="H235" i="55"/>
  <c r="H227" i="55"/>
  <c r="H287" i="55"/>
  <c r="H263" i="55"/>
  <c r="H231" i="55"/>
  <c r="H278" i="55"/>
  <c r="H254" i="55"/>
  <c r="H238" i="55"/>
  <c r="H261" i="55"/>
  <c r="H237" i="55"/>
  <c r="H221" i="55"/>
  <c r="H276" i="55"/>
  <c r="H244" i="55"/>
  <c r="H220" i="55"/>
  <c r="H290" i="55"/>
  <c r="H282" i="55"/>
  <c r="H274" i="55"/>
  <c r="H266" i="55"/>
  <c r="H258" i="55"/>
  <c r="H250" i="55"/>
  <c r="H242" i="55"/>
  <c r="H234" i="55"/>
  <c r="H226" i="55"/>
  <c r="H271" i="55"/>
  <c r="H247" i="55"/>
  <c r="H270" i="55"/>
  <c r="H246" i="55"/>
  <c r="H277" i="55"/>
  <c r="H253" i="55"/>
  <c r="H284" i="55"/>
  <c r="H260" i="55"/>
  <c r="H236" i="55"/>
  <c r="H289" i="55"/>
  <c r="H281" i="55"/>
  <c r="H273" i="55"/>
  <c r="H265" i="55"/>
  <c r="H257" i="55"/>
  <c r="H249" i="55"/>
  <c r="H241" i="55"/>
  <c r="H233" i="55"/>
  <c r="G223" i="55"/>
  <c r="G286" i="55"/>
  <c r="G278" i="55"/>
  <c r="G270" i="55"/>
  <c r="G262" i="55"/>
  <c r="G254" i="55"/>
  <c r="G246" i="55"/>
  <c r="G238" i="55"/>
  <c r="G230" i="55"/>
  <c r="G222" i="55"/>
  <c r="G287" i="55"/>
  <c r="G285" i="55"/>
  <c r="G277" i="55"/>
  <c r="G269" i="55"/>
  <c r="G261" i="55"/>
  <c r="G253" i="55"/>
  <c r="G245" i="55"/>
  <c r="G237" i="55"/>
  <c r="G229" i="55"/>
  <c r="G221" i="55"/>
  <c r="G239" i="55"/>
  <c r="G284" i="55"/>
  <c r="G276" i="55"/>
  <c r="G268" i="55"/>
  <c r="G260" i="55"/>
  <c r="G252" i="55"/>
  <c r="G244" i="55"/>
  <c r="G236" i="55"/>
  <c r="G228" i="55"/>
  <c r="G220" i="55"/>
  <c r="G279" i="55"/>
  <c r="G263" i="55"/>
  <c r="G247" i="55"/>
  <c r="G283" i="55"/>
  <c r="G275" i="55"/>
  <c r="G267" i="55"/>
  <c r="G259" i="55"/>
  <c r="G251" i="55"/>
  <c r="G243" i="55"/>
  <c r="G235" i="55"/>
  <c r="G227" i="55"/>
  <c r="G271" i="55"/>
  <c r="G255" i="55"/>
  <c r="G231" i="55"/>
  <c r="G290" i="55"/>
  <c r="G282" i="55"/>
  <c r="G274" i="55"/>
  <c r="G266" i="55"/>
  <c r="G258" i="55"/>
  <c r="G250" i="55"/>
  <c r="G242" i="55"/>
  <c r="G234" i="55"/>
  <c r="G226" i="55"/>
  <c r="F247" i="55"/>
  <c r="F223" i="55"/>
  <c r="F286" i="55"/>
  <c r="F278" i="55"/>
  <c r="F270" i="55"/>
  <c r="F262" i="55"/>
  <c r="F254" i="55"/>
  <c r="F285" i="55"/>
  <c r="F277" i="55"/>
  <c r="F269" i="55"/>
  <c r="F261" i="55"/>
  <c r="F253" i="55"/>
  <c r="F245" i="55"/>
  <c r="F237" i="55"/>
  <c r="F229" i="55"/>
  <c r="F221" i="55"/>
  <c r="F271" i="55"/>
  <c r="F246" i="55"/>
  <c r="F284" i="55"/>
  <c r="F276" i="55"/>
  <c r="F268" i="55"/>
  <c r="F260" i="55"/>
  <c r="F252" i="55"/>
  <c r="F244" i="55"/>
  <c r="F236" i="55"/>
  <c r="F228" i="55"/>
  <c r="F220" i="55"/>
  <c r="F288" i="55"/>
  <c r="F272" i="55"/>
  <c r="F256" i="55"/>
  <c r="F240" i="55"/>
  <c r="F224" i="55"/>
  <c r="F279" i="55"/>
  <c r="F231" i="55"/>
  <c r="F222" i="55"/>
  <c r="F283" i="55"/>
  <c r="F275" i="55"/>
  <c r="F267" i="55"/>
  <c r="F259" i="55"/>
  <c r="F251" i="55"/>
  <c r="F243" i="55"/>
  <c r="F235" i="55"/>
  <c r="F227" i="55"/>
  <c r="F280" i="55"/>
  <c r="F264" i="55"/>
  <c r="F248" i="55"/>
  <c r="F232" i="55"/>
  <c r="F287" i="55"/>
  <c r="F255" i="55"/>
  <c r="F239" i="55"/>
  <c r="F230" i="55"/>
  <c r="F290" i="55"/>
  <c r="F282" i="55"/>
  <c r="F274" i="55"/>
  <c r="F266" i="55"/>
  <c r="F258" i="55"/>
  <c r="F250" i="55"/>
  <c r="F242" i="55"/>
  <c r="F234" i="55"/>
  <c r="F226" i="55"/>
  <c r="F263" i="55"/>
  <c r="F238" i="55"/>
  <c r="F289" i="55"/>
  <c r="F281" i="55"/>
  <c r="F273" i="55"/>
  <c r="F265" i="55"/>
  <c r="F257" i="55"/>
  <c r="F249" i="55"/>
  <c r="F241" i="55"/>
  <c r="F233" i="55"/>
  <c r="E287" i="55"/>
  <c r="E279" i="55"/>
  <c r="E271" i="55"/>
  <c r="E263" i="55"/>
  <c r="E255" i="55"/>
  <c r="E247" i="55"/>
  <c r="E239" i="55"/>
  <c r="E231" i="55"/>
  <c r="E223" i="55"/>
  <c r="E286" i="55"/>
  <c r="E278" i="55"/>
  <c r="E270" i="55"/>
  <c r="E262" i="55"/>
  <c r="E254" i="55"/>
  <c r="E246" i="55"/>
  <c r="E238" i="55"/>
  <c r="E230" i="55"/>
  <c r="E222" i="55"/>
  <c r="E285" i="55"/>
  <c r="E277" i="55"/>
  <c r="E269" i="55"/>
  <c r="E261" i="55"/>
  <c r="E253" i="55"/>
  <c r="E245" i="55"/>
  <c r="E237" i="55"/>
  <c r="E229" i="55"/>
  <c r="E221" i="55"/>
  <c r="E284" i="55"/>
  <c r="E276" i="55"/>
  <c r="E268" i="55"/>
  <c r="E260" i="55"/>
  <c r="E252" i="55"/>
  <c r="E244" i="55"/>
  <c r="E236" i="55"/>
  <c r="E228" i="55"/>
  <c r="E220" i="55"/>
  <c r="E283" i="55"/>
  <c r="E275" i="55"/>
  <c r="E267" i="55"/>
  <c r="E259" i="55"/>
  <c r="E251" i="55"/>
  <c r="E243" i="55"/>
  <c r="E235" i="55"/>
  <c r="E227" i="55"/>
  <c r="E290" i="55"/>
  <c r="E282" i="55"/>
  <c r="E274" i="55"/>
  <c r="E266" i="55"/>
  <c r="E258" i="55"/>
  <c r="E250" i="55"/>
  <c r="E242" i="55"/>
  <c r="E234" i="55"/>
  <c r="E226" i="55"/>
  <c r="E289" i="55"/>
  <c r="E281" i="55"/>
  <c r="E273" i="55"/>
  <c r="E265" i="55"/>
  <c r="E257" i="55"/>
  <c r="E249" i="55"/>
  <c r="E241" i="55"/>
  <c r="E233" i="55"/>
  <c r="E225" i="55"/>
  <c r="E288" i="55"/>
  <c r="E280" i="55"/>
  <c r="E272" i="55"/>
  <c r="E264" i="55"/>
  <c r="E256" i="55"/>
  <c r="E248" i="55"/>
  <c r="E240" i="55"/>
  <c r="E232" i="55"/>
  <c r="E224" i="55"/>
  <c r="E48" i="55"/>
  <c r="E47" i="55"/>
  <c r="E46" i="55"/>
  <c r="E45" i="55"/>
  <c r="P292" i="54"/>
  <c r="K292" i="54"/>
  <c r="M58" i="54"/>
  <c r="K290" i="54"/>
  <c r="M290" i="54"/>
  <c r="M289" i="54"/>
  <c r="N291" i="54"/>
  <c r="L292" i="54"/>
  <c r="P58" i="54"/>
  <c r="O58" i="54"/>
  <c r="K58" i="54"/>
  <c r="H58" i="54"/>
  <c r="L291" i="54"/>
  <c r="E289" i="54"/>
  <c r="L290" i="54"/>
  <c r="L289" i="54"/>
  <c r="K291" i="54"/>
  <c r="O289" i="54"/>
  <c r="E292" i="54"/>
  <c r="N58" i="54"/>
  <c r="K289" i="54"/>
  <c r="P291" i="54"/>
  <c r="G289" i="54"/>
  <c r="P290" i="54"/>
  <c r="N290" i="54"/>
  <c r="P289" i="54"/>
  <c r="N289" i="54"/>
  <c r="O292" i="54"/>
  <c r="E58" i="54"/>
  <c r="O291" i="54"/>
  <c r="M291" i="54"/>
  <c r="L58" i="54"/>
  <c r="J291" i="54"/>
  <c r="J292" i="54"/>
  <c r="J290" i="54"/>
  <c r="J289" i="54"/>
  <c r="J58" i="54"/>
  <c r="I292" i="54"/>
  <c r="H289" i="54"/>
  <c r="H290" i="54"/>
  <c r="F289" i="54"/>
  <c r="E291" i="54"/>
  <c r="I289" i="54"/>
  <c r="I58" i="54"/>
  <c r="I291" i="54"/>
  <c r="I290" i="54"/>
  <c r="H292" i="54"/>
  <c r="H291" i="54"/>
  <c r="G290" i="54"/>
  <c r="G292" i="54"/>
  <c r="G58" i="54"/>
  <c r="G291" i="54"/>
  <c r="F58" i="54"/>
  <c r="F291" i="54"/>
  <c r="F292" i="54"/>
  <c r="F290" i="54"/>
  <c r="O287" i="54"/>
  <c r="I287" i="54"/>
  <c r="P285" i="54"/>
  <c r="H287" i="54"/>
  <c r="O286" i="54"/>
  <c r="M286" i="54"/>
  <c r="K287" i="54"/>
  <c r="O285" i="54"/>
  <c r="F285" i="54"/>
  <c r="H285" i="54"/>
  <c r="K286" i="54"/>
  <c r="I285" i="54"/>
  <c r="L283" i="54"/>
  <c r="P288" i="54"/>
  <c r="N288" i="54"/>
  <c r="L288" i="54"/>
  <c r="J288" i="54"/>
  <c r="H286" i="54"/>
  <c r="M285" i="54"/>
  <c r="P287" i="54"/>
  <c r="N287" i="54"/>
  <c r="L287" i="54"/>
  <c r="J287" i="54"/>
  <c r="K285" i="54"/>
  <c r="P286" i="54"/>
  <c r="N286" i="54"/>
  <c r="L286" i="54"/>
  <c r="J286" i="54"/>
  <c r="F288" i="54"/>
  <c r="N285" i="54"/>
  <c r="L285" i="54"/>
  <c r="J285" i="54"/>
  <c r="F287" i="54"/>
  <c r="O288" i="54"/>
  <c r="M288" i="54"/>
  <c r="K288" i="54"/>
  <c r="I288" i="54"/>
  <c r="F286" i="54"/>
  <c r="G287" i="54"/>
  <c r="I286" i="54"/>
  <c r="M287" i="54"/>
  <c r="H288" i="54"/>
  <c r="G285" i="54"/>
  <c r="G286" i="54"/>
  <c r="G288" i="54"/>
  <c r="E288" i="54"/>
  <c r="E287" i="54"/>
  <c r="E285" i="54"/>
  <c r="E286" i="54"/>
  <c r="N283" i="54"/>
  <c r="P280" i="54"/>
  <c r="N281" i="54"/>
  <c r="L281" i="54"/>
  <c r="K283" i="54"/>
  <c r="O281" i="54"/>
  <c r="M284" i="54"/>
  <c r="O283" i="54"/>
  <c r="J281" i="54"/>
  <c r="L282" i="54"/>
  <c r="K281" i="54"/>
  <c r="M282" i="54"/>
  <c r="E282" i="54"/>
  <c r="G281" i="54"/>
  <c r="I282" i="54"/>
  <c r="P281" i="54"/>
  <c r="O284" i="54"/>
  <c r="O282" i="54"/>
  <c r="K282" i="54"/>
  <c r="M281" i="54"/>
  <c r="E281" i="54"/>
  <c r="N282" i="54"/>
  <c r="J282" i="54"/>
  <c r="F281" i="54"/>
  <c r="I281" i="54"/>
  <c r="G282" i="54"/>
  <c r="K284" i="54"/>
  <c r="M283" i="54"/>
  <c r="P284" i="54"/>
  <c r="N284" i="54"/>
  <c r="L284" i="54"/>
  <c r="J284" i="54"/>
  <c r="P282" i="54"/>
  <c r="P283" i="54"/>
  <c r="J283" i="54"/>
  <c r="I283" i="54"/>
  <c r="H282" i="54"/>
  <c r="F282" i="54"/>
  <c r="E283" i="54"/>
  <c r="E284" i="54"/>
  <c r="I284" i="54"/>
  <c r="H281" i="54"/>
  <c r="H284" i="54"/>
  <c r="H283" i="54"/>
  <c r="G284" i="54"/>
  <c r="G283" i="54"/>
  <c r="F284" i="54"/>
  <c r="F283" i="54"/>
  <c r="K280" i="54"/>
  <c r="H280" i="54"/>
  <c r="N280" i="54"/>
  <c r="L280" i="54"/>
  <c r="F280" i="54"/>
  <c r="O280" i="54"/>
  <c r="I280" i="54"/>
  <c r="M280" i="54"/>
  <c r="J280" i="54"/>
  <c r="G280" i="54"/>
  <c r="E280" i="54"/>
  <c r="E50" i="54"/>
  <c r="AJ14" i="54"/>
  <c r="P279" i="54"/>
  <c r="M279" i="54"/>
  <c r="O279" i="54"/>
  <c r="K279" i="54"/>
  <c r="I279" i="54"/>
  <c r="E49" i="54"/>
  <c r="L279" i="54"/>
  <c r="H279" i="54"/>
  <c r="F278" i="54"/>
  <c r="E279" i="54"/>
  <c r="N279" i="54"/>
  <c r="M229" i="54"/>
  <c r="J279" i="54"/>
  <c r="H241" i="54"/>
  <c r="G279" i="54"/>
  <c r="G278" i="54"/>
  <c r="F279" i="54"/>
  <c r="K278" i="54"/>
  <c r="O261" i="54"/>
  <c r="M278" i="54"/>
  <c r="N278" i="54"/>
  <c r="P225" i="54"/>
  <c r="J278" i="54"/>
  <c r="H278" i="54"/>
  <c r="E240" i="54"/>
  <c r="E278" i="54"/>
  <c r="P278" i="54"/>
  <c r="G231" i="54"/>
  <c r="O277" i="54"/>
  <c r="O245" i="54"/>
  <c r="O278" i="54"/>
  <c r="L278" i="54"/>
  <c r="K261" i="54"/>
  <c r="K245" i="54"/>
  <c r="K277" i="54"/>
  <c r="I278" i="54"/>
  <c r="K229" i="54"/>
  <c r="M230" i="54"/>
  <c r="I256" i="54"/>
  <c r="M261" i="54"/>
  <c r="I238" i="54"/>
  <c r="N248" i="54"/>
  <c r="O229" i="54"/>
  <c r="G241" i="54"/>
  <c r="L229" i="54"/>
  <c r="M245" i="54"/>
  <c r="G260" i="54"/>
  <c r="L248" i="54"/>
  <c r="H226" i="54"/>
  <c r="O230" i="54"/>
  <c r="M277" i="54"/>
  <c r="N222" i="54"/>
  <c r="J231" i="54"/>
  <c r="P248" i="54"/>
  <c r="E254" i="54"/>
  <c r="P263" i="54"/>
  <c r="N269" i="54"/>
  <c r="L269" i="54"/>
  <c r="J264" i="54"/>
  <c r="J223" i="54"/>
  <c r="K225" i="54"/>
  <c r="K233" i="54"/>
  <c r="K241" i="54"/>
  <c r="K249" i="54"/>
  <c r="K257" i="54"/>
  <c r="K265" i="54"/>
  <c r="K273" i="54"/>
  <c r="K226" i="54"/>
  <c r="K234" i="54"/>
  <c r="K242" i="54"/>
  <c r="K250" i="54"/>
  <c r="K258" i="54"/>
  <c r="K266" i="54"/>
  <c r="K274" i="54"/>
  <c r="K227" i="54"/>
  <c r="K235" i="54"/>
  <c r="K243" i="54"/>
  <c r="K251" i="54"/>
  <c r="K259" i="54"/>
  <c r="K267" i="54"/>
  <c r="K275" i="54"/>
  <c r="K228" i="54"/>
  <c r="K236" i="54"/>
  <c r="K244" i="54"/>
  <c r="K252" i="54"/>
  <c r="K260" i="54"/>
  <c r="K268" i="54"/>
  <c r="K276" i="54"/>
  <c r="O240" i="54"/>
  <c r="N264" i="54"/>
  <c r="M272" i="54"/>
  <c r="M240" i="54"/>
  <c r="L264" i="54"/>
  <c r="L232" i="54"/>
  <c r="K256" i="54"/>
  <c r="K224" i="54"/>
  <c r="J240" i="54"/>
  <c r="I255" i="54"/>
  <c r="H264" i="54"/>
  <c r="G252" i="54"/>
  <c r="E239" i="54"/>
  <c r="F235" i="54"/>
  <c r="F274" i="54"/>
  <c r="F246" i="54"/>
  <c r="F260" i="54"/>
  <c r="P247" i="54"/>
  <c r="O271" i="54"/>
  <c r="O255" i="54"/>
  <c r="O239" i="54"/>
  <c r="O223" i="54"/>
  <c r="N263" i="54"/>
  <c r="N247" i="54"/>
  <c r="N231" i="54"/>
  <c r="M271" i="54"/>
  <c r="M255" i="54"/>
  <c r="M239" i="54"/>
  <c r="M223" i="54"/>
  <c r="L263" i="54"/>
  <c r="L247" i="54"/>
  <c r="L231" i="54"/>
  <c r="K271" i="54"/>
  <c r="K255" i="54"/>
  <c r="K239" i="54"/>
  <c r="K223" i="54"/>
  <c r="J262" i="54"/>
  <c r="J239" i="54"/>
  <c r="I272" i="54"/>
  <c r="I254" i="54"/>
  <c r="I231" i="54"/>
  <c r="H255" i="54"/>
  <c r="H225" i="54"/>
  <c r="G251" i="54"/>
  <c r="F277" i="54"/>
  <c r="F250" i="54"/>
  <c r="E265" i="54"/>
  <c r="E230" i="54"/>
  <c r="E231" i="54"/>
  <c r="P241" i="54"/>
  <c r="O270" i="54"/>
  <c r="O254" i="54"/>
  <c r="O238" i="54"/>
  <c r="O222" i="54"/>
  <c r="N262" i="54"/>
  <c r="N246" i="54"/>
  <c r="N230" i="54"/>
  <c r="M270" i="54"/>
  <c r="M254" i="54"/>
  <c r="M238" i="54"/>
  <c r="M222" i="54"/>
  <c r="L262" i="54"/>
  <c r="L246" i="54"/>
  <c r="L230" i="54"/>
  <c r="K270" i="54"/>
  <c r="K254" i="54"/>
  <c r="K238" i="54"/>
  <c r="K222" i="54"/>
  <c r="J256" i="54"/>
  <c r="J238" i="54"/>
  <c r="I271" i="54"/>
  <c r="I248" i="54"/>
  <c r="I230" i="54"/>
  <c r="H254" i="54"/>
  <c r="G274" i="54"/>
  <c r="G250" i="54"/>
  <c r="F276" i="54"/>
  <c r="F238" i="54"/>
  <c r="E264" i="54"/>
  <c r="E229" i="54"/>
  <c r="F228" i="54"/>
  <c r="N225" i="54"/>
  <c r="P240" i="54"/>
  <c r="O269" i="54"/>
  <c r="O253" i="54"/>
  <c r="O237" i="54"/>
  <c r="N277" i="54"/>
  <c r="N261" i="54"/>
  <c r="N245" i="54"/>
  <c r="N229" i="54"/>
  <c r="M269" i="54"/>
  <c r="M253" i="54"/>
  <c r="M237" i="54"/>
  <c r="L277" i="54"/>
  <c r="L261" i="54"/>
  <c r="L245" i="54"/>
  <c r="K269" i="54"/>
  <c r="K253" i="54"/>
  <c r="K237" i="54"/>
  <c r="J272" i="54"/>
  <c r="J255" i="54"/>
  <c r="J232" i="54"/>
  <c r="I270" i="54"/>
  <c r="I247" i="54"/>
  <c r="I224" i="54"/>
  <c r="H250" i="54"/>
  <c r="G273" i="54"/>
  <c r="G242" i="54"/>
  <c r="F275" i="54"/>
  <c r="F237" i="54"/>
  <c r="E255" i="54"/>
  <c r="E225" i="54"/>
  <c r="L237" i="54"/>
  <c r="F252" i="54"/>
  <c r="O256" i="54"/>
  <c r="N232" i="54"/>
  <c r="E269" i="54"/>
  <c r="L225" i="54"/>
  <c r="L233" i="54"/>
  <c r="L241" i="54"/>
  <c r="L249" i="54"/>
  <c r="L257" i="54"/>
  <c r="L265" i="54"/>
  <c r="L273" i="54"/>
  <c r="L226" i="54"/>
  <c r="L234" i="54"/>
  <c r="L242" i="54"/>
  <c r="L250" i="54"/>
  <c r="L258" i="54"/>
  <c r="L266" i="54"/>
  <c r="L274" i="54"/>
  <c r="L227" i="54"/>
  <c r="L235" i="54"/>
  <c r="L243" i="54"/>
  <c r="L251" i="54"/>
  <c r="L259" i="54"/>
  <c r="L267" i="54"/>
  <c r="L275" i="54"/>
  <c r="L228" i="54"/>
  <c r="L236" i="54"/>
  <c r="L244" i="54"/>
  <c r="L252" i="54"/>
  <c r="L260" i="54"/>
  <c r="L268" i="54"/>
  <c r="L276" i="54"/>
  <c r="G223" i="54"/>
  <c r="O225" i="54"/>
  <c r="P271" i="54"/>
  <c r="O264" i="54"/>
  <c r="O248" i="54"/>
  <c r="O232" i="54"/>
  <c r="N272" i="54"/>
  <c r="N256" i="54"/>
  <c r="N240" i="54"/>
  <c r="N224" i="54"/>
  <c r="M264" i="54"/>
  <c r="M248" i="54"/>
  <c r="M232" i="54"/>
  <c r="L272" i="54"/>
  <c r="L256" i="54"/>
  <c r="L240" i="54"/>
  <c r="L224" i="54"/>
  <c r="K264" i="54"/>
  <c r="K248" i="54"/>
  <c r="K232" i="54"/>
  <c r="J271" i="54"/>
  <c r="J254" i="54"/>
  <c r="I264" i="54"/>
  <c r="I246" i="54"/>
  <c r="I223" i="54"/>
  <c r="G272" i="54"/>
  <c r="F266" i="54"/>
  <c r="F236" i="54"/>
  <c r="J225" i="54"/>
  <c r="J233" i="54"/>
  <c r="J241" i="54"/>
  <c r="J249" i="54"/>
  <c r="J257" i="54"/>
  <c r="J265" i="54"/>
  <c r="J273" i="54"/>
  <c r="J226" i="54"/>
  <c r="J234" i="54"/>
  <c r="J242" i="54"/>
  <c r="J250" i="54"/>
  <c r="J258" i="54"/>
  <c r="J266" i="54"/>
  <c r="J274" i="54"/>
  <c r="J253" i="54"/>
  <c r="J277" i="54"/>
  <c r="J227" i="54"/>
  <c r="J235" i="54"/>
  <c r="J243" i="54"/>
  <c r="J251" i="54"/>
  <c r="J259" i="54"/>
  <c r="J267" i="54"/>
  <c r="J275" i="54"/>
  <c r="J237" i="54"/>
  <c r="J261" i="54"/>
  <c r="J228" i="54"/>
  <c r="J236" i="54"/>
  <c r="J244" i="54"/>
  <c r="J252" i="54"/>
  <c r="J260" i="54"/>
  <c r="J268" i="54"/>
  <c r="J276" i="54"/>
  <c r="J229" i="54"/>
  <c r="J245" i="54"/>
  <c r="N253" i="54"/>
  <c r="N237" i="54"/>
  <c r="L253" i="54"/>
  <c r="J246" i="54"/>
  <c r="H265" i="54"/>
  <c r="H230" i="54"/>
  <c r="F222" i="54"/>
  <c r="E238" i="54"/>
  <c r="E224" i="54"/>
  <c r="E249" i="54"/>
  <c r="E263" i="54"/>
  <c r="E277" i="54"/>
  <c r="G229" i="54"/>
  <c r="G227" i="54"/>
  <c r="G249" i="54"/>
  <c r="G271" i="54"/>
  <c r="G239" i="54"/>
  <c r="G259" i="54"/>
  <c r="O272" i="54"/>
  <c r="O224" i="54"/>
  <c r="M256" i="54"/>
  <c r="M224" i="54"/>
  <c r="K272" i="54"/>
  <c r="K240" i="54"/>
  <c r="J263" i="54"/>
  <c r="J222" i="54"/>
  <c r="I232" i="54"/>
  <c r="G228" i="54"/>
  <c r="F251" i="54"/>
  <c r="H231" i="54"/>
  <c r="H242" i="54"/>
  <c r="H256" i="54"/>
  <c r="H270" i="54"/>
  <c r="H232" i="54"/>
  <c r="H246" i="54"/>
  <c r="H257" i="54"/>
  <c r="H271" i="54"/>
  <c r="H222" i="54"/>
  <c r="H233" i="54"/>
  <c r="H247" i="54"/>
  <c r="H258" i="54"/>
  <c r="H272" i="54"/>
  <c r="H238" i="54"/>
  <c r="H263" i="54"/>
  <c r="H223" i="54"/>
  <c r="H234" i="54"/>
  <c r="H248" i="54"/>
  <c r="H262" i="54"/>
  <c r="H273" i="54"/>
  <c r="H224" i="54"/>
  <c r="H249" i="54"/>
  <c r="H274" i="54"/>
  <c r="P226" i="54"/>
  <c r="P231" i="54"/>
  <c r="P249" i="54"/>
  <c r="P272" i="54"/>
  <c r="P232" i="54"/>
  <c r="P255" i="54"/>
  <c r="P273" i="54"/>
  <c r="P233" i="54"/>
  <c r="P256" i="54"/>
  <c r="P239" i="54"/>
  <c r="P257" i="54"/>
  <c r="P265" i="54"/>
  <c r="P224" i="54"/>
  <c r="O263" i="54"/>
  <c r="O247" i="54"/>
  <c r="O231" i="54"/>
  <c r="N271" i="54"/>
  <c r="N255" i="54"/>
  <c r="N239" i="54"/>
  <c r="N223" i="54"/>
  <c r="M263" i="54"/>
  <c r="M247" i="54"/>
  <c r="M231" i="54"/>
  <c r="L271" i="54"/>
  <c r="L255" i="54"/>
  <c r="L239" i="54"/>
  <c r="L223" i="54"/>
  <c r="K263" i="54"/>
  <c r="K247" i="54"/>
  <c r="K231" i="54"/>
  <c r="J270" i="54"/>
  <c r="J248" i="54"/>
  <c r="J230" i="54"/>
  <c r="I263" i="54"/>
  <c r="I240" i="54"/>
  <c r="I222" i="54"/>
  <c r="H240" i="54"/>
  <c r="G264" i="54"/>
  <c r="G240" i="54"/>
  <c r="F262" i="54"/>
  <c r="F227" i="54"/>
  <c r="E253" i="54"/>
  <c r="I225" i="54"/>
  <c r="I233" i="54"/>
  <c r="I241" i="54"/>
  <c r="I249" i="54"/>
  <c r="I257" i="54"/>
  <c r="I265" i="54"/>
  <c r="I273" i="54"/>
  <c r="I226" i="54"/>
  <c r="I234" i="54"/>
  <c r="I242" i="54"/>
  <c r="I250" i="54"/>
  <c r="I258" i="54"/>
  <c r="I266" i="54"/>
  <c r="I274" i="54"/>
  <c r="I229" i="54"/>
  <c r="I253" i="54"/>
  <c r="I277" i="54"/>
  <c r="I227" i="54"/>
  <c r="I235" i="54"/>
  <c r="I243" i="54"/>
  <c r="I251" i="54"/>
  <c r="I259" i="54"/>
  <c r="I267" i="54"/>
  <c r="I275" i="54"/>
  <c r="I245" i="54"/>
  <c r="I269" i="54"/>
  <c r="I228" i="54"/>
  <c r="I236" i="54"/>
  <c r="I244" i="54"/>
  <c r="I252" i="54"/>
  <c r="I260" i="54"/>
  <c r="I268" i="54"/>
  <c r="I276" i="54"/>
  <c r="I237" i="54"/>
  <c r="I261" i="54"/>
  <c r="E226" i="54"/>
  <c r="P264" i="54"/>
  <c r="P223" i="54"/>
  <c r="O262" i="54"/>
  <c r="O246" i="54"/>
  <c r="N270" i="54"/>
  <c r="N254" i="54"/>
  <c r="N238" i="54"/>
  <c r="M262" i="54"/>
  <c r="M246" i="54"/>
  <c r="L270" i="54"/>
  <c r="L254" i="54"/>
  <c r="L238" i="54"/>
  <c r="L222" i="54"/>
  <c r="K262" i="54"/>
  <c r="K246" i="54"/>
  <c r="K230" i="54"/>
  <c r="J269" i="54"/>
  <c r="J247" i="54"/>
  <c r="J224" i="54"/>
  <c r="I262" i="54"/>
  <c r="I239" i="54"/>
  <c r="H266" i="54"/>
  <c r="H239" i="54"/>
  <c r="G263" i="54"/>
  <c r="G232" i="54"/>
  <c r="F261" i="54"/>
  <c r="F226" i="54"/>
  <c r="E241" i="54"/>
  <c r="O276" i="54"/>
  <c r="O268" i="54"/>
  <c r="O260" i="54"/>
  <c r="O252" i="54"/>
  <c r="O244" i="54"/>
  <c r="O236" i="54"/>
  <c r="O228" i="54"/>
  <c r="N276" i="54"/>
  <c r="N268" i="54"/>
  <c r="N260" i="54"/>
  <c r="N252" i="54"/>
  <c r="N244" i="54"/>
  <c r="N236" i="54"/>
  <c r="N228" i="54"/>
  <c r="M276" i="54"/>
  <c r="M268" i="54"/>
  <c r="M260" i="54"/>
  <c r="M252" i="54"/>
  <c r="M244" i="54"/>
  <c r="M236" i="54"/>
  <c r="M228" i="54"/>
  <c r="G268" i="54"/>
  <c r="G258" i="54"/>
  <c r="G248" i="54"/>
  <c r="G236" i="54"/>
  <c r="G226" i="54"/>
  <c r="F270" i="54"/>
  <c r="F259" i="54"/>
  <c r="F245" i="54"/>
  <c r="F234" i="54"/>
  <c r="E273" i="54"/>
  <c r="E262" i="54"/>
  <c r="E248" i="54"/>
  <c r="E237" i="54"/>
  <c r="E223" i="54"/>
  <c r="O275" i="54"/>
  <c r="O267" i="54"/>
  <c r="O259" i="54"/>
  <c r="O251" i="54"/>
  <c r="O243" i="54"/>
  <c r="O235" i="54"/>
  <c r="O227" i="54"/>
  <c r="N275" i="54"/>
  <c r="N267" i="54"/>
  <c r="N259" i="54"/>
  <c r="N251" i="54"/>
  <c r="N243" i="54"/>
  <c r="N235" i="54"/>
  <c r="N227" i="54"/>
  <c r="M275" i="54"/>
  <c r="M267" i="54"/>
  <c r="M259" i="54"/>
  <c r="M251" i="54"/>
  <c r="M243" i="54"/>
  <c r="M235" i="54"/>
  <c r="M227" i="54"/>
  <c r="G267" i="54"/>
  <c r="G257" i="54"/>
  <c r="G247" i="54"/>
  <c r="G235" i="54"/>
  <c r="G225" i="54"/>
  <c r="F269" i="54"/>
  <c r="F258" i="54"/>
  <c r="F244" i="54"/>
  <c r="F230" i="54"/>
  <c r="E272" i="54"/>
  <c r="E261" i="54"/>
  <c r="E247" i="54"/>
  <c r="E233" i="54"/>
  <c r="E222" i="54"/>
  <c r="O274" i="54"/>
  <c r="O266" i="54"/>
  <c r="O258" i="54"/>
  <c r="O250" i="54"/>
  <c r="O242" i="54"/>
  <c r="O234" i="54"/>
  <c r="O226" i="54"/>
  <c r="N274" i="54"/>
  <c r="N266" i="54"/>
  <c r="N258" i="54"/>
  <c r="N250" i="54"/>
  <c r="N242" i="54"/>
  <c r="N234" i="54"/>
  <c r="N226" i="54"/>
  <c r="M274" i="54"/>
  <c r="M266" i="54"/>
  <c r="M258" i="54"/>
  <c r="M250" i="54"/>
  <c r="M242" i="54"/>
  <c r="M234" i="54"/>
  <c r="M226" i="54"/>
  <c r="G276" i="54"/>
  <c r="G266" i="54"/>
  <c r="G256" i="54"/>
  <c r="G244" i="54"/>
  <c r="G234" i="54"/>
  <c r="G224" i="54"/>
  <c r="F268" i="54"/>
  <c r="F254" i="54"/>
  <c r="F243" i="54"/>
  <c r="F229" i="54"/>
  <c r="E271" i="54"/>
  <c r="E257" i="54"/>
  <c r="E246" i="54"/>
  <c r="E232" i="54"/>
  <c r="O273" i="54"/>
  <c r="O265" i="54"/>
  <c r="O257" i="54"/>
  <c r="O249" i="54"/>
  <c r="O241" i="54"/>
  <c r="O233" i="54"/>
  <c r="N273" i="54"/>
  <c r="N265" i="54"/>
  <c r="N257" i="54"/>
  <c r="N249" i="54"/>
  <c r="N241" i="54"/>
  <c r="N233" i="54"/>
  <c r="M273" i="54"/>
  <c r="M265" i="54"/>
  <c r="M257" i="54"/>
  <c r="M249" i="54"/>
  <c r="M241" i="54"/>
  <c r="M233" i="54"/>
  <c r="M225" i="54"/>
  <c r="G275" i="54"/>
  <c r="G265" i="54"/>
  <c r="G255" i="54"/>
  <c r="G243" i="54"/>
  <c r="G233" i="54"/>
  <c r="F267" i="54"/>
  <c r="F253" i="54"/>
  <c r="F242" i="54"/>
  <c r="E270" i="54"/>
  <c r="E256" i="54"/>
  <c r="E245" i="54"/>
  <c r="H277" i="54"/>
  <c r="H269" i="54"/>
  <c r="H261" i="54"/>
  <c r="H253" i="54"/>
  <c r="H245" i="54"/>
  <c r="H237" i="54"/>
  <c r="H229" i="54"/>
  <c r="H276" i="54"/>
  <c r="H268" i="54"/>
  <c r="H260" i="54"/>
  <c r="H252" i="54"/>
  <c r="H244" i="54"/>
  <c r="H236" i="54"/>
  <c r="H228" i="54"/>
  <c r="H275" i="54"/>
  <c r="H267" i="54"/>
  <c r="H259" i="54"/>
  <c r="H251" i="54"/>
  <c r="H243" i="54"/>
  <c r="H235" i="54"/>
  <c r="H227" i="54"/>
  <c r="G270" i="54"/>
  <c r="G262" i="54"/>
  <c r="G254" i="54"/>
  <c r="G246" i="54"/>
  <c r="G238" i="54"/>
  <c r="G230" i="54"/>
  <c r="G222" i="54"/>
  <c r="G277" i="54"/>
  <c r="G269" i="54"/>
  <c r="G261" i="54"/>
  <c r="G253" i="54"/>
  <c r="G245" i="54"/>
  <c r="G237" i="54"/>
  <c r="F273" i="54"/>
  <c r="F265" i="54"/>
  <c r="F257" i="54"/>
  <c r="F249" i="54"/>
  <c r="F241" i="54"/>
  <c r="F233" i="54"/>
  <c r="F225" i="54"/>
  <c r="F272" i="54"/>
  <c r="F264" i="54"/>
  <c r="F256" i="54"/>
  <c r="F248" i="54"/>
  <c r="F240" i="54"/>
  <c r="F232" i="54"/>
  <c r="F224" i="54"/>
  <c r="F271" i="54"/>
  <c r="F263" i="54"/>
  <c r="F255" i="54"/>
  <c r="F247" i="54"/>
  <c r="F239" i="54"/>
  <c r="F231" i="54"/>
  <c r="F223" i="54"/>
  <c r="E228" i="54"/>
  <c r="E276" i="54"/>
  <c r="E268" i="54"/>
  <c r="E260" i="54"/>
  <c r="E252" i="54"/>
  <c r="E244" i="54"/>
  <c r="E236" i="54"/>
  <c r="E275" i="54"/>
  <c r="E267" i="54"/>
  <c r="E259" i="54"/>
  <c r="E251" i="54"/>
  <c r="E243" i="54"/>
  <c r="E235" i="54"/>
  <c r="E227" i="54"/>
  <c r="E274" i="54"/>
  <c r="E266" i="54"/>
  <c r="E258" i="54"/>
  <c r="E250" i="54"/>
  <c r="E242" i="54"/>
  <c r="E234" i="54"/>
  <c r="E46" i="54"/>
  <c r="P276" i="54"/>
  <c r="P268" i="54"/>
  <c r="P252" i="54"/>
  <c r="P228" i="54"/>
  <c r="P275" i="54"/>
  <c r="P267" i="54"/>
  <c r="P259" i="54"/>
  <c r="P243" i="54"/>
  <c r="P235" i="54"/>
  <c r="P227" i="54"/>
  <c r="P270" i="54"/>
  <c r="P262" i="54"/>
  <c r="P254" i="54"/>
  <c r="P246" i="54"/>
  <c r="P238" i="54"/>
  <c r="P230" i="54"/>
  <c r="P222" i="54"/>
  <c r="P277" i="54"/>
  <c r="P269" i="54"/>
  <c r="P261" i="54"/>
  <c r="P253" i="54"/>
  <c r="P245" i="54"/>
  <c r="P237" i="54"/>
  <c r="P229" i="54"/>
  <c r="P260" i="54"/>
  <c r="P244" i="54"/>
  <c r="P236" i="54"/>
  <c r="P251" i="54"/>
  <c r="P274" i="54"/>
  <c r="P266" i="54"/>
  <c r="P258" i="54"/>
  <c r="P250" i="54"/>
  <c r="P242" i="54"/>
  <c r="P234" i="54"/>
  <c r="E56" i="53"/>
  <c r="P56" i="53"/>
  <c r="I273" i="53"/>
  <c r="E48" i="54"/>
  <c r="E47" i="54"/>
  <c r="E45" i="52"/>
  <c r="K56" i="53"/>
  <c r="N273" i="53"/>
  <c r="J273" i="53"/>
  <c r="O56" i="53"/>
  <c r="P273" i="53"/>
  <c r="G56" i="53"/>
  <c r="F273" i="53"/>
  <c r="E273" i="53"/>
  <c r="J56" i="53"/>
  <c r="M56" i="53"/>
  <c r="K273" i="53"/>
  <c r="N56" i="53"/>
  <c r="I56" i="53"/>
  <c r="O273" i="53"/>
  <c r="L56" i="53"/>
  <c r="F56" i="53"/>
  <c r="G273" i="53"/>
  <c r="H273" i="53"/>
  <c r="M273" i="53"/>
  <c r="H56" i="53"/>
  <c r="L273" i="53"/>
  <c r="M272" i="53"/>
  <c r="N270" i="53"/>
  <c r="P270" i="53"/>
  <c r="P271" i="53"/>
  <c r="L271" i="53"/>
  <c r="K270" i="53"/>
  <c r="F270" i="53"/>
  <c r="E270" i="53"/>
  <c r="F271" i="53"/>
  <c r="M271" i="53"/>
  <c r="M270" i="53"/>
  <c r="L272" i="53"/>
  <c r="O270" i="53"/>
  <c r="N272" i="53"/>
  <c r="L270" i="53"/>
  <c r="N271" i="53"/>
  <c r="K272" i="53"/>
  <c r="J271" i="53"/>
  <c r="O272" i="53"/>
  <c r="H270" i="53"/>
  <c r="O271" i="53"/>
  <c r="J270" i="53"/>
  <c r="AJ14" i="53"/>
  <c r="I270" i="53"/>
  <c r="P272" i="53"/>
  <c r="K271" i="53"/>
  <c r="G270" i="53"/>
  <c r="F272" i="53"/>
  <c r="E272" i="53"/>
  <c r="E271" i="53"/>
  <c r="H272" i="53"/>
  <c r="H271" i="53"/>
  <c r="G272" i="53"/>
  <c r="G271" i="53"/>
  <c r="J272" i="53"/>
  <c r="I272" i="53"/>
  <c r="I271" i="53"/>
  <c r="J268" i="53"/>
  <c r="G268" i="53"/>
  <c r="H268" i="53"/>
  <c r="L269" i="53"/>
  <c r="M268" i="53"/>
  <c r="F268" i="53"/>
  <c r="P269" i="53"/>
  <c r="P268" i="53"/>
  <c r="L268" i="53"/>
  <c r="O269" i="53"/>
  <c r="K269" i="53"/>
  <c r="F269" i="53"/>
  <c r="G269" i="53"/>
  <c r="O268" i="53"/>
  <c r="K268" i="53"/>
  <c r="N269" i="53"/>
  <c r="J269" i="53"/>
  <c r="E269" i="53"/>
  <c r="N268" i="53"/>
  <c r="E268" i="53"/>
  <c r="M269" i="53"/>
  <c r="I269" i="53"/>
  <c r="I268" i="53"/>
  <c r="H269" i="53"/>
  <c r="N224" i="53"/>
  <c r="P230" i="53"/>
  <c r="J230" i="53"/>
  <c r="L224" i="53"/>
  <c r="M249" i="53"/>
  <c r="O236" i="53"/>
  <c r="J238" i="53"/>
  <c r="M230" i="53"/>
  <c r="L230" i="53"/>
  <c r="O230" i="53"/>
  <c r="P56" i="52"/>
  <c r="P229" i="53"/>
  <c r="O241" i="53"/>
  <c r="N265" i="53"/>
  <c r="M265" i="53"/>
  <c r="M229" i="53"/>
  <c r="L253" i="53"/>
  <c r="J259" i="53"/>
  <c r="P264" i="53"/>
  <c r="O264" i="53"/>
  <c r="N264" i="53"/>
  <c r="M264" i="53"/>
  <c r="M228" i="53"/>
  <c r="L264" i="53"/>
  <c r="J228" i="53"/>
  <c r="P251" i="53"/>
  <c r="O251" i="53"/>
  <c r="N251" i="53"/>
  <c r="M251" i="53"/>
  <c r="M239" i="53"/>
  <c r="L251" i="53"/>
  <c r="J227" i="53"/>
  <c r="P262" i="53"/>
  <c r="P226" i="53"/>
  <c r="N262" i="53"/>
  <c r="M262" i="53"/>
  <c r="M250" i="53"/>
  <c r="M226" i="53"/>
  <c r="L250" i="53"/>
  <c r="J226" i="53"/>
  <c r="O261" i="53"/>
  <c r="N261" i="53"/>
  <c r="N237" i="53"/>
  <c r="L261" i="53"/>
  <c r="J253" i="53"/>
  <c r="P260" i="53"/>
  <c r="P224" i="53"/>
  <c r="O224" i="53"/>
  <c r="N236" i="53"/>
  <c r="M236" i="53"/>
  <c r="M224" i="53"/>
  <c r="L236" i="53"/>
  <c r="P259" i="53"/>
  <c r="P247" i="53"/>
  <c r="P235" i="53"/>
  <c r="P223" i="53"/>
  <c r="O259" i="53"/>
  <c r="O247" i="53"/>
  <c r="O235" i="53"/>
  <c r="O223" i="53"/>
  <c r="N259" i="53"/>
  <c r="N247" i="53"/>
  <c r="N235" i="53"/>
  <c r="N223" i="53"/>
  <c r="M259" i="53"/>
  <c r="M247" i="53"/>
  <c r="M235" i="53"/>
  <c r="M223" i="53"/>
  <c r="L259" i="53"/>
  <c r="L247" i="53"/>
  <c r="L235" i="53"/>
  <c r="L223" i="53"/>
  <c r="J243" i="53"/>
  <c r="J220" i="53"/>
  <c r="P241" i="53"/>
  <c r="O229" i="53"/>
  <c r="N229" i="53"/>
  <c r="M253" i="53"/>
  <c r="M241" i="53"/>
  <c r="L265" i="53"/>
  <c r="J229" i="53"/>
  <c r="P252" i="53"/>
  <c r="O252" i="53"/>
  <c r="N252" i="53"/>
  <c r="M252" i="53"/>
  <c r="M240" i="53"/>
  <c r="L252" i="53"/>
  <c r="J256" i="53"/>
  <c r="P263" i="53"/>
  <c r="O263" i="53"/>
  <c r="N263" i="53"/>
  <c r="M263" i="53"/>
  <c r="M227" i="53"/>
  <c r="L263" i="53"/>
  <c r="J255" i="53"/>
  <c r="O262" i="53"/>
  <c r="O226" i="53"/>
  <c r="N226" i="53"/>
  <c r="M238" i="53"/>
  <c r="L262" i="53"/>
  <c r="J254" i="53"/>
  <c r="P261" i="53"/>
  <c r="P225" i="53"/>
  <c r="O225" i="53"/>
  <c r="N225" i="53"/>
  <c r="M225" i="53"/>
  <c r="L237" i="53"/>
  <c r="P236" i="53"/>
  <c r="O248" i="53"/>
  <c r="N248" i="53"/>
  <c r="M248" i="53"/>
  <c r="L260" i="53"/>
  <c r="L248" i="53"/>
  <c r="J223" i="53"/>
  <c r="P258" i="53"/>
  <c r="P246" i="53"/>
  <c r="P234" i="53"/>
  <c r="P222" i="53"/>
  <c r="O258" i="53"/>
  <c r="O246" i="53"/>
  <c r="O234" i="53"/>
  <c r="O222" i="53"/>
  <c r="N258" i="53"/>
  <c r="N246" i="53"/>
  <c r="N234" i="53"/>
  <c r="N222" i="53"/>
  <c r="M258" i="53"/>
  <c r="M246" i="53"/>
  <c r="M234" i="53"/>
  <c r="M222" i="53"/>
  <c r="L258" i="53"/>
  <c r="L246" i="53"/>
  <c r="L234" i="53"/>
  <c r="L222" i="53"/>
  <c r="J242" i="53"/>
  <c r="P253" i="53"/>
  <c r="O253" i="53"/>
  <c r="N241" i="53"/>
  <c r="L229" i="53"/>
  <c r="P240" i="53"/>
  <c r="O240" i="53"/>
  <c r="N228" i="53"/>
  <c r="L240" i="53"/>
  <c r="P227" i="53"/>
  <c r="O239" i="53"/>
  <c r="N239" i="53"/>
  <c r="L227" i="53"/>
  <c r="P250" i="53"/>
  <c r="O250" i="53"/>
  <c r="N250" i="53"/>
  <c r="L226" i="53"/>
  <c r="P237" i="53"/>
  <c r="O237" i="53"/>
  <c r="M261" i="53"/>
  <c r="M237" i="53"/>
  <c r="L225" i="53"/>
  <c r="O260" i="53"/>
  <c r="N260" i="53"/>
  <c r="M260" i="53"/>
  <c r="J244" i="53"/>
  <c r="H230" i="53"/>
  <c r="P257" i="53"/>
  <c r="P245" i="53"/>
  <c r="P233" i="53"/>
  <c r="P221" i="53"/>
  <c r="O257" i="53"/>
  <c r="O245" i="53"/>
  <c r="O233" i="53"/>
  <c r="O221" i="53"/>
  <c r="N257" i="53"/>
  <c r="N245" i="53"/>
  <c r="N233" i="53"/>
  <c r="N221" i="53"/>
  <c r="M257" i="53"/>
  <c r="M245" i="53"/>
  <c r="M233" i="53"/>
  <c r="M221" i="53"/>
  <c r="L257" i="53"/>
  <c r="L245" i="53"/>
  <c r="L233" i="53"/>
  <c r="L221" i="53"/>
  <c r="J241" i="53"/>
  <c r="P265" i="53"/>
  <c r="O265" i="53"/>
  <c r="N253" i="53"/>
  <c r="L241" i="53"/>
  <c r="P228" i="53"/>
  <c r="O228" i="53"/>
  <c r="N240" i="53"/>
  <c r="L228" i="53"/>
  <c r="P239" i="53"/>
  <c r="O227" i="53"/>
  <c r="N227" i="53"/>
  <c r="L239" i="53"/>
  <c r="P238" i="53"/>
  <c r="O238" i="53"/>
  <c r="N238" i="53"/>
  <c r="L238" i="53"/>
  <c r="P249" i="53"/>
  <c r="O249" i="53"/>
  <c r="N249" i="53"/>
  <c r="L249" i="53"/>
  <c r="J224" i="53"/>
  <c r="P248" i="53"/>
  <c r="K222" i="53"/>
  <c r="P256" i="53"/>
  <c r="P244" i="53"/>
  <c r="P232" i="53"/>
  <c r="P220" i="53"/>
  <c r="O256" i="53"/>
  <c r="O244" i="53"/>
  <c r="O232" i="53"/>
  <c r="O220" i="53"/>
  <c r="N256" i="53"/>
  <c r="N244" i="53"/>
  <c r="N232" i="53"/>
  <c r="N220" i="53"/>
  <c r="M256" i="53"/>
  <c r="M244" i="53"/>
  <c r="M232" i="53"/>
  <c r="M220" i="53"/>
  <c r="L256" i="53"/>
  <c r="L244" i="53"/>
  <c r="L232" i="53"/>
  <c r="L220" i="53"/>
  <c r="J240" i="53"/>
  <c r="P267" i="53"/>
  <c r="P255" i="53"/>
  <c r="P243" i="53"/>
  <c r="P231" i="53"/>
  <c r="O267" i="53"/>
  <c r="O255" i="53"/>
  <c r="O243" i="53"/>
  <c r="O231" i="53"/>
  <c r="N267" i="53"/>
  <c r="N255" i="53"/>
  <c r="N243" i="53"/>
  <c r="N231" i="53"/>
  <c r="M267" i="53"/>
  <c r="M255" i="53"/>
  <c r="M243" i="53"/>
  <c r="M231" i="53"/>
  <c r="L267" i="53"/>
  <c r="L255" i="53"/>
  <c r="L243" i="53"/>
  <c r="L231" i="53"/>
  <c r="J262" i="53"/>
  <c r="J239" i="53"/>
  <c r="P266" i="53"/>
  <c r="P254" i="53"/>
  <c r="P242" i="53"/>
  <c r="O266" i="53"/>
  <c r="O254" i="53"/>
  <c r="O242" i="53"/>
  <c r="N266" i="53"/>
  <c r="N254" i="53"/>
  <c r="N242" i="53"/>
  <c r="N230" i="53"/>
  <c r="M266" i="53"/>
  <c r="M254" i="53"/>
  <c r="M242" i="53"/>
  <c r="L266" i="53"/>
  <c r="L254" i="53"/>
  <c r="L242" i="53"/>
  <c r="J260" i="53"/>
  <c r="J267" i="53"/>
  <c r="J252" i="53"/>
  <c r="J236" i="53"/>
  <c r="J266" i="53"/>
  <c r="J251" i="53"/>
  <c r="J235" i="53"/>
  <c r="J265" i="53"/>
  <c r="J250" i="53"/>
  <c r="J232" i="53"/>
  <c r="J264" i="53"/>
  <c r="J248" i="53"/>
  <c r="J231" i="53"/>
  <c r="J263" i="53"/>
  <c r="J247" i="53"/>
  <c r="I220" i="53"/>
  <c r="H266" i="53"/>
  <c r="H254" i="53"/>
  <c r="H253" i="53"/>
  <c r="H229" i="53"/>
  <c r="G245" i="53"/>
  <c r="E220" i="53"/>
  <c r="E44" i="53"/>
  <c r="K221" i="53"/>
  <c r="K233" i="53"/>
  <c r="K244" i="53"/>
  <c r="K231" i="53"/>
  <c r="K254" i="53"/>
  <c r="K241" i="53"/>
  <c r="K229" i="53"/>
  <c r="K240" i="53"/>
  <c r="K228" i="53"/>
  <c r="K263" i="53"/>
  <c r="K251" i="53"/>
  <c r="K239" i="53"/>
  <c r="K227" i="53"/>
  <c r="K262" i="53"/>
  <c r="K250" i="53"/>
  <c r="K238" i="53"/>
  <c r="K226" i="53"/>
  <c r="K257" i="53"/>
  <c r="K256" i="53"/>
  <c r="K220" i="53"/>
  <c r="K267" i="53"/>
  <c r="K243" i="53"/>
  <c r="K266" i="53"/>
  <c r="K230" i="53"/>
  <c r="K253" i="53"/>
  <c r="K264" i="53"/>
  <c r="K261" i="53"/>
  <c r="K237" i="53"/>
  <c r="K260" i="53"/>
  <c r="K236" i="53"/>
  <c r="K259" i="53"/>
  <c r="K247" i="53"/>
  <c r="K235" i="53"/>
  <c r="K223" i="53"/>
  <c r="K245" i="53"/>
  <c r="K232" i="53"/>
  <c r="K255" i="53"/>
  <c r="K242" i="53"/>
  <c r="K265" i="53"/>
  <c r="K252" i="53"/>
  <c r="K249" i="53"/>
  <c r="K225" i="53"/>
  <c r="K248" i="53"/>
  <c r="K224" i="53"/>
  <c r="K258" i="53"/>
  <c r="K246" i="53"/>
  <c r="K234" i="53"/>
  <c r="J261" i="53"/>
  <c r="J249" i="53"/>
  <c r="J237" i="53"/>
  <c r="J225" i="53"/>
  <c r="J258" i="53"/>
  <c r="J246" i="53"/>
  <c r="J234" i="53"/>
  <c r="J222" i="53"/>
  <c r="J257" i="53"/>
  <c r="J245" i="53"/>
  <c r="J233" i="53"/>
  <c r="J221" i="53"/>
  <c r="I234" i="53"/>
  <c r="I233" i="53"/>
  <c r="I232" i="53"/>
  <c r="I267" i="53"/>
  <c r="I266" i="53"/>
  <c r="I246" i="53"/>
  <c r="I230" i="53"/>
  <c r="I264" i="53"/>
  <c r="I245" i="53"/>
  <c r="I228" i="53"/>
  <c r="I263" i="53"/>
  <c r="I244" i="53"/>
  <c r="I227" i="53"/>
  <c r="I255" i="53"/>
  <c r="I252" i="53"/>
  <c r="I251" i="53"/>
  <c r="I250" i="53"/>
  <c r="I226" i="53"/>
  <c r="I222" i="53"/>
  <c r="I223" i="53"/>
  <c r="I257" i="53"/>
  <c r="I240" i="53"/>
  <c r="I221" i="53"/>
  <c r="I238" i="53"/>
  <c r="I254" i="53"/>
  <c r="I231" i="53"/>
  <c r="I262" i="53"/>
  <c r="I243" i="53"/>
  <c r="I258" i="53"/>
  <c r="I242" i="53"/>
  <c r="I256" i="53"/>
  <c r="I239" i="53"/>
  <c r="G231" i="53"/>
  <c r="G221" i="53"/>
  <c r="G220" i="53"/>
  <c r="G230" i="53"/>
  <c r="G266" i="53"/>
  <c r="G267" i="53"/>
  <c r="G257" i="53"/>
  <c r="G256" i="53"/>
  <c r="G232" i="53"/>
  <c r="E45" i="53"/>
  <c r="I265" i="53"/>
  <c r="I253" i="53"/>
  <c r="I241" i="53"/>
  <c r="I229" i="53"/>
  <c r="I261" i="53"/>
  <c r="I249" i="53"/>
  <c r="I237" i="53"/>
  <c r="I225" i="53"/>
  <c r="I260" i="53"/>
  <c r="I248" i="53"/>
  <c r="I236" i="53"/>
  <c r="I224" i="53"/>
  <c r="I259" i="53"/>
  <c r="I247" i="53"/>
  <c r="I235" i="53"/>
  <c r="H231" i="53"/>
  <c r="H242" i="53"/>
  <c r="G255" i="53"/>
  <c r="G254" i="53"/>
  <c r="G222" i="53"/>
  <c r="G243" i="53"/>
  <c r="G242" i="53"/>
  <c r="G233" i="53"/>
  <c r="G244" i="53"/>
  <c r="H241" i="53"/>
  <c r="H264" i="53"/>
  <c r="H262" i="53"/>
  <c r="H250" i="53"/>
  <c r="H238" i="53"/>
  <c r="H226" i="53"/>
  <c r="H261" i="53"/>
  <c r="H249" i="53"/>
  <c r="H237" i="53"/>
  <c r="H225" i="53"/>
  <c r="H263" i="53"/>
  <c r="H260" i="53"/>
  <c r="H248" i="53"/>
  <c r="H236" i="53"/>
  <c r="H224" i="53"/>
  <c r="H259" i="53"/>
  <c r="H247" i="53"/>
  <c r="H235" i="53"/>
  <c r="H223" i="53"/>
  <c r="H252" i="53"/>
  <c r="H227" i="53"/>
  <c r="H234" i="53"/>
  <c r="H257" i="53"/>
  <c r="H245" i="53"/>
  <c r="H233" i="53"/>
  <c r="H221" i="53"/>
  <c r="H265" i="53"/>
  <c r="H228" i="53"/>
  <c r="H239" i="53"/>
  <c r="H258" i="53"/>
  <c r="H222" i="53"/>
  <c r="H256" i="53"/>
  <c r="H244" i="53"/>
  <c r="H232" i="53"/>
  <c r="H220" i="53"/>
  <c r="H240" i="53"/>
  <c r="H251" i="53"/>
  <c r="H246" i="53"/>
  <c r="H267" i="53"/>
  <c r="H255" i="53"/>
  <c r="H243" i="53"/>
  <c r="G253" i="53"/>
  <c r="G228" i="53"/>
  <c r="G262" i="53"/>
  <c r="G250" i="53"/>
  <c r="G238" i="53"/>
  <c r="G226" i="53"/>
  <c r="G241" i="53"/>
  <c r="G252" i="53"/>
  <c r="G227" i="53"/>
  <c r="G261" i="53"/>
  <c r="G249" i="53"/>
  <c r="G237" i="53"/>
  <c r="G225" i="53"/>
  <c r="G251" i="53"/>
  <c r="G260" i="53"/>
  <c r="G248" i="53"/>
  <c r="G236" i="53"/>
  <c r="G224" i="53"/>
  <c r="G265" i="53"/>
  <c r="G240" i="53"/>
  <c r="G239" i="53"/>
  <c r="G259" i="53"/>
  <c r="G247" i="53"/>
  <c r="G235" i="53"/>
  <c r="G223" i="53"/>
  <c r="G229" i="53"/>
  <c r="G264" i="53"/>
  <c r="G263" i="53"/>
  <c r="G258" i="53"/>
  <c r="G246" i="53"/>
  <c r="G234" i="53"/>
  <c r="F220" i="53"/>
  <c r="F243" i="53"/>
  <c r="F261" i="53"/>
  <c r="F249" i="53"/>
  <c r="F237" i="53"/>
  <c r="F225" i="53"/>
  <c r="F256" i="53"/>
  <c r="F231" i="53"/>
  <c r="F230" i="53"/>
  <c r="F241" i="53"/>
  <c r="F240" i="53"/>
  <c r="F251" i="53"/>
  <c r="F238" i="53"/>
  <c r="F260" i="53"/>
  <c r="F248" i="53"/>
  <c r="F236" i="53"/>
  <c r="F224" i="53"/>
  <c r="F266" i="53"/>
  <c r="F229" i="53"/>
  <c r="F228" i="53"/>
  <c r="F227" i="53"/>
  <c r="F262" i="53"/>
  <c r="F259" i="53"/>
  <c r="F247" i="53"/>
  <c r="F235" i="53"/>
  <c r="F223" i="53"/>
  <c r="F244" i="53"/>
  <c r="F255" i="53"/>
  <c r="F254" i="53"/>
  <c r="F253" i="53"/>
  <c r="F252" i="53"/>
  <c r="F263" i="53"/>
  <c r="F226" i="53"/>
  <c r="F258" i="53"/>
  <c r="F246" i="53"/>
  <c r="F234" i="53"/>
  <c r="F222" i="53"/>
  <c r="F232" i="53"/>
  <c r="F267" i="53"/>
  <c r="F242" i="53"/>
  <c r="F265" i="53"/>
  <c r="F264" i="53"/>
  <c r="F239" i="53"/>
  <c r="F250" i="53"/>
  <c r="F257" i="53"/>
  <c r="F245" i="53"/>
  <c r="F233" i="53"/>
  <c r="F221" i="53"/>
  <c r="E229" i="53"/>
  <c r="E253" i="53"/>
  <c r="E242" i="53"/>
  <c r="E267" i="53"/>
  <c r="E266" i="53"/>
  <c r="E265" i="53"/>
  <c r="E255" i="53"/>
  <c r="E241" i="53"/>
  <c r="E243" i="53"/>
  <c r="E231" i="53"/>
  <c r="E254" i="53"/>
  <c r="E230" i="53"/>
  <c r="E264" i="53"/>
  <c r="E252" i="53"/>
  <c r="E240" i="53"/>
  <c r="E228" i="53"/>
  <c r="E263" i="53"/>
  <c r="E251" i="53"/>
  <c r="E239" i="53"/>
  <c r="E227" i="53"/>
  <c r="E262" i="53"/>
  <c r="E250" i="53"/>
  <c r="E238" i="53"/>
  <c r="E226" i="53"/>
  <c r="E249" i="53"/>
  <c r="E236" i="53"/>
  <c r="E259" i="53"/>
  <c r="E247" i="53"/>
  <c r="E235" i="53"/>
  <c r="E223" i="53"/>
  <c r="E261" i="53"/>
  <c r="E260" i="53"/>
  <c r="E258" i="53"/>
  <c r="E246" i="53"/>
  <c r="E234" i="53"/>
  <c r="E222" i="53"/>
  <c r="E225" i="53"/>
  <c r="E224" i="53"/>
  <c r="E257" i="53"/>
  <c r="E245" i="53"/>
  <c r="E233" i="53"/>
  <c r="E221" i="53"/>
  <c r="E237" i="53"/>
  <c r="E248" i="53"/>
  <c r="E256" i="53"/>
  <c r="E244" i="53"/>
  <c r="E232" i="53"/>
  <c r="H56" i="52"/>
  <c r="L264" i="52"/>
  <c r="K264" i="52"/>
  <c r="M264" i="52"/>
  <c r="N264" i="52"/>
  <c r="J264" i="52"/>
  <c r="O56" i="52"/>
  <c r="K56" i="52"/>
  <c r="AI26" i="55"/>
  <c r="AJ26" i="55" s="1"/>
  <c r="M56" i="52"/>
  <c r="J56" i="52"/>
  <c r="L56" i="52"/>
  <c r="AI28" i="54"/>
  <c r="AJ28" i="54" s="1"/>
  <c r="AI26" i="57"/>
  <c r="AJ26" i="57" s="1"/>
  <c r="P264" i="52"/>
  <c r="N56" i="52"/>
  <c r="O264" i="52"/>
  <c r="AI26" i="60"/>
  <c r="AJ26" i="60" s="1"/>
  <c r="AI26" i="56"/>
  <c r="AJ26" i="56" s="1"/>
  <c r="G264" i="52"/>
  <c r="AI26" i="61"/>
  <c r="AJ26" i="61" s="1"/>
  <c r="I56" i="52"/>
  <c r="AI26" i="58"/>
  <c r="AJ26" i="58" s="1"/>
  <c r="AI26" i="52"/>
  <c r="AJ26" i="52" s="1"/>
  <c r="E264" i="52"/>
  <c r="F56" i="52"/>
  <c r="I264" i="52"/>
  <c r="H264" i="52"/>
  <c r="G56" i="52"/>
  <c r="F264" i="52"/>
  <c r="E56" i="52"/>
  <c r="G252" i="52"/>
  <c r="I261" i="52"/>
  <c r="K252" i="52"/>
  <c r="O252" i="52"/>
  <c r="E263" i="52"/>
  <c r="P263" i="52"/>
  <c r="N263" i="52"/>
  <c r="L263" i="52"/>
  <c r="J263" i="52"/>
  <c r="H263" i="52"/>
  <c r="F263" i="52"/>
  <c r="O263" i="52"/>
  <c r="M263" i="52"/>
  <c r="K263" i="52"/>
  <c r="I263" i="52"/>
  <c r="G263" i="52"/>
  <c r="P262" i="52"/>
  <c r="N262" i="52"/>
  <c r="L262" i="52"/>
  <c r="J262" i="52"/>
  <c r="H262" i="52"/>
  <c r="F262" i="52"/>
  <c r="O262" i="52"/>
  <c r="M262" i="52"/>
  <c r="K262" i="52"/>
  <c r="I262" i="52"/>
  <c r="G262" i="52"/>
  <c r="E262" i="52"/>
  <c r="P261" i="52"/>
  <c r="N261" i="52"/>
  <c r="L261" i="52"/>
  <c r="J261" i="52"/>
  <c r="H261" i="52"/>
  <c r="F261" i="52"/>
  <c r="O261" i="52"/>
  <c r="M261" i="52"/>
  <c r="K261" i="52"/>
  <c r="G261" i="52"/>
  <c r="E261" i="52"/>
  <c r="E44" i="52"/>
  <c r="H253" i="52"/>
  <c r="L253" i="52"/>
  <c r="P253" i="52"/>
  <c r="P260" i="52"/>
  <c r="P258" i="52"/>
  <c r="P256" i="52"/>
  <c r="P254" i="52"/>
  <c r="P252" i="52"/>
  <c r="O259" i="52"/>
  <c r="O257" i="52"/>
  <c r="O255" i="52"/>
  <c r="O253" i="52"/>
  <c r="N260" i="52"/>
  <c r="N258" i="52"/>
  <c r="N256" i="52"/>
  <c r="N254" i="52"/>
  <c r="N252" i="52"/>
  <c r="M259" i="52"/>
  <c r="M257" i="52"/>
  <c r="M255" i="52"/>
  <c r="M253" i="52"/>
  <c r="L260" i="52"/>
  <c r="L258" i="52"/>
  <c r="L256" i="52"/>
  <c r="L254" i="52"/>
  <c r="L252" i="52"/>
  <c r="K259" i="52"/>
  <c r="K257" i="52"/>
  <c r="K255" i="52"/>
  <c r="K253" i="52"/>
  <c r="J260" i="52"/>
  <c r="J258" i="52"/>
  <c r="J256" i="52"/>
  <c r="J254" i="52"/>
  <c r="J252" i="52"/>
  <c r="I259" i="52"/>
  <c r="I257" i="52"/>
  <c r="I255" i="52"/>
  <c r="I253" i="52"/>
  <c r="H260" i="52"/>
  <c r="H258" i="52"/>
  <c r="H256" i="52"/>
  <c r="H254" i="52"/>
  <c r="H252" i="52"/>
  <c r="G259" i="52"/>
  <c r="G257" i="52"/>
  <c r="G255" i="52"/>
  <c r="G253" i="52"/>
  <c r="F260" i="52"/>
  <c r="F258" i="52"/>
  <c r="F256" i="52"/>
  <c r="F254" i="52"/>
  <c r="F252" i="52"/>
  <c r="E259" i="52"/>
  <c r="E257" i="52"/>
  <c r="E255" i="52"/>
  <c r="E253" i="52"/>
  <c r="P259" i="52"/>
  <c r="P257" i="52"/>
  <c r="P255" i="52"/>
  <c r="O260" i="52"/>
  <c r="O258" i="52"/>
  <c r="O256" i="52"/>
  <c r="O254" i="52"/>
  <c r="N259" i="52"/>
  <c r="N257" i="52"/>
  <c r="N255" i="52"/>
  <c r="N253" i="52"/>
  <c r="M260" i="52"/>
  <c r="M258" i="52"/>
  <c r="M256" i="52"/>
  <c r="M254" i="52"/>
  <c r="M252" i="52"/>
  <c r="L259" i="52"/>
  <c r="L257" i="52"/>
  <c r="L255" i="52"/>
  <c r="K260" i="52"/>
  <c r="K258" i="52"/>
  <c r="K256" i="52"/>
  <c r="K254" i="52"/>
  <c r="J259" i="52"/>
  <c r="J257" i="52"/>
  <c r="J255" i="52"/>
  <c r="J253" i="52"/>
  <c r="I260" i="52"/>
  <c r="I258" i="52"/>
  <c r="I256" i="52"/>
  <c r="I254" i="52"/>
  <c r="I252" i="52"/>
  <c r="H259" i="52"/>
  <c r="H257" i="52"/>
  <c r="H255" i="52"/>
  <c r="G260" i="52"/>
  <c r="G258" i="52"/>
  <c r="G256" i="52"/>
  <c r="G254" i="52"/>
  <c r="F259" i="52"/>
  <c r="F257" i="52"/>
  <c r="F255" i="52"/>
  <c r="F253" i="52"/>
  <c r="E260" i="52"/>
  <c r="E258" i="52"/>
  <c r="E256" i="52"/>
  <c r="E254" i="52"/>
  <c r="E252" i="52"/>
  <c r="P223" i="52"/>
  <c r="E220" i="52"/>
  <c r="E222" i="52"/>
  <c r="E224" i="52"/>
  <c r="E226" i="52"/>
  <c r="E228" i="52"/>
  <c r="E230" i="52"/>
  <c r="E232" i="52"/>
  <c r="E234" i="52"/>
  <c r="E236" i="52"/>
  <c r="E238" i="52"/>
  <c r="E240" i="52"/>
  <c r="E242" i="52"/>
  <c r="E244" i="52"/>
  <c r="E246" i="52"/>
  <c r="E248" i="52"/>
  <c r="E250" i="52"/>
  <c r="E221" i="52"/>
  <c r="E225" i="52"/>
  <c r="E229" i="52"/>
  <c r="E233" i="52"/>
  <c r="E237" i="52"/>
  <c r="E241" i="52"/>
  <c r="E245" i="52"/>
  <c r="E249" i="52"/>
  <c r="E223" i="52"/>
  <c r="E227" i="52"/>
  <c r="E231" i="52"/>
  <c r="E235" i="52"/>
  <c r="E239" i="52"/>
  <c r="E243" i="52"/>
  <c r="E247" i="52"/>
  <c r="E251" i="52"/>
  <c r="G220" i="52"/>
  <c r="G222" i="52"/>
  <c r="G224" i="52"/>
  <c r="G226" i="52"/>
  <c r="G228" i="52"/>
  <c r="G230" i="52"/>
  <c r="G232" i="52"/>
  <c r="G234" i="52"/>
  <c r="G236" i="52"/>
  <c r="G238" i="52"/>
  <c r="G240" i="52"/>
  <c r="G242" i="52"/>
  <c r="G244" i="52"/>
  <c r="G246" i="52"/>
  <c r="G248" i="52"/>
  <c r="G250" i="52"/>
  <c r="G221" i="52"/>
  <c r="G225" i="52"/>
  <c r="G229" i="52"/>
  <c r="G233" i="52"/>
  <c r="G237" i="52"/>
  <c r="G241" i="52"/>
  <c r="G245" i="52"/>
  <c r="G249" i="52"/>
  <c r="G223" i="52"/>
  <c r="G227" i="52"/>
  <c r="G231" i="52"/>
  <c r="G235" i="52"/>
  <c r="G239" i="52"/>
  <c r="G243" i="52"/>
  <c r="G247" i="52"/>
  <c r="G251" i="52"/>
  <c r="I220" i="52"/>
  <c r="I222" i="52"/>
  <c r="I224" i="52"/>
  <c r="I226" i="52"/>
  <c r="I228" i="52"/>
  <c r="I230" i="52"/>
  <c r="I232" i="52"/>
  <c r="I234" i="52"/>
  <c r="I236" i="52"/>
  <c r="I238" i="52"/>
  <c r="I240" i="52"/>
  <c r="I242" i="52"/>
  <c r="I244" i="52"/>
  <c r="I246" i="52"/>
  <c r="I248" i="52"/>
  <c r="I250" i="52"/>
  <c r="I221" i="52"/>
  <c r="I225" i="52"/>
  <c r="I229" i="52"/>
  <c r="I233" i="52"/>
  <c r="I237" i="52"/>
  <c r="I241" i="52"/>
  <c r="I245" i="52"/>
  <c r="I249" i="52"/>
  <c r="I223" i="52"/>
  <c r="I227" i="52"/>
  <c r="I231" i="52"/>
  <c r="I235" i="52"/>
  <c r="I239" i="52"/>
  <c r="I243" i="52"/>
  <c r="I247" i="52"/>
  <c r="I251" i="52"/>
  <c r="K220" i="52"/>
  <c r="K222" i="52"/>
  <c r="K224" i="52"/>
  <c r="K226" i="52"/>
  <c r="K228" i="52"/>
  <c r="K230" i="52"/>
  <c r="K232" i="52"/>
  <c r="K234" i="52"/>
  <c r="K236" i="52"/>
  <c r="K238" i="52"/>
  <c r="K240" i="52"/>
  <c r="K242" i="52"/>
  <c r="K244" i="52"/>
  <c r="K246" i="52"/>
  <c r="K248" i="52"/>
  <c r="K250" i="52"/>
  <c r="K221" i="52"/>
  <c r="K225" i="52"/>
  <c r="K229" i="52"/>
  <c r="K233" i="52"/>
  <c r="K237" i="52"/>
  <c r="K241" i="52"/>
  <c r="K245" i="52"/>
  <c r="K249" i="52"/>
  <c r="K223" i="52"/>
  <c r="K227" i="52"/>
  <c r="K231" i="52"/>
  <c r="K235" i="52"/>
  <c r="K239" i="52"/>
  <c r="K243" i="52"/>
  <c r="K247" i="52"/>
  <c r="K251" i="52"/>
  <c r="M220" i="52"/>
  <c r="M222" i="52"/>
  <c r="M224" i="52"/>
  <c r="M226" i="52"/>
  <c r="M228" i="52"/>
  <c r="M230" i="52"/>
  <c r="M232" i="52"/>
  <c r="M234" i="52"/>
  <c r="M236" i="52"/>
  <c r="M238" i="52"/>
  <c r="M240" i="52"/>
  <c r="M242" i="52"/>
  <c r="M244" i="52"/>
  <c r="M246" i="52"/>
  <c r="M248" i="52"/>
  <c r="M250" i="52"/>
  <c r="M221" i="52"/>
  <c r="M225" i="52"/>
  <c r="M229" i="52"/>
  <c r="M233" i="52"/>
  <c r="M237" i="52"/>
  <c r="M241" i="52"/>
  <c r="M245" i="52"/>
  <c r="M249" i="52"/>
  <c r="M223" i="52"/>
  <c r="M227" i="52"/>
  <c r="M231" i="52"/>
  <c r="M235" i="52"/>
  <c r="M239" i="52"/>
  <c r="M243" i="52"/>
  <c r="M247" i="52"/>
  <c r="M251" i="52"/>
  <c r="O220" i="52"/>
  <c r="O222" i="52"/>
  <c r="O224" i="52"/>
  <c r="O226" i="52"/>
  <c r="O221" i="52"/>
  <c r="O225" i="52"/>
  <c r="O228" i="52"/>
  <c r="O230" i="52"/>
  <c r="O232" i="52"/>
  <c r="O234" i="52"/>
  <c r="O236" i="52"/>
  <c r="O238" i="52"/>
  <c r="O240" i="52"/>
  <c r="O242" i="52"/>
  <c r="O244" i="52"/>
  <c r="O246" i="52"/>
  <c r="O248" i="52"/>
  <c r="O250" i="52"/>
  <c r="O223" i="52"/>
  <c r="O227" i="52"/>
  <c r="P251" i="52"/>
  <c r="P247" i="52"/>
  <c r="P243" i="52"/>
  <c r="P239" i="52"/>
  <c r="P235" i="52"/>
  <c r="P231" i="52"/>
  <c r="P227" i="52"/>
  <c r="O251" i="52"/>
  <c r="O247" i="52"/>
  <c r="O243" i="52"/>
  <c r="O239" i="52"/>
  <c r="O235" i="52"/>
  <c r="O231" i="52"/>
  <c r="F220" i="52"/>
  <c r="F222" i="52"/>
  <c r="F224" i="52"/>
  <c r="F226" i="52"/>
  <c r="F228" i="52"/>
  <c r="F230" i="52"/>
  <c r="F232" i="52"/>
  <c r="F234" i="52"/>
  <c r="F236" i="52"/>
  <c r="F238" i="52"/>
  <c r="F240" i="52"/>
  <c r="F242" i="52"/>
  <c r="F244" i="52"/>
  <c r="F246" i="52"/>
  <c r="F248" i="52"/>
  <c r="F250" i="52"/>
  <c r="F221" i="52"/>
  <c r="F225" i="52"/>
  <c r="F229" i="52"/>
  <c r="F233" i="52"/>
  <c r="F237" i="52"/>
  <c r="F241" i="52"/>
  <c r="F245" i="52"/>
  <c r="F249" i="52"/>
  <c r="F223" i="52"/>
  <c r="F227" i="52"/>
  <c r="F231" i="52"/>
  <c r="F235" i="52"/>
  <c r="F239" i="52"/>
  <c r="F243" i="52"/>
  <c r="F247" i="52"/>
  <c r="F251" i="52"/>
  <c r="H220" i="52"/>
  <c r="H222" i="52"/>
  <c r="H224" i="52"/>
  <c r="H226" i="52"/>
  <c r="H228" i="52"/>
  <c r="H230" i="52"/>
  <c r="H232" i="52"/>
  <c r="H234" i="52"/>
  <c r="H236" i="52"/>
  <c r="H238" i="52"/>
  <c r="H240" i="52"/>
  <c r="H242" i="52"/>
  <c r="H244" i="52"/>
  <c r="H246" i="52"/>
  <c r="H248" i="52"/>
  <c r="H250" i="52"/>
  <c r="H221" i="52"/>
  <c r="H225" i="52"/>
  <c r="H229" i="52"/>
  <c r="H233" i="52"/>
  <c r="H237" i="52"/>
  <c r="H241" i="52"/>
  <c r="H245" i="52"/>
  <c r="H249" i="52"/>
  <c r="H223" i="52"/>
  <c r="H227" i="52"/>
  <c r="H231" i="52"/>
  <c r="H235" i="52"/>
  <c r="H239" i="52"/>
  <c r="H243" i="52"/>
  <c r="H247" i="52"/>
  <c r="H251" i="52"/>
  <c r="J220" i="52"/>
  <c r="J222" i="52"/>
  <c r="J224" i="52"/>
  <c r="J226" i="52"/>
  <c r="J228" i="52"/>
  <c r="J230" i="52"/>
  <c r="J232" i="52"/>
  <c r="J234" i="52"/>
  <c r="J236" i="52"/>
  <c r="J238" i="52"/>
  <c r="J240" i="52"/>
  <c r="J242" i="52"/>
  <c r="J244" i="52"/>
  <c r="J246" i="52"/>
  <c r="J248" i="52"/>
  <c r="J250" i="52"/>
  <c r="J221" i="52"/>
  <c r="J225" i="52"/>
  <c r="J229" i="52"/>
  <c r="J233" i="52"/>
  <c r="J237" i="52"/>
  <c r="J241" i="52"/>
  <c r="J245" i="52"/>
  <c r="J249" i="52"/>
  <c r="J223" i="52"/>
  <c r="J227" i="52"/>
  <c r="J231" i="52"/>
  <c r="J235" i="52"/>
  <c r="J239" i="52"/>
  <c r="J243" i="52"/>
  <c r="J247" i="52"/>
  <c r="J251" i="52"/>
  <c r="L220" i="52"/>
  <c r="L222" i="52"/>
  <c r="L224" i="52"/>
  <c r="L226" i="52"/>
  <c r="L228" i="52"/>
  <c r="L230" i="52"/>
  <c r="L232" i="52"/>
  <c r="L234" i="52"/>
  <c r="L236" i="52"/>
  <c r="L238" i="52"/>
  <c r="L240" i="52"/>
  <c r="L242" i="52"/>
  <c r="L244" i="52"/>
  <c r="L246" i="52"/>
  <c r="L248" i="52"/>
  <c r="L250" i="52"/>
  <c r="L221" i="52"/>
  <c r="L225" i="52"/>
  <c r="L229" i="52"/>
  <c r="L233" i="52"/>
  <c r="L237" i="52"/>
  <c r="L241" i="52"/>
  <c r="L245" i="52"/>
  <c r="L249" i="52"/>
  <c r="L223" i="52"/>
  <c r="L227" i="52"/>
  <c r="L231" i="52"/>
  <c r="L235" i="52"/>
  <c r="L239" i="52"/>
  <c r="L243" i="52"/>
  <c r="L247" i="52"/>
  <c r="L251" i="52"/>
  <c r="N220" i="52"/>
  <c r="N222" i="52"/>
  <c r="N224" i="52"/>
  <c r="N226" i="52"/>
  <c r="N228" i="52"/>
  <c r="N230" i="52"/>
  <c r="N232" i="52"/>
  <c r="N234" i="52"/>
  <c r="N236" i="52"/>
  <c r="N238" i="52"/>
  <c r="N240" i="52"/>
  <c r="N242" i="52"/>
  <c r="N244" i="52"/>
  <c r="N246" i="52"/>
  <c r="N248" i="52"/>
  <c r="N250" i="52"/>
  <c r="N221" i="52"/>
  <c r="N225" i="52"/>
  <c r="N229" i="52"/>
  <c r="N233" i="52"/>
  <c r="N237" i="52"/>
  <c r="N241" i="52"/>
  <c r="N245" i="52"/>
  <c r="N249" i="52"/>
  <c r="N223" i="52"/>
  <c r="N227" i="52"/>
  <c r="N231" i="52"/>
  <c r="N235" i="52"/>
  <c r="N239" i="52"/>
  <c r="N243" i="52"/>
  <c r="N247" i="52"/>
  <c r="N251" i="52"/>
  <c r="P220" i="52"/>
  <c r="P222" i="52"/>
  <c r="P224" i="52"/>
  <c r="P226" i="52"/>
  <c r="P228" i="52"/>
  <c r="P230" i="52"/>
  <c r="P232" i="52"/>
  <c r="P234" i="52"/>
  <c r="P236" i="52"/>
  <c r="P238" i="52"/>
  <c r="P240" i="52"/>
  <c r="P242" i="52"/>
  <c r="P244" i="52"/>
  <c r="P246" i="52"/>
  <c r="P248" i="52"/>
  <c r="P250" i="52"/>
  <c r="P249" i="52"/>
  <c r="P245" i="52"/>
  <c r="P241" i="52"/>
  <c r="P237" i="52"/>
  <c r="P233" i="52"/>
  <c r="P229" i="52"/>
  <c r="P225" i="52"/>
  <c r="P221" i="52"/>
  <c r="O249" i="52"/>
  <c r="O245" i="52"/>
  <c r="O241" i="52"/>
  <c r="O237" i="52"/>
  <c r="O233" i="52"/>
  <c r="O229" i="52"/>
  <c r="I63" i="41"/>
  <c r="K256" i="41"/>
  <c r="M256" i="41"/>
  <c r="O256" i="41"/>
  <c r="J257" i="41"/>
  <c r="L63" i="41"/>
  <c r="N63" i="41"/>
  <c r="P63" i="41"/>
  <c r="P258" i="41"/>
  <c r="P256" i="41"/>
  <c r="O257" i="41"/>
  <c r="N258" i="41"/>
  <c r="N256" i="41"/>
  <c r="M257" i="41"/>
  <c r="L258" i="41"/>
  <c r="L256" i="41"/>
  <c r="K257" i="41"/>
  <c r="J258" i="41"/>
  <c r="J256" i="41"/>
  <c r="I257" i="41"/>
  <c r="O63" i="41"/>
  <c r="M63" i="41"/>
  <c r="K63" i="41"/>
  <c r="J63" i="41"/>
  <c r="E256" i="41"/>
  <c r="F63" i="41"/>
  <c r="G63" i="41"/>
  <c r="H63" i="41"/>
  <c r="P257" i="41"/>
  <c r="O258" i="41"/>
  <c r="N257" i="41"/>
  <c r="M258" i="41"/>
  <c r="L257" i="41"/>
  <c r="K258" i="41"/>
  <c r="I258" i="41"/>
  <c r="I256" i="41"/>
  <c r="H258" i="41"/>
  <c r="H256" i="41"/>
  <c r="H257" i="41"/>
  <c r="G257" i="41"/>
  <c r="G258" i="41"/>
  <c r="G256" i="41"/>
  <c r="F258" i="41"/>
  <c r="F256" i="41"/>
  <c r="F257" i="41"/>
  <c r="E257" i="41"/>
  <c r="E63" i="41"/>
  <c r="E258" i="41"/>
  <c r="O254" i="41"/>
  <c r="N253" i="41"/>
  <c r="E255" i="41"/>
  <c r="I255" i="41"/>
  <c r="K254" i="41"/>
  <c r="M255" i="41"/>
  <c r="H253" i="41"/>
  <c r="L253" i="41"/>
  <c r="P255" i="41"/>
  <c r="N255" i="41"/>
  <c r="L255" i="41"/>
  <c r="J255" i="41"/>
  <c r="H255" i="41"/>
  <c r="F255" i="41"/>
  <c r="O255" i="41"/>
  <c r="K255" i="41"/>
  <c r="G255" i="41"/>
  <c r="P254" i="41"/>
  <c r="N254" i="41"/>
  <c r="L254" i="41"/>
  <c r="H254" i="41"/>
  <c r="E254" i="41"/>
  <c r="I254" i="41"/>
  <c r="M254" i="41"/>
  <c r="G254" i="41"/>
  <c r="F254" i="41"/>
  <c r="J254" i="41"/>
  <c r="O253" i="41"/>
  <c r="M253" i="41"/>
  <c r="K253" i="41"/>
  <c r="I253" i="41"/>
  <c r="E253" i="41"/>
  <c r="P253" i="41"/>
  <c r="J253" i="41"/>
  <c r="G253" i="41"/>
  <c r="F253" i="41"/>
  <c r="I252" i="41"/>
  <c r="K252" i="41"/>
  <c r="O252" i="41"/>
  <c r="P252" i="41"/>
  <c r="N252" i="41"/>
  <c r="L252" i="41"/>
  <c r="J252" i="41"/>
  <c r="H252" i="41"/>
  <c r="F252" i="41"/>
  <c r="M252" i="41"/>
  <c r="G252" i="41"/>
  <c r="E252" i="41"/>
  <c r="E251" i="41"/>
  <c r="I251" i="41"/>
  <c r="M251" i="41"/>
  <c r="O249" i="41"/>
  <c r="P251" i="41"/>
  <c r="N251" i="41"/>
  <c r="L251" i="41"/>
  <c r="J251" i="41"/>
  <c r="H251" i="41"/>
  <c r="F251" i="41"/>
  <c r="O251" i="41"/>
  <c r="K251" i="41"/>
  <c r="G251" i="41"/>
  <c r="M250" i="41"/>
  <c r="O250" i="41"/>
  <c r="P250" i="41"/>
  <c r="N250" i="41"/>
  <c r="L250" i="41"/>
  <c r="E250" i="41"/>
  <c r="J250" i="41"/>
  <c r="I250" i="41"/>
  <c r="H250" i="41"/>
  <c r="G250" i="41"/>
  <c r="F250" i="41"/>
  <c r="K250" i="41"/>
  <c r="F249" i="41"/>
  <c r="J249" i="41"/>
  <c r="L249" i="41"/>
  <c r="P249" i="41"/>
  <c r="M249" i="41"/>
  <c r="H249" i="41"/>
  <c r="K249" i="41"/>
  <c r="I249" i="41"/>
  <c r="G249" i="41"/>
  <c r="E249" i="41"/>
  <c r="N249" i="41"/>
  <c r="N242" i="41"/>
  <c r="P247" i="41"/>
  <c r="P245" i="41"/>
  <c r="P243" i="41"/>
  <c r="P241" i="41"/>
  <c r="O247" i="41"/>
  <c r="O245" i="41"/>
  <c r="O243" i="41"/>
  <c r="O241" i="41"/>
  <c r="N247" i="41"/>
  <c r="N245" i="41"/>
  <c r="N243" i="41"/>
  <c r="N241" i="41"/>
  <c r="K241" i="41"/>
  <c r="P248" i="41"/>
  <c r="P246" i="41"/>
  <c r="P244" i="41"/>
  <c r="P242" i="41"/>
  <c r="O248" i="41"/>
  <c r="O246" i="41"/>
  <c r="O244" i="41"/>
  <c r="O242" i="41"/>
  <c r="N248" i="41"/>
  <c r="N246" i="41"/>
  <c r="N244" i="41"/>
  <c r="M248" i="41"/>
  <c r="M246" i="41"/>
  <c r="M244" i="41"/>
  <c r="M242" i="41"/>
  <c r="M247" i="41"/>
  <c r="M245" i="41"/>
  <c r="M243" i="41"/>
  <c r="M241" i="41"/>
  <c r="J242" i="41"/>
  <c r="L247" i="41"/>
  <c r="L245" i="41"/>
  <c r="L243" i="41"/>
  <c r="L241" i="41"/>
  <c r="L248" i="41"/>
  <c r="L246" i="41"/>
  <c r="L244" i="41"/>
  <c r="L242" i="41"/>
  <c r="K248" i="41"/>
  <c r="K246" i="41"/>
  <c r="K244" i="41"/>
  <c r="K242" i="41"/>
  <c r="K247" i="41"/>
  <c r="K245" i="41"/>
  <c r="K243" i="41"/>
  <c r="J247" i="41"/>
  <c r="J245" i="41"/>
  <c r="J243" i="41"/>
  <c r="J241" i="41"/>
  <c r="J248" i="41"/>
  <c r="J246" i="41"/>
  <c r="J244" i="41"/>
  <c r="F242" i="41"/>
  <c r="E51" i="41"/>
  <c r="I248" i="41"/>
  <c r="I246" i="41"/>
  <c r="I244" i="41"/>
  <c r="I242" i="41"/>
  <c r="I247" i="41"/>
  <c r="I245" i="41"/>
  <c r="I243" i="41"/>
  <c r="I241" i="41"/>
  <c r="H247" i="41"/>
  <c r="H245" i="41"/>
  <c r="H243" i="41"/>
  <c r="H241" i="41"/>
  <c r="H248" i="41"/>
  <c r="H246" i="41"/>
  <c r="H244" i="41"/>
  <c r="H242" i="41"/>
  <c r="G248" i="41"/>
  <c r="G246" i="41"/>
  <c r="G244" i="41"/>
  <c r="G242" i="41"/>
  <c r="G247" i="41"/>
  <c r="G245" i="41"/>
  <c r="G243" i="41"/>
  <c r="G241" i="41"/>
  <c r="F247" i="41"/>
  <c r="F245" i="41"/>
  <c r="F243" i="41"/>
  <c r="F241" i="41"/>
  <c r="F248" i="41"/>
  <c r="F246" i="41"/>
  <c r="F244" i="41"/>
  <c r="E248" i="41"/>
  <c r="E246" i="41"/>
  <c r="E244" i="41"/>
  <c r="E242" i="41"/>
  <c r="E247" i="41"/>
  <c r="E245" i="41"/>
  <c r="E243" i="41"/>
  <c r="E241" i="41"/>
  <c r="P228" i="41"/>
  <c r="O234" i="41"/>
  <c r="E227" i="41"/>
  <c r="E229" i="41"/>
  <c r="E231" i="41"/>
  <c r="E233" i="41"/>
  <c r="E235" i="41"/>
  <c r="E237" i="41"/>
  <c r="E239" i="41"/>
  <c r="E228" i="41"/>
  <c r="E230" i="41"/>
  <c r="E232" i="41"/>
  <c r="E234" i="41"/>
  <c r="E236" i="41"/>
  <c r="E238" i="41"/>
  <c r="E240" i="41"/>
  <c r="I227" i="41"/>
  <c r="I229" i="41"/>
  <c r="I231" i="41"/>
  <c r="I233" i="41"/>
  <c r="I235" i="41"/>
  <c r="I237" i="41"/>
  <c r="I239" i="41"/>
  <c r="I228" i="41"/>
  <c r="I230" i="41"/>
  <c r="I232" i="41"/>
  <c r="I234" i="41"/>
  <c r="I236" i="41"/>
  <c r="I238" i="41"/>
  <c r="I240" i="41"/>
  <c r="M227" i="41"/>
  <c r="M229" i="41"/>
  <c r="M231" i="41"/>
  <c r="M233" i="41"/>
  <c r="M235" i="41"/>
  <c r="M237" i="41"/>
  <c r="M239" i="41"/>
  <c r="M228" i="41"/>
  <c r="M230" i="41"/>
  <c r="M232" i="41"/>
  <c r="M234" i="41"/>
  <c r="M236" i="41"/>
  <c r="M238" i="41"/>
  <c r="M240" i="41"/>
  <c r="P239" i="41"/>
  <c r="P237" i="41"/>
  <c r="P235" i="41"/>
  <c r="P233" i="41"/>
  <c r="P231" i="41"/>
  <c r="O238" i="41"/>
  <c r="G227" i="41"/>
  <c r="G229" i="41"/>
  <c r="G231" i="41"/>
  <c r="G233" i="41"/>
  <c r="G235" i="41"/>
  <c r="G237" i="41"/>
  <c r="G239" i="41"/>
  <c r="G228" i="41"/>
  <c r="G230" i="41"/>
  <c r="G232" i="41"/>
  <c r="G234" i="41"/>
  <c r="G236" i="41"/>
  <c r="G238" i="41"/>
  <c r="G240" i="41"/>
  <c r="K227" i="41"/>
  <c r="K229" i="41"/>
  <c r="K231" i="41"/>
  <c r="K233" i="41"/>
  <c r="K235" i="41"/>
  <c r="K237" i="41"/>
  <c r="K239" i="41"/>
  <c r="K228" i="41"/>
  <c r="K230" i="41"/>
  <c r="K232" i="41"/>
  <c r="K234" i="41"/>
  <c r="K236" i="41"/>
  <c r="K238" i="41"/>
  <c r="K240" i="41"/>
  <c r="O227" i="41"/>
  <c r="O229" i="41"/>
  <c r="O231" i="41"/>
  <c r="O233" i="41"/>
  <c r="O235" i="41"/>
  <c r="O237" i="41"/>
  <c r="O239" i="41"/>
  <c r="O228" i="41"/>
  <c r="O230" i="41"/>
  <c r="F227" i="41"/>
  <c r="F229" i="41"/>
  <c r="F231" i="41"/>
  <c r="F233" i="41"/>
  <c r="F235" i="41"/>
  <c r="F237" i="41"/>
  <c r="F239" i="41"/>
  <c r="F228" i="41"/>
  <c r="F230" i="41"/>
  <c r="F232" i="41"/>
  <c r="F234" i="41"/>
  <c r="F236" i="41"/>
  <c r="F238" i="41"/>
  <c r="F240" i="41"/>
  <c r="H227" i="41"/>
  <c r="H229" i="41"/>
  <c r="H231" i="41"/>
  <c r="H233" i="41"/>
  <c r="H235" i="41"/>
  <c r="H237" i="41"/>
  <c r="H239" i="41"/>
  <c r="H228" i="41"/>
  <c r="H230" i="41"/>
  <c r="H232" i="41"/>
  <c r="H234" i="41"/>
  <c r="H236" i="41"/>
  <c r="H238" i="41"/>
  <c r="H240" i="41"/>
  <c r="J227" i="41"/>
  <c r="J229" i="41"/>
  <c r="J231" i="41"/>
  <c r="J233" i="41"/>
  <c r="J235" i="41"/>
  <c r="J237" i="41"/>
  <c r="J239" i="41"/>
  <c r="J228" i="41"/>
  <c r="J230" i="41"/>
  <c r="J232" i="41"/>
  <c r="J234" i="41"/>
  <c r="J236" i="41"/>
  <c r="J238" i="41"/>
  <c r="J240" i="41"/>
  <c r="L227" i="41"/>
  <c r="L229" i="41"/>
  <c r="L231" i="41"/>
  <c r="L233" i="41"/>
  <c r="L235" i="41"/>
  <c r="L237" i="41"/>
  <c r="L239" i="41"/>
  <c r="L228" i="41"/>
  <c r="L230" i="41"/>
  <c r="L232" i="41"/>
  <c r="L234" i="41"/>
  <c r="L236" i="41"/>
  <c r="L238" i="41"/>
  <c r="L240" i="41"/>
  <c r="N227" i="41"/>
  <c r="N229" i="41"/>
  <c r="N231" i="41"/>
  <c r="N233" i="41"/>
  <c r="N235" i="41"/>
  <c r="N237" i="41"/>
  <c r="N239" i="41"/>
  <c r="N228" i="41"/>
  <c r="N230" i="41"/>
  <c r="N232" i="41"/>
  <c r="N234" i="41"/>
  <c r="N236" i="41"/>
  <c r="N238" i="41"/>
  <c r="N240" i="41"/>
  <c r="P227" i="41"/>
  <c r="P229" i="41"/>
  <c r="P240" i="41"/>
  <c r="P238" i="41"/>
  <c r="P236" i="41"/>
  <c r="P234" i="41"/>
  <c r="P232" i="41"/>
  <c r="P230" i="41"/>
  <c r="O240" i="41"/>
  <c r="O236" i="41"/>
  <c r="O232" i="41"/>
  <c r="E44" i="54"/>
  <c r="E43" i="55"/>
  <c r="P95" i="61"/>
  <c r="F75" i="59"/>
  <c r="H73" i="59"/>
  <c r="J75" i="59"/>
  <c r="L73" i="59"/>
  <c r="N75" i="59"/>
  <c r="P73" i="59"/>
  <c r="F95" i="61"/>
  <c r="H95" i="61"/>
  <c r="J95" i="61"/>
  <c r="L95" i="61"/>
  <c r="N95" i="61"/>
  <c r="E43" i="52"/>
  <c r="E42" i="58"/>
  <c r="E43" i="59"/>
  <c r="E43" i="61"/>
  <c r="E41" i="53"/>
  <c r="E43" i="57"/>
  <c r="E43" i="60"/>
  <c r="F67" i="55"/>
  <c r="H69" i="55"/>
  <c r="J67" i="55"/>
  <c r="L67" i="55"/>
  <c r="N67" i="55"/>
  <c r="P67" i="55"/>
  <c r="F93" i="57"/>
  <c r="H93" i="57"/>
  <c r="J93" i="57"/>
  <c r="L94" i="57"/>
  <c r="N93" i="57"/>
  <c r="P94" i="57"/>
  <c r="E93" i="58"/>
  <c r="G95" i="58"/>
  <c r="I93" i="58"/>
  <c r="K95" i="58"/>
  <c r="M93" i="58"/>
  <c r="O93" i="58"/>
  <c r="F93" i="60"/>
  <c r="H93" i="60"/>
  <c r="J93" i="60"/>
  <c r="L93" i="60"/>
  <c r="N93" i="60"/>
  <c r="P93" i="60"/>
  <c r="L100" i="41"/>
  <c r="N100" i="41"/>
  <c r="P100" i="41"/>
  <c r="F87" i="52"/>
  <c r="H85" i="52"/>
  <c r="J83" i="52"/>
  <c r="L89" i="52"/>
  <c r="N87" i="52"/>
  <c r="P85" i="52"/>
  <c r="E93" i="54"/>
  <c r="G91" i="54"/>
  <c r="I93" i="54"/>
  <c r="K91" i="54"/>
  <c r="M91" i="54"/>
  <c r="O91" i="54"/>
  <c r="E85" i="56"/>
  <c r="G85" i="56"/>
  <c r="I85" i="56"/>
  <c r="K85" i="56"/>
  <c r="M85" i="56"/>
  <c r="O85" i="56"/>
  <c r="F72" i="53"/>
  <c r="H74" i="53"/>
  <c r="J72" i="53"/>
  <c r="L74" i="53"/>
  <c r="N72" i="53"/>
  <c r="P70" i="53"/>
  <c r="E73" i="53"/>
  <c r="G71" i="53"/>
  <c r="I73" i="53"/>
  <c r="K71" i="53"/>
  <c r="M73" i="53"/>
  <c r="O71" i="53"/>
  <c r="E219" i="61"/>
  <c r="E217" i="61"/>
  <c r="E215" i="61"/>
  <c r="E213" i="61"/>
  <c r="E211" i="61"/>
  <c r="E209" i="61"/>
  <c r="E207" i="61"/>
  <c r="E218" i="61"/>
  <c r="E214" i="61"/>
  <c r="E210" i="61"/>
  <c r="E206" i="61"/>
  <c r="E204" i="61"/>
  <c r="E202" i="61"/>
  <c r="E216" i="61"/>
  <c r="E212" i="61"/>
  <c r="E208" i="61"/>
  <c r="E205" i="61"/>
  <c r="E203" i="61"/>
  <c r="E201" i="61"/>
  <c r="E199" i="61"/>
  <c r="E197" i="61"/>
  <c r="E195" i="61"/>
  <c r="E193" i="61"/>
  <c r="E191" i="61"/>
  <c r="E189" i="61"/>
  <c r="E187" i="61"/>
  <c r="E185" i="61"/>
  <c r="E183" i="61"/>
  <c r="E181" i="61"/>
  <c r="E179" i="61"/>
  <c r="E177" i="61"/>
  <c r="E200" i="61"/>
  <c r="E198" i="61"/>
  <c r="E196" i="61"/>
  <c r="E194" i="61"/>
  <c r="E192" i="61"/>
  <c r="E190" i="61"/>
  <c r="E188" i="61"/>
  <c r="E186" i="61"/>
  <c r="E184" i="61"/>
  <c r="E182" i="61"/>
  <c r="E180" i="61"/>
  <c r="E178" i="61"/>
  <c r="E176" i="61"/>
  <c r="E174" i="61"/>
  <c r="E172" i="61"/>
  <c r="E170" i="61"/>
  <c r="E168" i="61"/>
  <c r="E166" i="61"/>
  <c r="E164" i="61"/>
  <c r="E162" i="61"/>
  <c r="E160" i="61"/>
  <c r="E158" i="61"/>
  <c r="E156" i="61"/>
  <c r="E154" i="61"/>
  <c r="E152" i="61"/>
  <c r="E150" i="61"/>
  <c r="E175" i="61"/>
  <c r="E173" i="61"/>
  <c r="E171" i="61"/>
  <c r="E169" i="61"/>
  <c r="E167" i="61"/>
  <c r="E165" i="61"/>
  <c r="E163" i="61"/>
  <c r="E161" i="61"/>
  <c r="E159" i="61"/>
  <c r="E157" i="61"/>
  <c r="E155" i="61"/>
  <c r="E153" i="61"/>
  <c r="E151" i="61"/>
  <c r="E149" i="61"/>
  <c r="E148" i="61"/>
  <c r="E146" i="61"/>
  <c r="E144" i="61"/>
  <c r="E142" i="61"/>
  <c r="E140" i="61"/>
  <c r="E138" i="61"/>
  <c r="E136" i="61"/>
  <c r="E134" i="61"/>
  <c r="E132" i="61"/>
  <c r="E130" i="61"/>
  <c r="E128" i="61"/>
  <c r="E126" i="61"/>
  <c r="E124" i="61"/>
  <c r="E122" i="61"/>
  <c r="E120" i="61"/>
  <c r="E118" i="61"/>
  <c r="E116" i="61"/>
  <c r="E114" i="61"/>
  <c r="E112" i="61"/>
  <c r="E110" i="61"/>
  <c r="E108" i="61"/>
  <c r="E106" i="61"/>
  <c r="E104" i="61"/>
  <c r="E102" i="61"/>
  <c r="E100" i="61"/>
  <c r="E98" i="61"/>
  <c r="E147" i="61"/>
  <c r="E145" i="61"/>
  <c r="E143" i="61"/>
  <c r="E141" i="61"/>
  <c r="E139" i="61"/>
  <c r="E137" i="61"/>
  <c r="E135" i="61"/>
  <c r="E133" i="61"/>
  <c r="E131" i="61"/>
  <c r="E129" i="61"/>
  <c r="E127" i="61"/>
  <c r="E125" i="61"/>
  <c r="E123" i="61"/>
  <c r="E121" i="61"/>
  <c r="E119" i="61"/>
  <c r="E117" i="61"/>
  <c r="E115" i="61"/>
  <c r="E113" i="61"/>
  <c r="E111" i="61"/>
  <c r="E109" i="61"/>
  <c r="E107" i="61"/>
  <c r="E105" i="61"/>
  <c r="E103" i="61"/>
  <c r="E101" i="61"/>
  <c r="E99" i="61"/>
  <c r="E97" i="61"/>
  <c r="G219" i="61"/>
  <c r="G217" i="61"/>
  <c r="G215" i="61"/>
  <c r="G213" i="61"/>
  <c r="G211" i="61"/>
  <c r="G209" i="61"/>
  <c r="G207" i="61"/>
  <c r="G216" i="61"/>
  <c r="G212" i="61"/>
  <c r="G208" i="61"/>
  <c r="G206" i="61"/>
  <c r="G204" i="61"/>
  <c r="G202" i="61"/>
  <c r="G218" i="61"/>
  <c r="G214" i="61"/>
  <c r="G210" i="61"/>
  <c r="G205" i="61"/>
  <c r="G203" i="61"/>
  <c r="G201" i="61"/>
  <c r="G199" i="61"/>
  <c r="G197" i="61"/>
  <c r="G195" i="61"/>
  <c r="G193" i="61"/>
  <c r="G191" i="61"/>
  <c r="G189" i="61"/>
  <c r="G187" i="61"/>
  <c r="G185" i="61"/>
  <c r="G183" i="61"/>
  <c r="G181" i="61"/>
  <c r="G179" i="61"/>
  <c r="G177" i="61"/>
  <c r="G200" i="61"/>
  <c r="G198" i="61"/>
  <c r="G196" i="61"/>
  <c r="G194" i="61"/>
  <c r="G192" i="61"/>
  <c r="G190" i="61"/>
  <c r="G188" i="61"/>
  <c r="G186" i="61"/>
  <c r="G184" i="61"/>
  <c r="G182" i="61"/>
  <c r="G180" i="61"/>
  <c r="G178" i="61"/>
  <c r="G176" i="61"/>
  <c r="G175" i="61"/>
  <c r="G174" i="61"/>
  <c r="G172" i="61"/>
  <c r="G170" i="61"/>
  <c r="G168" i="61"/>
  <c r="G166" i="61"/>
  <c r="G164" i="61"/>
  <c r="G162" i="61"/>
  <c r="G160" i="61"/>
  <c r="G158" i="61"/>
  <c r="G156" i="61"/>
  <c r="G154" i="61"/>
  <c r="G152" i="61"/>
  <c r="G150" i="61"/>
  <c r="G173" i="61"/>
  <c r="G171" i="61"/>
  <c r="G169" i="61"/>
  <c r="G167" i="61"/>
  <c r="G165" i="61"/>
  <c r="G163" i="61"/>
  <c r="G161" i="61"/>
  <c r="G159" i="61"/>
  <c r="G157" i="61"/>
  <c r="G155" i="61"/>
  <c r="G153" i="61"/>
  <c r="G151" i="61"/>
  <c r="G149" i="61"/>
  <c r="G146" i="61"/>
  <c r="G144" i="61"/>
  <c r="G142" i="61"/>
  <c r="G140" i="61"/>
  <c r="G138" i="61"/>
  <c r="G136" i="61"/>
  <c r="G134" i="61"/>
  <c r="G132" i="61"/>
  <c r="G130" i="61"/>
  <c r="G128" i="61"/>
  <c r="G126" i="61"/>
  <c r="G124" i="61"/>
  <c r="G122" i="61"/>
  <c r="G120" i="61"/>
  <c r="G118" i="61"/>
  <c r="G116" i="61"/>
  <c r="G114" i="61"/>
  <c r="G112" i="61"/>
  <c r="G110" i="61"/>
  <c r="G108" i="61"/>
  <c r="G106" i="61"/>
  <c r="G104" i="61"/>
  <c r="G102" i="61"/>
  <c r="G100" i="61"/>
  <c r="G98" i="61"/>
  <c r="G148" i="61"/>
  <c r="G147" i="61"/>
  <c r="G145" i="61"/>
  <c r="G143" i="61"/>
  <c r="G141" i="61"/>
  <c r="G139" i="61"/>
  <c r="G137" i="61"/>
  <c r="G135" i="61"/>
  <c r="G133" i="61"/>
  <c r="G131" i="61"/>
  <c r="G129" i="61"/>
  <c r="G127" i="61"/>
  <c r="G125" i="61"/>
  <c r="G123" i="61"/>
  <c r="G121" i="61"/>
  <c r="G119" i="61"/>
  <c r="G117" i="61"/>
  <c r="G115" i="61"/>
  <c r="G113" i="61"/>
  <c r="G111" i="61"/>
  <c r="G109" i="61"/>
  <c r="G107" i="61"/>
  <c r="G105" i="61"/>
  <c r="G103" i="61"/>
  <c r="G101" i="61"/>
  <c r="G99" i="61"/>
  <c r="G97" i="61"/>
  <c r="I219" i="61"/>
  <c r="I217" i="61"/>
  <c r="I215" i="61"/>
  <c r="I213" i="61"/>
  <c r="I211" i="61"/>
  <c r="I209" i="61"/>
  <c r="I207" i="61"/>
  <c r="I218" i="61"/>
  <c r="I214" i="61"/>
  <c r="I210" i="61"/>
  <c r="I206" i="61"/>
  <c r="I204" i="61"/>
  <c r="I202" i="61"/>
  <c r="I216" i="61"/>
  <c r="I212" i="61"/>
  <c r="I208" i="61"/>
  <c r="I205" i="61"/>
  <c r="I203" i="61"/>
  <c r="I201" i="61"/>
  <c r="I199" i="61"/>
  <c r="I197" i="61"/>
  <c r="I195" i="61"/>
  <c r="I193" i="61"/>
  <c r="I191" i="61"/>
  <c r="I189" i="61"/>
  <c r="I187" i="61"/>
  <c r="I185" i="61"/>
  <c r="I183" i="61"/>
  <c r="I181" i="61"/>
  <c r="I179" i="61"/>
  <c r="I177" i="61"/>
  <c r="I175" i="61"/>
  <c r="I200" i="61"/>
  <c r="I198" i="61"/>
  <c r="I196" i="61"/>
  <c r="I194" i="61"/>
  <c r="I192" i="61"/>
  <c r="I190" i="61"/>
  <c r="I188" i="61"/>
  <c r="I186" i="61"/>
  <c r="I184" i="61"/>
  <c r="I182" i="61"/>
  <c r="I180" i="61"/>
  <c r="I178" i="61"/>
  <c r="I176" i="61"/>
  <c r="I174" i="61"/>
  <c r="I172" i="61"/>
  <c r="I170" i="61"/>
  <c r="I168" i="61"/>
  <c r="I166" i="61"/>
  <c r="I164" i="61"/>
  <c r="I162" i="61"/>
  <c r="I160" i="61"/>
  <c r="I158" i="61"/>
  <c r="I156" i="61"/>
  <c r="I154" i="61"/>
  <c r="I152" i="61"/>
  <c r="I150" i="61"/>
  <c r="I173" i="61"/>
  <c r="I171" i="61"/>
  <c r="I169" i="61"/>
  <c r="I167" i="61"/>
  <c r="I165" i="61"/>
  <c r="I163" i="61"/>
  <c r="I161" i="61"/>
  <c r="I159" i="61"/>
  <c r="I157" i="61"/>
  <c r="I155" i="61"/>
  <c r="I153" i="61"/>
  <c r="I151" i="61"/>
  <c r="I149" i="61"/>
  <c r="I148" i="61"/>
  <c r="I146" i="61"/>
  <c r="I144" i="61"/>
  <c r="I142" i="61"/>
  <c r="I140" i="61"/>
  <c r="I138" i="61"/>
  <c r="I136" i="61"/>
  <c r="I134" i="61"/>
  <c r="I132" i="61"/>
  <c r="I130" i="61"/>
  <c r="I128" i="61"/>
  <c r="I126" i="61"/>
  <c r="I124" i="61"/>
  <c r="I122" i="61"/>
  <c r="I120" i="61"/>
  <c r="I118" i="61"/>
  <c r="I116" i="61"/>
  <c r="I114" i="61"/>
  <c r="I112" i="61"/>
  <c r="I110" i="61"/>
  <c r="I108" i="61"/>
  <c r="I106" i="61"/>
  <c r="I104" i="61"/>
  <c r="I102" i="61"/>
  <c r="I100" i="61"/>
  <c r="I98" i="61"/>
  <c r="I147" i="61"/>
  <c r="I145" i="61"/>
  <c r="I143" i="61"/>
  <c r="I141" i="61"/>
  <c r="I139" i="61"/>
  <c r="I137" i="61"/>
  <c r="I135" i="61"/>
  <c r="I133" i="61"/>
  <c r="I131" i="61"/>
  <c r="I129" i="61"/>
  <c r="I127" i="61"/>
  <c r="I125" i="61"/>
  <c r="I123" i="61"/>
  <c r="I121" i="61"/>
  <c r="I119" i="61"/>
  <c r="I117" i="61"/>
  <c r="I115" i="61"/>
  <c r="I113" i="61"/>
  <c r="I111" i="61"/>
  <c r="I109" i="61"/>
  <c r="I107" i="61"/>
  <c r="I105" i="61"/>
  <c r="I103" i="61"/>
  <c r="I101" i="61"/>
  <c r="I99" i="61"/>
  <c r="I97" i="61"/>
  <c r="K219" i="61"/>
  <c r="K217" i="61"/>
  <c r="K215" i="61"/>
  <c r="K213" i="61"/>
  <c r="K211" i="61"/>
  <c r="K209" i="61"/>
  <c r="K207" i="61"/>
  <c r="K216" i="61"/>
  <c r="K212" i="61"/>
  <c r="K208" i="61"/>
  <c r="K206" i="61"/>
  <c r="K204" i="61"/>
  <c r="K202" i="61"/>
  <c r="K218" i="61"/>
  <c r="K214" i="61"/>
  <c r="K210" i="61"/>
  <c r="K205" i="61"/>
  <c r="K203" i="61"/>
  <c r="K201" i="61"/>
  <c r="K200" i="61"/>
  <c r="K199" i="61"/>
  <c r="K197" i="61"/>
  <c r="K195" i="61"/>
  <c r="K193" i="61"/>
  <c r="K191" i="61"/>
  <c r="K189" i="61"/>
  <c r="K187" i="61"/>
  <c r="K185" i="61"/>
  <c r="K183" i="61"/>
  <c r="K181" i="61"/>
  <c r="K179" i="61"/>
  <c r="K177" i="61"/>
  <c r="K175" i="61"/>
  <c r="K198" i="61"/>
  <c r="K196" i="61"/>
  <c r="K194" i="61"/>
  <c r="K192" i="61"/>
  <c r="K190" i="61"/>
  <c r="K188" i="61"/>
  <c r="K186" i="61"/>
  <c r="K184" i="61"/>
  <c r="K182" i="61"/>
  <c r="K180" i="61"/>
  <c r="K178" i="61"/>
  <c r="K176" i="61"/>
  <c r="K174" i="61"/>
  <c r="K172" i="61"/>
  <c r="K170" i="61"/>
  <c r="K168" i="61"/>
  <c r="K166" i="61"/>
  <c r="K164" i="61"/>
  <c r="K162" i="61"/>
  <c r="K160" i="61"/>
  <c r="K158" i="61"/>
  <c r="K156" i="61"/>
  <c r="K154" i="61"/>
  <c r="K152" i="61"/>
  <c r="K150" i="61"/>
  <c r="K173" i="61"/>
  <c r="K171" i="61"/>
  <c r="K169" i="61"/>
  <c r="K167" i="61"/>
  <c r="K165" i="61"/>
  <c r="K163" i="61"/>
  <c r="K161" i="61"/>
  <c r="K159" i="61"/>
  <c r="K157" i="61"/>
  <c r="K155" i="61"/>
  <c r="K153" i="61"/>
  <c r="K151" i="61"/>
  <c r="K149" i="61"/>
  <c r="K146" i="61"/>
  <c r="K144" i="61"/>
  <c r="K142" i="61"/>
  <c r="K140" i="61"/>
  <c r="K138" i="61"/>
  <c r="K136" i="61"/>
  <c r="K134" i="61"/>
  <c r="K132" i="61"/>
  <c r="K130" i="61"/>
  <c r="K128" i="61"/>
  <c r="K126" i="61"/>
  <c r="K124" i="61"/>
  <c r="K122" i="61"/>
  <c r="K120" i="61"/>
  <c r="K118" i="61"/>
  <c r="K116" i="61"/>
  <c r="K114" i="61"/>
  <c r="K112" i="61"/>
  <c r="K110" i="61"/>
  <c r="K108" i="61"/>
  <c r="K106" i="61"/>
  <c r="K104" i="61"/>
  <c r="K102" i="61"/>
  <c r="K100" i="61"/>
  <c r="K98" i="61"/>
  <c r="K148" i="61"/>
  <c r="K147" i="61"/>
  <c r="K145" i="61"/>
  <c r="K143" i="61"/>
  <c r="K141" i="61"/>
  <c r="K139" i="61"/>
  <c r="K137" i="61"/>
  <c r="K135" i="61"/>
  <c r="K133" i="61"/>
  <c r="K131" i="61"/>
  <c r="K129" i="61"/>
  <c r="K127" i="61"/>
  <c r="K125" i="61"/>
  <c r="K123" i="61"/>
  <c r="K121" i="61"/>
  <c r="K119" i="61"/>
  <c r="K117" i="61"/>
  <c r="K115" i="61"/>
  <c r="K113" i="61"/>
  <c r="K111" i="61"/>
  <c r="K109" i="61"/>
  <c r="K107" i="61"/>
  <c r="K105" i="61"/>
  <c r="K103" i="61"/>
  <c r="K101" i="61"/>
  <c r="K99" i="61"/>
  <c r="K97" i="61"/>
  <c r="M219" i="61"/>
  <c r="M217" i="61"/>
  <c r="M215" i="61"/>
  <c r="M213" i="61"/>
  <c r="M211" i="61"/>
  <c r="M209" i="61"/>
  <c r="M207" i="61"/>
  <c r="M218" i="61"/>
  <c r="M214" i="61"/>
  <c r="M210" i="61"/>
  <c r="M206" i="61"/>
  <c r="M204" i="61"/>
  <c r="M202" i="61"/>
  <c r="M216" i="61"/>
  <c r="M212" i="61"/>
  <c r="M208" i="61"/>
  <c r="M205" i="61"/>
  <c r="M203" i="61"/>
  <c r="M201" i="61"/>
  <c r="M199" i="61"/>
  <c r="M197" i="61"/>
  <c r="M195" i="61"/>
  <c r="M193" i="61"/>
  <c r="M191" i="61"/>
  <c r="M189" i="61"/>
  <c r="M187" i="61"/>
  <c r="M185" i="61"/>
  <c r="M183" i="61"/>
  <c r="M181" i="61"/>
  <c r="M179" i="61"/>
  <c r="M177" i="61"/>
  <c r="M175" i="61"/>
  <c r="M200" i="61"/>
  <c r="M198" i="61"/>
  <c r="M196" i="61"/>
  <c r="M194" i="61"/>
  <c r="M192" i="61"/>
  <c r="M190" i="61"/>
  <c r="M188" i="61"/>
  <c r="M186" i="61"/>
  <c r="M184" i="61"/>
  <c r="M182" i="61"/>
  <c r="M180" i="61"/>
  <c r="M178" i="61"/>
  <c r="M176" i="61"/>
  <c r="M174" i="61"/>
  <c r="M172" i="61"/>
  <c r="M170" i="61"/>
  <c r="M168" i="61"/>
  <c r="M166" i="61"/>
  <c r="M164" i="61"/>
  <c r="M162" i="61"/>
  <c r="M160" i="61"/>
  <c r="M158" i="61"/>
  <c r="M156" i="61"/>
  <c r="M154" i="61"/>
  <c r="M152" i="61"/>
  <c r="M150" i="61"/>
  <c r="M173" i="61"/>
  <c r="M171" i="61"/>
  <c r="M169" i="61"/>
  <c r="M167" i="61"/>
  <c r="M165" i="61"/>
  <c r="M163" i="61"/>
  <c r="M161" i="61"/>
  <c r="M159" i="61"/>
  <c r="M157" i="61"/>
  <c r="M155" i="61"/>
  <c r="M153" i="61"/>
  <c r="M151" i="61"/>
  <c r="M149" i="61"/>
  <c r="M148" i="61"/>
  <c r="M146" i="61"/>
  <c r="M144" i="61"/>
  <c r="M142" i="61"/>
  <c r="M140" i="61"/>
  <c r="M138" i="61"/>
  <c r="M136" i="61"/>
  <c r="M134" i="61"/>
  <c r="M132" i="61"/>
  <c r="M130" i="61"/>
  <c r="M128" i="61"/>
  <c r="M126" i="61"/>
  <c r="M124" i="61"/>
  <c r="M122" i="61"/>
  <c r="M120" i="61"/>
  <c r="M118" i="61"/>
  <c r="M116" i="61"/>
  <c r="M114" i="61"/>
  <c r="M112" i="61"/>
  <c r="M110" i="61"/>
  <c r="M108" i="61"/>
  <c r="M106" i="61"/>
  <c r="M104" i="61"/>
  <c r="M102" i="61"/>
  <c r="M100" i="61"/>
  <c r="M98" i="61"/>
  <c r="M147" i="61"/>
  <c r="M145" i="61"/>
  <c r="M143" i="61"/>
  <c r="M141" i="61"/>
  <c r="M139" i="61"/>
  <c r="M137" i="61"/>
  <c r="M135" i="61"/>
  <c r="M133" i="61"/>
  <c r="M131" i="61"/>
  <c r="M129" i="61"/>
  <c r="M127" i="61"/>
  <c r="M125" i="61"/>
  <c r="M123" i="61"/>
  <c r="M121" i="61"/>
  <c r="M119" i="61"/>
  <c r="M117" i="61"/>
  <c r="M115" i="61"/>
  <c r="M113" i="61"/>
  <c r="M111" i="61"/>
  <c r="M109" i="61"/>
  <c r="M107" i="61"/>
  <c r="M105" i="61"/>
  <c r="M103" i="61"/>
  <c r="M101" i="61"/>
  <c r="M99" i="61"/>
  <c r="M97" i="61"/>
  <c r="O219" i="61"/>
  <c r="O217" i="61"/>
  <c r="O215" i="61"/>
  <c r="O213" i="61"/>
  <c r="O211" i="61"/>
  <c r="O209" i="61"/>
  <c r="O207" i="61"/>
  <c r="O216" i="61"/>
  <c r="O212" i="61"/>
  <c r="O208" i="61"/>
  <c r="O206" i="61"/>
  <c r="O204" i="61"/>
  <c r="O202" i="61"/>
  <c r="O218" i="61"/>
  <c r="O214" i="61"/>
  <c r="O210" i="61"/>
  <c r="O205" i="61"/>
  <c r="O203" i="61"/>
  <c r="O201" i="61"/>
  <c r="O200" i="61"/>
  <c r="O199" i="61"/>
  <c r="O197" i="61"/>
  <c r="O195" i="61"/>
  <c r="O193" i="61"/>
  <c r="O191" i="61"/>
  <c r="O189" i="61"/>
  <c r="O187" i="61"/>
  <c r="O185" i="61"/>
  <c r="O183" i="61"/>
  <c r="O181" i="61"/>
  <c r="O179" i="61"/>
  <c r="O177" i="61"/>
  <c r="O175" i="61"/>
  <c r="O198" i="61"/>
  <c r="O196" i="61"/>
  <c r="O194" i="61"/>
  <c r="O192" i="61"/>
  <c r="O190" i="61"/>
  <c r="O188" i="61"/>
  <c r="O186" i="61"/>
  <c r="O184" i="61"/>
  <c r="O182" i="61"/>
  <c r="O180" i="61"/>
  <c r="O178" i="61"/>
  <c r="O176" i="61"/>
  <c r="O174" i="61"/>
  <c r="O172" i="61"/>
  <c r="O170" i="61"/>
  <c r="O168" i="61"/>
  <c r="O166" i="61"/>
  <c r="O164" i="61"/>
  <c r="O162" i="61"/>
  <c r="O160" i="61"/>
  <c r="O158" i="61"/>
  <c r="O156" i="61"/>
  <c r="O154" i="61"/>
  <c r="O152" i="61"/>
  <c r="O150" i="61"/>
  <c r="O148" i="61"/>
  <c r="O173" i="61"/>
  <c r="O171" i="61"/>
  <c r="O169" i="61"/>
  <c r="O167" i="61"/>
  <c r="O165" i="61"/>
  <c r="O163" i="61"/>
  <c r="O161" i="61"/>
  <c r="O159" i="61"/>
  <c r="O157" i="61"/>
  <c r="O155" i="61"/>
  <c r="O153" i="61"/>
  <c r="O151" i="61"/>
  <c r="O149" i="61"/>
  <c r="O146" i="61"/>
  <c r="O144" i="61"/>
  <c r="O142" i="61"/>
  <c r="O140" i="61"/>
  <c r="O138" i="61"/>
  <c r="O136" i="61"/>
  <c r="O134" i="61"/>
  <c r="O132" i="61"/>
  <c r="O130" i="61"/>
  <c r="O128" i="61"/>
  <c r="O126" i="61"/>
  <c r="O124" i="61"/>
  <c r="O122" i="61"/>
  <c r="O120" i="61"/>
  <c r="O118" i="61"/>
  <c r="O116" i="61"/>
  <c r="O114" i="61"/>
  <c r="O112" i="61"/>
  <c r="O110" i="61"/>
  <c r="O108" i="61"/>
  <c r="O106" i="61"/>
  <c r="O104" i="61"/>
  <c r="O102" i="61"/>
  <c r="O100" i="61"/>
  <c r="O98" i="61"/>
  <c r="O96" i="61"/>
  <c r="O147" i="61"/>
  <c r="O145" i="61"/>
  <c r="O143" i="61"/>
  <c r="O141" i="61"/>
  <c r="O139" i="61"/>
  <c r="O137" i="61"/>
  <c r="O135" i="61"/>
  <c r="O133" i="61"/>
  <c r="O131" i="61"/>
  <c r="O129" i="61"/>
  <c r="O127" i="61"/>
  <c r="O125" i="61"/>
  <c r="O123" i="61"/>
  <c r="O121" i="61"/>
  <c r="O119" i="61"/>
  <c r="O117" i="61"/>
  <c r="O115" i="61"/>
  <c r="O113" i="61"/>
  <c r="O111" i="61"/>
  <c r="O109" i="61"/>
  <c r="O107" i="61"/>
  <c r="O105" i="61"/>
  <c r="O103" i="61"/>
  <c r="O101" i="61"/>
  <c r="O99" i="61"/>
  <c r="O97" i="61"/>
  <c r="E30" i="61"/>
  <c r="E32" i="61"/>
  <c r="E34" i="61"/>
  <c r="E36" i="61"/>
  <c r="E38" i="61"/>
  <c r="E40" i="61"/>
  <c r="E42" i="61"/>
  <c r="E56" i="61"/>
  <c r="G56" i="61"/>
  <c r="I56" i="61"/>
  <c r="K56" i="61"/>
  <c r="M56" i="61"/>
  <c r="O56" i="61"/>
  <c r="F57" i="61"/>
  <c r="H57" i="61"/>
  <c r="J57" i="61"/>
  <c r="L57" i="61"/>
  <c r="N57" i="61"/>
  <c r="P57" i="61"/>
  <c r="E58" i="61"/>
  <c r="G58" i="61"/>
  <c r="I58" i="61"/>
  <c r="K58" i="61"/>
  <c r="M58" i="61"/>
  <c r="O58" i="61"/>
  <c r="F59" i="61"/>
  <c r="H59" i="61"/>
  <c r="J59" i="61"/>
  <c r="L59" i="61"/>
  <c r="N59" i="61"/>
  <c r="P59" i="61"/>
  <c r="E60" i="61"/>
  <c r="G60" i="61"/>
  <c r="I60" i="61"/>
  <c r="K60" i="61"/>
  <c r="M60" i="61"/>
  <c r="O60" i="61"/>
  <c r="F61" i="61"/>
  <c r="H61" i="61"/>
  <c r="J61" i="61"/>
  <c r="L61" i="61"/>
  <c r="N61" i="61"/>
  <c r="P61" i="61"/>
  <c r="E62" i="61"/>
  <c r="G62" i="61"/>
  <c r="I62" i="61"/>
  <c r="K62" i="61"/>
  <c r="M62" i="61"/>
  <c r="O62" i="61"/>
  <c r="F63" i="61"/>
  <c r="H63" i="61"/>
  <c r="J63" i="61"/>
  <c r="L63" i="61"/>
  <c r="N63" i="61"/>
  <c r="P63" i="61"/>
  <c r="E64" i="61"/>
  <c r="G64" i="61"/>
  <c r="I64" i="61"/>
  <c r="K64" i="61"/>
  <c r="M64" i="61"/>
  <c r="O64" i="61"/>
  <c r="F65" i="61"/>
  <c r="H65" i="61"/>
  <c r="J65" i="61"/>
  <c r="L65" i="61"/>
  <c r="N65" i="61"/>
  <c r="P65" i="61"/>
  <c r="E66" i="61"/>
  <c r="G66" i="61"/>
  <c r="I66" i="61"/>
  <c r="K66" i="61"/>
  <c r="M66" i="61"/>
  <c r="O66" i="61"/>
  <c r="F67" i="61"/>
  <c r="H67" i="61"/>
  <c r="J67" i="61"/>
  <c r="L67" i="61"/>
  <c r="N67" i="61"/>
  <c r="P67" i="61"/>
  <c r="E68" i="61"/>
  <c r="G68" i="61"/>
  <c r="I68" i="61"/>
  <c r="K68" i="61"/>
  <c r="M68" i="61"/>
  <c r="O68" i="61"/>
  <c r="F69" i="61"/>
  <c r="H69" i="61"/>
  <c r="J69" i="61"/>
  <c r="L69" i="61"/>
  <c r="N69" i="61"/>
  <c r="P69" i="61"/>
  <c r="E70" i="61"/>
  <c r="G70" i="61"/>
  <c r="I70" i="61"/>
  <c r="K70" i="61"/>
  <c r="M70" i="61"/>
  <c r="O70" i="61"/>
  <c r="F71" i="61"/>
  <c r="H71" i="61"/>
  <c r="J71" i="61"/>
  <c r="L71" i="61"/>
  <c r="N71" i="61"/>
  <c r="P71" i="61"/>
  <c r="E72" i="61"/>
  <c r="G72" i="61"/>
  <c r="I72" i="61"/>
  <c r="K72" i="61"/>
  <c r="M72" i="61"/>
  <c r="O72" i="61"/>
  <c r="F73" i="61"/>
  <c r="H73" i="61"/>
  <c r="J73" i="61"/>
  <c r="L73" i="61"/>
  <c r="N73" i="61"/>
  <c r="P73" i="61"/>
  <c r="E74" i="61"/>
  <c r="G74" i="61"/>
  <c r="I74" i="61"/>
  <c r="K74" i="61"/>
  <c r="M74" i="61"/>
  <c r="O74" i="61"/>
  <c r="F75" i="61"/>
  <c r="H75" i="61"/>
  <c r="J75" i="61"/>
  <c r="L75" i="61"/>
  <c r="N75" i="61"/>
  <c r="P75" i="61"/>
  <c r="E76" i="61"/>
  <c r="G76" i="61"/>
  <c r="I76" i="61"/>
  <c r="K76" i="61"/>
  <c r="M76" i="61"/>
  <c r="O76" i="61"/>
  <c r="F77" i="61"/>
  <c r="H77" i="61"/>
  <c r="J77" i="61"/>
  <c r="L77" i="61"/>
  <c r="N77" i="61"/>
  <c r="P77" i="61"/>
  <c r="E78" i="61"/>
  <c r="G78" i="61"/>
  <c r="I78" i="61"/>
  <c r="K78" i="61"/>
  <c r="M78" i="61"/>
  <c r="O78" i="61"/>
  <c r="F79" i="61"/>
  <c r="H79" i="61"/>
  <c r="J79" i="61"/>
  <c r="L79" i="61"/>
  <c r="N79" i="61"/>
  <c r="P79" i="61"/>
  <c r="E80" i="61"/>
  <c r="G80" i="61"/>
  <c r="I80" i="61"/>
  <c r="K80" i="61"/>
  <c r="M80" i="61"/>
  <c r="O80" i="61"/>
  <c r="F81" i="61"/>
  <c r="H81" i="61"/>
  <c r="J81" i="61"/>
  <c r="L81" i="61"/>
  <c r="N81" i="61"/>
  <c r="P81" i="61"/>
  <c r="E82" i="61"/>
  <c r="G82" i="61"/>
  <c r="I82" i="61"/>
  <c r="K82" i="61"/>
  <c r="M82" i="61"/>
  <c r="O82" i="61"/>
  <c r="F83" i="61"/>
  <c r="H83" i="61"/>
  <c r="J83" i="61"/>
  <c r="L83" i="61"/>
  <c r="N83" i="61"/>
  <c r="P83" i="61"/>
  <c r="E84" i="61"/>
  <c r="G84" i="61"/>
  <c r="I84" i="61"/>
  <c r="K84" i="61"/>
  <c r="M84" i="61"/>
  <c r="O84" i="61"/>
  <c r="F85" i="61"/>
  <c r="H85" i="61"/>
  <c r="J85" i="61"/>
  <c r="L85" i="61"/>
  <c r="N85" i="61"/>
  <c r="P85" i="61"/>
  <c r="E86" i="61"/>
  <c r="G86" i="61"/>
  <c r="I86" i="61"/>
  <c r="K86" i="61"/>
  <c r="M86" i="61"/>
  <c r="O86" i="61"/>
  <c r="F87" i="61"/>
  <c r="H87" i="61"/>
  <c r="J87" i="61"/>
  <c r="L87" i="61"/>
  <c r="N87" i="61"/>
  <c r="P87" i="61"/>
  <c r="E88" i="61"/>
  <c r="G88" i="61"/>
  <c r="I88" i="61"/>
  <c r="K88" i="61"/>
  <c r="M88" i="61"/>
  <c r="O88" i="61"/>
  <c r="F89" i="61"/>
  <c r="H89" i="61"/>
  <c r="J89" i="61"/>
  <c r="L89" i="61"/>
  <c r="N89" i="61"/>
  <c r="P89" i="61"/>
  <c r="E90" i="61"/>
  <c r="G90" i="61"/>
  <c r="I90" i="61"/>
  <c r="K90" i="61"/>
  <c r="M90" i="61"/>
  <c r="O90" i="61"/>
  <c r="F91" i="61"/>
  <c r="H91" i="61"/>
  <c r="J91" i="61"/>
  <c r="L91" i="61"/>
  <c r="N91" i="61"/>
  <c r="P91" i="61"/>
  <c r="E92" i="61"/>
  <c r="G92" i="61"/>
  <c r="I92" i="61"/>
  <c r="K92" i="61"/>
  <c r="M92" i="61"/>
  <c r="O92" i="61"/>
  <c r="F93" i="61"/>
  <c r="H93" i="61"/>
  <c r="J93" i="61"/>
  <c r="L93" i="61"/>
  <c r="N93" i="61"/>
  <c r="P93" i="61"/>
  <c r="E94" i="61"/>
  <c r="G94" i="61"/>
  <c r="I94" i="61"/>
  <c r="K94" i="61"/>
  <c r="M94" i="61"/>
  <c r="O94" i="61"/>
  <c r="G96" i="61"/>
  <c r="K96" i="61"/>
  <c r="F218" i="61"/>
  <c r="F216" i="61"/>
  <c r="F214" i="61"/>
  <c r="F212" i="61"/>
  <c r="F210" i="61"/>
  <c r="F208" i="61"/>
  <c r="F217" i="61"/>
  <c r="F213" i="61"/>
  <c r="F209" i="61"/>
  <c r="F205" i="61"/>
  <c r="F203" i="61"/>
  <c r="F201" i="61"/>
  <c r="F219" i="61"/>
  <c r="F215" i="61"/>
  <c r="F211" i="61"/>
  <c r="F207" i="61"/>
  <c r="F206" i="61"/>
  <c r="F204" i="61"/>
  <c r="F202" i="61"/>
  <c r="F200" i="61"/>
  <c r="F198" i="61"/>
  <c r="F196" i="61"/>
  <c r="F194" i="61"/>
  <c r="F192" i="61"/>
  <c r="F190" i="61"/>
  <c r="F188" i="61"/>
  <c r="F186" i="61"/>
  <c r="F184" i="61"/>
  <c r="F182" i="61"/>
  <c r="F180" i="61"/>
  <c r="F178" i="61"/>
  <c r="F176" i="61"/>
  <c r="F199" i="61"/>
  <c r="F197" i="61"/>
  <c r="F195" i="61"/>
  <c r="F193" i="61"/>
  <c r="F191" i="61"/>
  <c r="F189" i="61"/>
  <c r="F187" i="61"/>
  <c r="F185" i="61"/>
  <c r="F183" i="61"/>
  <c r="F181" i="61"/>
  <c r="F179" i="61"/>
  <c r="F177" i="61"/>
  <c r="F175" i="61"/>
  <c r="F173" i="61"/>
  <c r="F171" i="61"/>
  <c r="F169" i="61"/>
  <c r="F167" i="61"/>
  <c r="F165" i="61"/>
  <c r="F163" i="61"/>
  <c r="F161" i="61"/>
  <c r="F159" i="61"/>
  <c r="F157" i="61"/>
  <c r="F155" i="61"/>
  <c r="F153" i="61"/>
  <c r="F151" i="61"/>
  <c r="F149" i="61"/>
  <c r="F174" i="61"/>
  <c r="F172" i="61"/>
  <c r="F170" i="61"/>
  <c r="F168" i="61"/>
  <c r="F166" i="61"/>
  <c r="F164" i="61"/>
  <c r="F162" i="61"/>
  <c r="F160" i="61"/>
  <c r="F158" i="61"/>
  <c r="F156" i="61"/>
  <c r="F154" i="61"/>
  <c r="F152" i="61"/>
  <c r="F150" i="61"/>
  <c r="F148" i="61"/>
  <c r="F147" i="61"/>
  <c r="F145" i="61"/>
  <c r="F143" i="61"/>
  <c r="F141" i="61"/>
  <c r="F139" i="61"/>
  <c r="F137" i="61"/>
  <c r="F135" i="61"/>
  <c r="F133" i="61"/>
  <c r="F131" i="61"/>
  <c r="F129" i="61"/>
  <c r="F127" i="61"/>
  <c r="F125" i="61"/>
  <c r="F123" i="61"/>
  <c r="F121" i="61"/>
  <c r="F119" i="61"/>
  <c r="F117" i="61"/>
  <c r="F115" i="61"/>
  <c r="F113" i="61"/>
  <c r="F111" i="61"/>
  <c r="F109" i="61"/>
  <c r="F107" i="61"/>
  <c r="F105" i="61"/>
  <c r="F103" i="61"/>
  <c r="F101" i="61"/>
  <c r="F99" i="61"/>
  <c r="F97" i="61"/>
  <c r="F146" i="61"/>
  <c r="F144" i="61"/>
  <c r="F142" i="61"/>
  <c r="F140" i="61"/>
  <c r="F138" i="61"/>
  <c r="F136" i="61"/>
  <c r="F134" i="61"/>
  <c r="F132" i="61"/>
  <c r="F130" i="61"/>
  <c r="F128" i="61"/>
  <c r="F126" i="61"/>
  <c r="F124" i="61"/>
  <c r="F122" i="61"/>
  <c r="F120" i="61"/>
  <c r="F118" i="61"/>
  <c r="F116" i="61"/>
  <c r="F114" i="61"/>
  <c r="F112" i="61"/>
  <c r="F110" i="61"/>
  <c r="F108" i="61"/>
  <c r="F106" i="61"/>
  <c r="F104" i="61"/>
  <c r="F102" i="61"/>
  <c r="F100" i="61"/>
  <c r="F98" i="61"/>
  <c r="F96" i="61"/>
  <c r="H218" i="61"/>
  <c r="H216" i="61"/>
  <c r="H214" i="61"/>
  <c r="H212" i="61"/>
  <c r="H210" i="61"/>
  <c r="H208" i="61"/>
  <c r="H219" i="61"/>
  <c r="H215" i="61"/>
  <c r="H211" i="61"/>
  <c r="H207" i="61"/>
  <c r="H205" i="61"/>
  <c r="H203" i="61"/>
  <c r="H201" i="61"/>
  <c r="H217" i="61"/>
  <c r="H213" i="61"/>
  <c r="H209" i="61"/>
  <c r="H206" i="61"/>
  <c r="H204" i="61"/>
  <c r="H202" i="61"/>
  <c r="H200" i="61"/>
  <c r="H198" i="61"/>
  <c r="H196" i="61"/>
  <c r="H194" i="61"/>
  <c r="H192" i="61"/>
  <c r="H190" i="61"/>
  <c r="H188" i="61"/>
  <c r="H186" i="61"/>
  <c r="H184" i="61"/>
  <c r="H182" i="61"/>
  <c r="H180" i="61"/>
  <c r="H178" i="61"/>
  <c r="H176" i="61"/>
  <c r="H199" i="61"/>
  <c r="H197" i="61"/>
  <c r="H195" i="61"/>
  <c r="H193" i="61"/>
  <c r="H191" i="61"/>
  <c r="H189" i="61"/>
  <c r="H187" i="61"/>
  <c r="H185" i="61"/>
  <c r="H183" i="61"/>
  <c r="H181" i="61"/>
  <c r="H179" i="61"/>
  <c r="H177" i="61"/>
  <c r="H175" i="61"/>
  <c r="H173" i="61"/>
  <c r="H171" i="61"/>
  <c r="H169" i="61"/>
  <c r="H167" i="61"/>
  <c r="H165" i="61"/>
  <c r="H163" i="61"/>
  <c r="H161" i="61"/>
  <c r="H159" i="61"/>
  <c r="H157" i="61"/>
  <c r="H155" i="61"/>
  <c r="H153" i="61"/>
  <c r="H151" i="61"/>
  <c r="H149" i="61"/>
  <c r="H174" i="61"/>
  <c r="H172" i="61"/>
  <c r="H170" i="61"/>
  <c r="H168" i="61"/>
  <c r="H166" i="61"/>
  <c r="H164" i="61"/>
  <c r="H162" i="61"/>
  <c r="H160" i="61"/>
  <c r="H158" i="61"/>
  <c r="H156" i="61"/>
  <c r="H154" i="61"/>
  <c r="H152" i="61"/>
  <c r="H150" i="61"/>
  <c r="H148" i="61"/>
  <c r="H147" i="61"/>
  <c r="H145" i="61"/>
  <c r="H143" i="61"/>
  <c r="H141" i="61"/>
  <c r="H139" i="61"/>
  <c r="H137" i="61"/>
  <c r="H135" i="61"/>
  <c r="H133" i="61"/>
  <c r="H131" i="61"/>
  <c r="H129" i="61"/>
  <c r="H127" i="61"/>
  <c r="H125" i="61"/>
  <c r="H123" i="61"/>
  <c r="H121" i="61"/>
  <c r="H119" i="61"/>
  <c r="H117" i="61"/>
  <c r="H115" i="61"/>
  <c r="H113" i="61"/>
  <c r="H111" i="61"/>
  <c r="H109" i="61"/>
  <c r="H107" i="61"/>
  <c r="H105" i="61"/>
  <c r="H103" i="61"/>
  <c r="H101" i="61"/>
  <c r="H99" i="61"/>
  <c r="H97" i="61"/>
  <c r="H146" i="61"/>
  <c r="H144" i="61"/>
  <c r="H142" i="61"/>
  <c r="H140" i="61"/>
  <c r="H138" i="61"/>
  <c r="H136" i="61"/>
  <c r="H134" i="61"/>
  <c r="H132" i="61"/>
  <c r="H130" i="61"/>
  <c r="H128" i="61"/>
  <c r="H126" i="61"/>
  <c r="H124" i="61"/>
  <c r="H122" i="61"/>
  <c r="H120" i="61"/>
  <c r="H118" i="61"/>
  <c r="H116" i="61"/>
  <c r="H114" i="61"/>
  <c r="H112" i="61"/>
  <c r="H110" i="61"/>
  <c r="H108" i="61"/>
  <c r="H106" i="61"/>
  <c r="H104" i="61"/>
  <c r="H102" i="61"/>
  <c r="H100" i="61"/>
  <c r="H98" i="61"/>
  <c r="H96" i="61"/>
  <c r="J218" i="61"/>
  <c r="J216" i="61"/>
  <c r="J214" i="61"/>
  <c r="J212" i="61"/>
  <c r="J210" i="61"/>
  <c r="J208" i="61"/>
  <c r="J217" i="61"/>
  <c r="J213" i="61"/>
  <c r="J209" i="61"/>
  <c r="J205" i="61"/>
  <c r="J203" i="61"/>
  <c r="J201" i="61"/>
  <c r="J219" i="61"/>
  <c r="J215" i="61"/>
  <c r="J211" i="61"/>
  <c r="J207" i="61"/>
  <c r="J206" i="61"/>
  <c r="J204" i="61"/>
  <c r="J202" i="61"/>
  <c r="J200" i="61"/>
  <c r="J198" i="61"/>
  <c r="J196" i="61"/>
  <c r="J194" i="61"/>
  <c r="J192" i="61"/>
  <c r="J190" i="61"/>
  <c r="J188" i="61"/>
  <c r="J186" i="61"/>
  <c r="J184" i="61"/>
  <c r="J182" i="61"/>
  <c r="J180" i="61"/>
  <c r="J178" i="61"/>
  <c r="J176" i="61"/>
  <c r="J199" i="61"/>
  <c r="J197" i="61"/>
  <c r="J195" i="61"/>
  <c r="J193" i="61"/>
  <c r="J191" i="61"/>
  <c r="J189" i="61"/>
  <c r="J187" i="61"/>
  <c r="J185" i="61"/>
  <c r="J183" i="61"/>
  <c r="J181" i="61"/>
  <c r="J179" i="61"/>
  <c r="J177" i="61"/>
  <c r="J175" i="61"/>
  <c r="J173" i="61"/>
  <c r="J171" i="61"/>
  <c r="J169" i="61"/>
  <c r="J167" i="61"/>
  <c r="J165" i="61"/>
  <c r="J163" i="61"/>
  <c r="J161" i="61"/>
  <c r="J159" i="61"/>
  <c r="J157" i="61"/>
  <c r="J155" i="61"/>
  <c r="J153" i="61"/>
  <c r="J151" i="61"/>
  <c r="J149" i="61"/>
  <c r="J174" i="61"/>
  <c r="J172" i="61"/>
  <c r="J170" i="61"/>
  <c r="J168" i="61"/>
  <c r="J166" i="61"/>
  <c r="J164" i="61"/>
  <c r="J162" i="61"/>
  <c r="J160" i="61"/>
  <c r="J158" i="61"/>
  <c r="J156" i="61"/>
  <c r="J154" i="61"/>
  <c r="J152" i="61"/>
  <c r="J150" i="61"/>
  <c r="J148" i="61"/>
  <c r="J147" i="61"/>
  <c r="J145" i="61"/>
  <c r="J143" i="61"/>
  <c r="J141" i="61"/>
  <c r="J139" i="61"/>
  <c r="J137" i="61"/>
  <c r="J135" i="61"/>
  <c r="J133" i="61"/>
  <c r="J131" i="61"/>
  <c r="J129" i="61"/>
  <c r="J127" i="61"/>
  <c r="J125" i="61"/>
  <c r="J123" i="61"/>
  <c r="J121" i="61"/>
  <c r="J119" i="61"/>
  <c r="J117" i="61"/>
  <c r="J115" i="61"/>
  <c r="J113" i="61"/>
  <c r="J111" i="61"/>
  <c r="J109" i="61"/>
  <c r="J107" i="61"/>
  <c r="J105" i="61"/>
  <c r="J103" i="61"/>
  <c r="J101" i="61"/>
  <c r="J99" i="61"/>
  <c r="J97" i="61"/>
  <c r="J146" i="61"/>
  <c r="J144" i="61"/>
  <c r="J142" i="61"/>
  <c r="J140" i="61"/>
  <c r="J138" i="61"/>
  <c r="J136" i="61"/>
  <c r="J134" i="61"/>
  <c r="J132" i="61"/>
  <c r="J130" i="61"/>
  <c r="J128" i="61"/>
  <c r="J126" i="61"/>
  <c r="J124" i="61"/>
  <c r="J122" i="61"/>
  <c r="J120" i="61"/>
  <c r="J118" i="61"/>
  <c r="J116" i="61"/>
  <c r="J114" i="61"/>
  <c r="J112" i="61"/>
  <c r="J110" i="61"/>
  <c r="J108" i="61"/>
  <c r="J106" i="61"/>
  <c r="J104" i="61"/>
  <c r="J102" i="61"/>
  <c r="J100" i="61"/>
  <c r="J98" i="61"/>
  <c r="J96" i="61"/>
  <c r="L218" i="61"/>
  <c r="L216" i="61"/>
  <c r="L214" i="61"/>
  <c r="L212" i="61"/>
  <c r="L210" i="61"/>
  <c r="L208" i="61"/>
  <c r="L219" i="61"/>
  <c r="L215" i="61"/>
  <c r="L211" i="61"/>
  <c r="L207" i="61"/>
  <c r="L205" i="61"/>
  <c r="L203" i="61"/>
  <c r="L201" i="61"/>
  <c r="L217" i="61"/>
  <c r="L213" i="61"/>
  <c r="L209" i="61"/>
  <c r="L206" i="61"/>
  <c r="L204" i="61"/>
  <c r="L202" i="61"/>
  <c r="L200" i="61"/>
  <c r="L198" i="61"/>
  <c r="L196" i="61"/>
  <c r="L194" i="61"/>
  <c r="L192" i="61"/>
  <c r="L190" i="61"/>
  <c r="L188" i="61"/>
  <c r="L186" i="61"/>
  <c r="L184" i="61"/>
  <c r="L182" i="61"/>
  <c r="L180" i="61"/>
  <c r="L178" i="61"/>
  <c r="L176" i="61"/>
  <c r="L199" i="61"/>
  <c r="L197" i="61"/>
  <c r="L195" i="61"/>
  <c r="L193" i="61"/>
  <c r="L191" i="61"/>
  <c r="L189" i="61"/>
  <c r="L187" i="61"/>
  <c r="L185" i="61"/>
  <c r="L183" i="61"/>
  <c r="L181" i="61"/>
  <c r="L179" i="61"/>
  <c r="L177" i="61"/>
  <c r="L175" i="61"/>
  <c r="L174" i="61"/>
  <c r="L173" i="61"/>
  <c r="L171" i="61"/>
  <c r="L169" i="61"/>
  <c r="L167" i="61"/>
  <c r="L165" i="61"/>
  <c r="L163" i="61"/>
  <c r="L161" i="61"/>
  <c r="L159" i="61"/>
  <c r="L157" i="61"/>
  <c r="L155" i="61"/>
  <c r="L153" i="61"/>
  <c r="L151" i="61"/>
  <c r="L149" i="61"/>
  <c r="L172" i="61"/>
  <c r="L170" i="61"/>
  <c r="L168" i="61"/>
  <c r="L166" i="61"/>
  <c r="L164" i="61"/>
  <c r="L162" i="61"/>
  <c r="L160" i="61"/>
  <c r="L158" i="61"/>
  <c r="L156" i="61"/>
  <c r="L154" i="61"/>
  <c r="L152" i="61"/>
  <c r="L150" i="61"/>
  <c r="L148" i="61"/>
  <c r="L147" i="61"/>
  <c r="L145" i="61"/>
  <c r="L143" i="61"/>
  <c r="L141" i="61"/>
  <c r="L139" i="61"/>
  <c r="L137" i="61"/>
  <c r="L135" i="61"/>
  <c r="L133" i="61"/>
  <c r="L131" i="61"/>
  <c r="L129" i="61"/>
  <c r="L127" i="61"/>
  <c r="L125" i="61"/>
  <c r="L123" i="61"/>
  <c r="L121" i="61"/>
  <c r="L119" i="61"/>
  <c r="L117" i="61"/>
  <c r="L115" i="61"/>
  <c r="L113" i="61"/>
  <c r="L111" i="61"/>
  <c r="L109" i="61"/>
  <c r="L107" i="61"/>
  <c r="L105" i="61"/>
  <c r="L103" i="61"/>
  <c r="L101" i="61"/>
  <c r="L99" i="61"/>
  <c r="L97" i="61"/>
  <c r="L146" i="61"/>
  <c r="L144" i="61"/>
  <c r="L142" i="61"/>
  <c r="L140" i="61"/>
  <c r="L138" i="61"/>
  <c r="L136" i="61"/>
  <c r="L134" i="61"/>
  <c r="L132" i="61"/>
  <c r="L130" i="61"/>
  <c r="L128" i="61"/>
  <c r="L126" i="61"/>
  <c r="L124" i="61"/>
  <c r="L122" i="61"/>
  <c r="L120" i="61"/>
  <c r="L118" i="61"/>
  <c r="L116" i="61"/>
  <c r="L114" i="61"/>
  <c r="L112" i="61"/>
  <c r="L110" i="61"/>
  <c r="L108" i="61"/>
  <c r="L106" i="61"/>
  <c r="L104" i="61"/>
  <c r="L102" i="61"/>
  <c r="L100" i="61"/>
  <c r="L98" i="61"/>
  <c r="L96" i="61"/>
  <c r="N218" i="61"/>
  <c r="N216" i="61"/>
  <c r="N214" i="61"/>
  <c r="N212" i="61"/>
  <c r="N210" i="61"/>
  <c r="N208" i="61"/>
  <c r="N217" i="61"/>
  <c r="N213" i="61"/>
  <c r="N209" i="61"/>
  <c r="N205" i="61"/>
  <c r="N203" i="61"/>
  <c r="N201" i="61"/>
  <c r="N219" i="61"/>
  <c r="N215" i="61"/>
  <c r="N211" i="61"/>
  <c r="N207" i="61"/>
  <c r="N206" i="61"/>
  <c r="N204" i="61"/>
  <c r="N202" i="61"/>
  <c r="N200" i="61"/>
  <c r="N198" i="61"/>
  <c r="N196" i="61"/>
  <c r="N194" i="61"/>
  <c r="N192" i="61"/>
  <c r="N190" i="61"/>
  <c r="N188" i="61"/>
  <c r="N186" i="61"/>
  <c r="N184" i="61"/>
  <c r="N182" i="61"/>
  <c r="N180" i="61"/>
  <c r="N178" i="61"/>
  <c r="N176" i="61"/>
  <c r="N199" i="61"/>
  <c r="N197" i="61"/>
  <c r="N195" i="61"/>
  <c r="N193" i="61"/>
  <c r="N191" i="61"/>
  <c r="N189" i="61"/>
  <c r="N187" i="61"/>
  <c r="N185" i="61"/>
  <c r="N183" i="61"/>
  <c r="N181" i="61"/>
  <c r="N179" i="61"/>
  <c r="N177" i="61"/>
  <c r="N175" i="61"/>
  <c r="N173" i="61"/>
  <c r="N171" i="61"/>
  <c r="N169" i="61"/>
  <c r="N167" i="61"/>
  <c r="N165" i="61"/>
  <c r="N163" i="61"/>
  <c r="N161" i="61"/>
  <c r="N159" i="61"/>
  <c r="N157" i="61"/>
  <c r="N155" i="61"/>
  <c r="N153" i="61"/>
  <c r="N151" i="61"/>
  <c r="N149" i="61"/>
  <c r="N174" i="61"/>
  <c r="N172" i="61"/>
  <c r="N170" i="61"/>
  <c r="N168" i="61"/>
  <c r="N166" i="61"/>
  <c r="N164" i="61"/>
  <c r="N162" i="61"/>
  <c r="N160" i="61"/>
  <c r="N158" i="61"/>
  <c r="N156" i="61"/>
  <c r="N154" i="61"/>
  <c r="N152" i="61"/>
  <c r="N150" i="61"/>
  <c r="N148" i="61"/>
  <c r="N147" i="61"/>
  <c r="N145" i="61"/>
  <c r="N143" i="61"/>
  <c r="N141" i="61"/>
  <c r="N139" i="61"/>
  <c r="N137" i="61"/>
  <c r="N135" i="61"/>
  <c r="N133" i="61"/>
  <c r="N131" i="61"/>
  <c r="N129" i="61"/>
  <c r="N127" i="61"/>
  <c r="N125" i="61"/>
  <c r="N123" i="61"/>
  <c r="N121" i="61"/>
  <c r="N119" i="61"/>
  <c r="N117" i="61"/>
  <c r="N115" i="61"/>
  <c r="N113" i="61"/>
  <c r="N111" i="61"/>
  <c r="N109" i="61"/>
  <c r="N107" i="61"/>
  <c r="N105" i="61"/>
  <c r="N103" i="61"/>
  <c r="N101" i="61"/>
  <c r="N99" i="61"/>
  <c r="N97" i="61"/>
  <c r="N146" i="61"/>
  <c r="N144" i="61"/>
  <c r="N142" i="61"/>
  <c r="N140" i="61"/>
  <c r="N138" i="61"/>
  <c r="N136" i="61"/>
  <c r="N134" i="61"/>
  <c r="N132" i="61"/>
  <c r="N130" i="61"/>
  <c r="N128" i="61"/>
  <c r="N126" i="61"/>
  <c r="N124" i="61"/>
  <c r="N122" i="61"/>
  <c r="N120" i="61"/>
  <c r="N118" i="61"/>
  <c r="N116" i="61"/>
  <c r="N114" i="61"/>
  <c r="N112" i="61"/>
  <c r="N110" i="61"/>
  <c r="N108" i="61"/>
  <c r="N106" i="61"/>
  <c r="N104" i="61"/>
  <c r="N102" i="61"/>
  <c r="N100" i="61"/>
  <c r="N98" i="61"/>
  <c r="N96" i="61"/>
  <c r="P218" i="61"/>
  <c r="P216" i="61"/>
  <c r="P214" i="61"/>
  <c r="P212" i="61"/>
  <c r="P210" i="61"/>
  <c r="P208" i="61"/>
  <c r="P219" i="61"/>
  <c r="P215" i="61"/>
  <c r="P211" i="61"/>
  <c r="P207" i="61"/>
  <c r="P205" i="61"/>
  <c r="P203" i="61"/>
  <c r="P201" i="61"/>
  <c r="P217" i="61"/>
  <c r="P213" i="61"/>
  <c r="P209" i="61"/>
  <c r="P206" i="61"/>
  <c r="P204" i="61"/>
  <c r="P202" i="61"/>
  <c r="P200" i="61"/>
  <c r="P198" i="61"/>
  <c r="P196" i="61"/>
  <c r="P194" i="61"/>
  <c r="P192" i="61"/>
  <c r="P190" i="61"/>
  <c r="P188" i="61"/>
  <c r="P186" i="61"/>
  <c r="P184" i="61"/>
  <c r="P182" i="61"/>
  <c r="P180" i="61"/>
  <c r="P178" i="61"/>
  <c r="P176" i="61"/>
  <c r="P199" i="61"/>
  <c r="P197" i="61"/>
  <c r="P195" i="61"/>
  <c r="P193" i="61"/>
  <c r="P191" i="61"/>
  <c r="P189" i="61"/>
  <c r="P187" i="61"/>
  <c r="P185" i="61"/>
  <c r="P183" i="61"/>
  <c r="P181" i="61"/>
  <c r="P179" i="61"/>
  <c r="P177" i="61"/>
  <c r="P175" i="61"/>
  <c r="P174" i="61"/>
  <c r="P173" i="61"/>
  <c r="P171" i="61"/>
  <c r="P169" i="61"/>
  <c r="P167" i="61"/>
  <c r="P165" i="61"/>
  <c r="P163" i="61"/>
  <c r="P161" i="61"/>
  <c r="P159" i="61"/>
  <c r="P157" i="61"/>
  <c r="P155" i="61"/>
  <c r="P153" i="61"/>
  <c r="P151" i="61"/>
  <c r="P149" i="61"/>
  <c r="P172" i="61"/>
  <c r="P170" i="61"/>
  <c r="P168" i="61"/>
  <c r="P166" i="61"/>
  <c r="P164" i="61"/>
  <c r="P162" i="61"/>
  <c r="P160" i="61"/>
  <c r="P158" i="61"/>
  <c r="P156" i="61"/>
  <c r="P154" i="61"/>
  <c r="P152" i="61"/>
  <c r="P150" i="61"/>
  <c r="P148" i="61"/>
  <c r="P147" i="61"/>
  <c r="P145" i="61"/>
  <c r="P143" i="61"/>
  <c r="P141" i="61"/>
  <c r="P139" i="61"/>
  <c r="P137" i="61"/>
  <c r="P135" i="61"/>
  <c r="P133" i="61"/>
  <c r="P131" i="61"/>
  <c r="P129" i="61"/>
  <c r="P127" i="61"/>
  <c r="P125" i="61"/>
  <c r="P123" i="61"/>
  <c r="P121" i="61"/>
  <c r="P119" i="61"/>
  <c r="P117" i="61"/>
  <c r="P115" i="61"/>
  <c r="P113" i="61"/>
  <c r="P111" i="61"/>
  <c r="P109" i="61"/>
  <c r="P107" i="61"/>
  <c r="P105" i="61"/>
  <c r="P103" i="61"/>
  <c r="P101" i="61"/>
  <c r="P99" i="61"/>
  <c r="P97" i="61"/>
  <c r="P146" i="61"/>
  <c r="P144" i="61"/>
  <c r="P142" i="61"/>
  <c r="P140" i="61"/>
  <c r="P138" i="61"/>
  <c r="P136" i="61"/>
  <c r="P134" i="61"/>
  <c r="P132" i="61"/>
  <c r="P130" i="61"/>
  <c r="P128" i="61"/>
  <c r="P126" i="61"/>
  <c r="P124" i="61"/>
  <c r="P122" i="61"/>
  <c r="P120" i="61"/>
  <c r="P118" i="61"/>
  <c r="P116" i="61"/>
  <c r="P114" i="61"/>
  <c r="P112" i="61"/>
  <c r="P110" i="61"/>
  <c r="P108" i="61"/>
  <c r="P106" i="61"/>
  <c r="P104" i="61"/>
  <c r="P102" i="61"/>
  <c r="P100" i="61"/>
  <c r="P98" i="61"/>
  <c r="P96" i="61"/>
  <c r="AJ6" i="61"/>
  <c r="E29" i="61"/>
  <c r="E31" i="61"/>
  <c r="E33" i="61"/>
  <c r="E35" i="61"/>
  <c r="E37" i="61"/>
  <c r="E39" i="61"/>
  <c r="E41" i="61"/>
  <c r="F56" i="61"/>
  <c r="H56" i="61"/>
  <c r="J56" i="61"/>
  <c r="L56" i="61"/>
  <c r="N56" i="61"/>
  <c r="P56" i="61"/>
  <c r="E57" i="61"/>
  <c r="G57" i="61"/>
  <c r="I57" i="61"/>
  <c r="K57" i="61"/>
  <c r="M57" i="61"/>
  <c r="O57" i="61"/>
  <c r="F58" i="61"/>
  <c r="H58" i="61"/>
  <c r="J58" i="61"/>
  <c r="L58" i="61"/>
  <c r="N58" i="61"/>
  <c r="P58" i="61"/>
  <c r="E59" i="61"/>
  <c r="G59" i="61"/>
  <c r="I59" i="61"/>
  <c r="K59" i="61"/>
  <c r="M59" i="61"/>
  <c r="O59" i="61"/>
  <c r="F60" i="61"/>
  <c r="H60" i="61"/>
  <c r="J60" i="61"/>
  <c r="L60" i="61"/>
  <c r="N60" i="61"/>
  <c r="P60" i="61"/>
  <c r="E61" i="61"/>
  <c r="G61" i="61"/>
  <c r="I61" i="61"/>
  <c r="K61" i="61"/>
  <c r="M61" i="61"/>
  <c r="O61" i="61"/>
  <c r="F62" i="61"/>
  <c r="H62" i="61"/>
  <c r="J62" i="61"/>
  <c r="L62" i="61"/>
  <c r="N62" i="61"/>
  <c r="P62" i="61"/>
  <c r="E63" i="61"/>
  <c r="G63" i="61"/>
  <c r="I63" i="61"/>
  <c r="K63" i="61"/>
  <c r="M63" i="61"/>
  <c r="O63" i="61"/>
  <c r="F64" i="61"/>
  <c r="H64" i="61"/>
  <c r="J64" i="61"/>
  <c r="L64" i="61"/>
  <c r="N64" i="61"/>
  <c r="P64" i="61"/>
  <c r="E65" i="61"/>
  <c r="G65" i="61"/>
  <c r="I65" i="61"/>
  <c r="K65" i="61"/>
  <c r="M65" i="61"/>
  <c r="O65" i="61"/>
  <c r="F66" i="61"/>
  <c r="H66" i="61"/>
  <c r="J66" i="61"/>
  <c r="L66" i="61"/>
  <c r="N66" i="61"/>
  <c r="P66" i="61"/>
  <c r="E67" i="61"/>
  <c r="G67" i="61"/>
  <c r="I67" i="61"/>
  <c r="K67" i="61"/>
  <c r="M67" i="61"/>
  <c r="O67" i="61"/>
  <c r="F68" i="61"/>
  <c r="H68" i="61"/>
  <c r="J68" i="61"/>
  <c r="L68" i="61"/>
  <c r="N68" i="61"/>
  <c r="P68" i="61"/>
  <c r="E69" i="61"/>
  <c r="G69" i="61"/>
  <c r="I69" i="61"/>
  <c r="K69" i="61"/>
  <c r="M69" i="61"/>
  <c r="O69" i="61"/>
  <c r="F70" i="61"/>
  <c r="H70" i="61"/>
  <c r="J70" i="61"/>
  <c r="L70" i="61"/>
  <c r="N70" i="61"/>
  <c r="P70" i="61"/>
  <c r="E71" i="61"/>
  <c r="G71" i="61"/>
  <c r="I71" i="61"/>
  <c r="K71" i="61"/>
  <c r="M71" i="61"/>
  <c r="O71" i="61"/>
  <c r="F72" i="61"/>
  <c r="H72" i="61"/>
  <c r="J72" i="61"/>
  <c r="L72" i="61"/>
  <c r="N72" i="61"/>
  <c r="P72" i="61"/>
  <c r="E73" i="61"/>
  <c r="G73" i="61"/>
  <c r="I73" i="61"/>
  <c r="K73" i="61"/>
  <c r="M73" i="61"/>
  <c r="O73" i="61"/>
  <c r="F74" i="61"/>
  <c r="H74" i="61"/>
  <c r="J74" i="61"/>
  <c r="L74" i="61"/>
  <c r="N74" i="61"/>
  <c r="P74" i="61"/>
  <c r="E75" i="61"/>
  <c r="G75" i="61"/>
  <c r="I75" i="61"/>
  <c r="K75" i="61"/>
  <c r="M75" i="61"/>
  <c r="O75" i="61"/>
  <c r="F76" i="61"/>
  <c r="H76" i="61"/>
  <c r="J76" i="61"/>
  <c r="L76" i="61"/>
  <c r="N76" i="61"/>
  <c r="P76" i="61"/>
  <c r="E77" i="61"/>
  <c r="G77" i="61"/>
  <c r="I77" i="61"/>
  <c r="K77" i="61"/>
  <c r="M77" i="61"/>
  <c r="O77" i="61"/>
  <c r="F78" i="61"/>
  <c r="H78" i="61"/>
  <c r="J78" i="61"/>
  <c r="L78" i="61"/>
  <c r="N78" i="61"/>
  <c r="P78" i="61"/>
  <c r="E79" i="61"/>
  <c r="G79" i="61"/>
  <c r="I79" i="61"/>
  <c r="K79" i="61"/>
  <c r="M79" i="61"/>
  <c r="O79" i="61"/>
  <c r="F80" i="61"/>
  <c r="H80" i="61"/>
  <c r="J80" i="61"/>
  <c r="L80" i="61"/>
  <c r="N80" i="61"/>
  <c r="P80" i="61"/>
  <c r="E81" i="61"/>
  <c r="G81" i="61"/>
  <c r="I81" i="61"/>
  <c r="K81" i="61"/>
  <c r="M81" i="61"/>
  <c r="O81" i="61"/>
  <c r="F82" i="61"/>
  <c r="H82" i="61"/>
  <c r="J82" i="61"/>
  <c r="L82" i="61"/>
  <c r="N82" i="61"/>
  <c r="P82" i="61"/>
  <c r="E83" i="61"/>
  <c r="G83" i="61"/>
  <c r="I83" i="61"/>
  <c r="K83" i="61"/>
  <c r="M83" i="61"/>
  <c r="O83" i="61"/>
  <c r="F84" i="61"/>
  <c r="H84" i="61"/>
  <c r="J84" i="61"/>
  <c r="L84" i="61"/>
  <c r="N84" i="61"/>
  <c r="P84" i="61"/>
  <c r="E85" i="61"/>
  <c r="G85" i="61"/>
  <c r="I85" i="61"/>
  <c r="K85" i="61"/>
  <c r="M85" i="61"/>
  <c r="O85" i="61"/>
  <c r="F86" i="61"/>
  <c r="H86" i="61"/>
  <c r="J86" i="61"/>
  <c r="L86" i="61"/>
  <c r="N86" i="61"/>
  <c r="P86" i="61"/>
  <c r="E87" i="61"/>
  <c r="G87" i="61"/>
  <c r="I87" i="61"/>
  <c r="K87" i="61"/>
  <c r="M87" i="61"/>
  <c r="O87" i="61"/>
  <c r="F88" i="61"/>
  <c r="H88" i="61"/>
  <c r="J88" i="61"/>
  <c r="L88" i="61"/>
  <c r="N88" i="61"/>
  <c r="P88" i="61"/>
  <c r="E89" i="61"/>
  <c r="G89" i="61"/>
  <c r="I89" i="61"/>
  <c r="K89" i="61"/>
  <c r="M89" i="61"/>
  <c r="O89" i="61"/>
  <c r="F90" i="61"/>
  <c r="H90" i="61"/>
  <c r="J90" i="61"/>
  <c r="L90" i="61"/>
  <c r="N90" i="61"/>
  <c r="P90" i="61"/>
  <c r="E91" i="61"/>
  <c r="G91" i="61"/>
  <c r="I91" i="61"/>
  <c r="K91" i="61"/>
  <c r="M91" i="61"/>
  <c r="O91" i="61"/>
  <c r="F92" i="61"/>
  <c r="H92" i="61"/>
  <c r="J92" i="61"/>
  <c r="L92" i="61"/>
  <c r="N92" i="61"/>
  <c r="P92" i="61"/>
  <c r="E93" i="61"/>
  <c r="G93" i="61"/>
  <c r="I93" i="61"/>
  <c r="K93" i="61"/>
  <c r="M93" i="61"/>
  <c r="O93" i="61"/>
  <c r="F94" i="61"/>
  <c r="H94" i="61"/>
  <c r="J94" i="61"/>
  <c r="L94" i="61"/>
  <c r="N94" i="61"/>
  <c r="P94" i="61"/>
  <c r="E95" i="61"/>
  <c r="G95" i="61"/>
  <c r="I95" i="61"/>
  <c r="K95" i="61"/>
  <c r="M95" i="61"/>
  <c r="O95" i="61"/>
  <c r="E96" i="61"/>
  <c r="I96" i="61"/>
  <c r="M96" i="61"/>
  <c r="E219" i="60"/>
  <c r="E217" i="60"/>
  <c r="E215" i="60"/>
  <c r="E213" i="60"/>
  <c r="E211" i="60"/>
  <c r="E209" i="60"/>
  <c r="E207" i="60"/>
  <c r="E218" i="60"/>
  <c r="E216" i="60"/>
  <c r="E212" i="60"/>
  <c r="E208" i="60"/>
  <c r="E205" i="60"/>
  <c r="E203" i="60"/>
  <c r="E201" i="60"/>
  <c r="E199" i="60"/>
  <c r="E214" i="60"/>
  <c r="E210" i="60"/>
  <c r="E206" i="60"/>
  <c r="E204" i="60"/>
  <c r="E202" i="60"/>
  <c r="E200" i="60"/>
  <c r="E197" i="60"/>
  <c r="E195" i="60"/>
  <c r="E193" i="60"/>
  <c r="E191" i="60"/>
  <c r="E189" i="60"/>
  <c r="E187" i="60"/>
  <c r="E185" i="60"/>
  <c r="E183" i="60"/>
  <c r="E181" i="60"/>
  <c r="E179" i="60"/>
  <c r="E177" i="60"/>
  <c r="E175" i="60"/>
  <c r="E173" i="60"/>
  <c r="E198" i="60"/>
  <c r="E196" i="60"/>
  <c r="E194" i="60"/>
  <c r="E192" i="60"/>
  <c r="E190" i="60"/>
  <c r="E188" i="60"/>
  <c r="E186" i="60"/>
  <c r="E184" i="60"/>
  <c r="E182" i="60"/>
  <c r="E180" i="60"/>
  <c r="E178" i="60"/>
  <c r="E176" i="60"/>
  <c r="E174" i="60"/>
  <c r="E171" i="60"/>
  <c r="E169" i="60"/>
  <c r="E167" i="60"/>
  <c r="E165" i="60"/>
  <c r="E163" i="60"/>
  <c r="E161" i="60"/>
  <c r="E159" i="60"/>
  <c r="E157" i="60"/>
  <c r="E155" i="60"/>
  <c r="E153" i="60"/>
  <c r="E151" i="60"/>
  <c r="E149" i="60"/>
  <c r="E147" i="60"/>
  <c r="E172" i="60"/>
  <c r="E170" i="60"/>
  <c r="E168" i="60"/>
  <c r="E166" i="60"/>
  <c r="E164" i="60"/>
  <c r="E162" i="60"/>
  <c r="E160" i="60"/>
  <c r="E158" i="60"/>
  <c r="E156" i="60"/>
  <c r="E154" i="60"/>
  <c r="E152" i="60"/>
  <c r="E150" i="60"/>
  <c r="E148" i="60"/>
  <c r="E146" i="60"/>
  <c r="E144" i="60"/>
  <c r="E142" i="60"/>
  <c r="E140" i="60"/>
  <c r="E138" i="60"/>
  <c r="E136" i="60"/>
  <c r="E134" i="60"/>
  <c r="E132" i="60"/>
  <c r="E130" i="60"/>
  <c r="E128" i="60"/>
  <c r="E126" i="60"/>
  <c r="E124" i="60"/>
  <c r="E122" i="60"/>
  <c r="E120" i="60"/>
  <c r="E118" i="60"/>
  <c r="E116" i="60"/>
  <c r="E114" i="60"/>
  <c r="E112" i="60"/>
  <c r="E110" i="60"/>
  <c r="E108" i="60"/>
  <c r="E106" i="60"/>
  <c r="E104" i="60"/>
  <c r="E102" i="60"/>
  <c r="E100" i="60"/>
  <c r="E98" i="60"/>
  <c r="E96" i="60"/>
  <c r="E145" i="60"/>
  <c r="E143" i="60"/>
  <c r="E141" i="60"/>
  <c r="E139" i="60"/>
  <c r="E137" i="60"/>
  <c r="E135" i="60"/>
  <c r="E133" i="60"/>
  <c r="E131" i="60"/>
  <c r="E129" i="60"/>
  <c r="E127" i="60"/>
  <c r="E125" i="60"/>
  <c r="E123" i="60"/>
  <c r="E121" i="60"/>
  <c r="E119" i="60"/>
  <c r="E117" i="60"/>
  <c r="E115" i="60"/>
  <c r="E113" i="60"/>
  <c r="E111" i="60"/>
  <c r="E109" i="60"/>
  <c r="E107" i="60"/>
  <c r="E105" i="60"/>
  <c r="E103" i="60"/>
  <c r="E101" i="60"/>
  <c r="E99" i="60"/>
  <c r="E97" i="60"/>
  <c r="E95" i="60"/>
  <c r="G219" i="60"/>
  <c r="G217" i="60"/>
  <c r="G215" i="60"/>
  <c r="G213" i="60"/>
  <c r="G211" i="60"/>
  <c r="G209" i="60"/>
  <c r="G207" i="60"/>
  <c r="G218" i="60"/>
  <c r="G214" i="60"/>
  <c r="G210" i="60"/>
  <c r="G205" i="60"/>
  <c r="G203" i="60"/>
  <c r="G201" i="60"/>
  <c r="G199" i="60"/>
  <c r="G216" i="60"/>
  <c r="G212" i="60"/>
  <c r="G208" i="60"/>
  <c r="G206" i="60"/>
  <c r="G204" i="60"/>
  <c r="G202" i="60"/>
  <c r="G200" i="60"/>
  <c r="G197" i="60"/>
  <c r="G195" i="60"/>
  <c r="G193" i="60"/>
  <c r="G191" i="60"/>
  <c r="G189" i="60"/>
  <c r="G187" i="60"/>
  <c r="G185" i="60"/>
  <c r="G183" i="60"/>
  <c r="G181" i="60"/>
  <c r="G179" i="60"/>
  <c r="G177" i="60"/>
  <c r="G175" i="60"/>
  <c r="G173" i="60"/>
  <c r="G198" i="60"/>
  <c r="G196" i="60"/>
  <c r="G194" i="60"/>
  <c r="G192" i="60"/>
  <c r="G190" i="60"/>
  <c r="G188" i="60"/>
  <c r="G186" i="60"/>
  <c r="G184" i="60"/>
  <c r="G182" i="60"/>
  <c r="G180" i="60"/>
  <c r="G178" i="60"/>
  <c r="G176" i="60"/>
  <c r="G174" i="60"/>
  <c r="G171" i="60"/>
  <c r="G169" i="60"/>
  <c r="G167" i="60"/>
  <c r="G165" i="60"/>
  <c r="G163" i="60"/>
  <c r="G161" i="60"/>
  <c r="G159" i="60"/>
  <c r="G157" i="60"/>
  <c r="G155" i="60"/>
  <c r="G153" i="60"/>
  <c r="G151" i="60"/>
  <c r="G149" i="60"/>
  <c r="G147" i="60"/>
  <c r="G172" i="60"/>
  <c r="G170" i="60"/>
  <c r="G168" i="60"/>
  <c r="G166" i="60"/>
  <c r="G164" i="60"/>
  <c r="G162" i="60"/>
  <c r="G160" i="60"/>
  <c r="G158" i="60"/>
  <c r="G156" i="60"/>
  <c r="G154" i="60"/>
  <c r="G152" i="60"/>
  <c r="G150" i="60"/>
  <c r="G148" i="60"/>
  <c r="G146" i="60"/>
  <c r="G144" i="60"/>
  <c r="G142" i="60"/>
  <c r="G140" i="60"/>
  <c r="G138" i="60"/>
  <c r="G136" i="60"/>
  <c r="G134" i="60"/>
  <c r="G132" i="60"/>
  <c r="G130" i="60"/>
  <c r="G128" i="60"/>
  <c r="G126" i="60"/>
  <c r="G124" i="60"/>
  <c r="G122" i="60"/>
  <c r="G120" i="60"/>
  <c r="G118" i="60"/>
  <c r="G116" i="60"/>
  <c r="G114" i="60"/>
  <c r="G112" i="60"/>
  <c r="G110" i="60"/>
  <c r="G108" i="60"/>
  <c r="G106" i="60"/>
  <c r="G104" i="60"/>
  <c r="G102" i="60"/>
  <c r="G100" i="60"/>
  <c r="G98" i="60"/>
  <c r="G96" i="60"/>
  <c r="G145" i="60"/>
  <c r="G143" i="60"/>
  <c r="G141" i="60"/>
  <c r="G139" i="60"/>
  <c r="G137" i="60"/>
  <c r="G135" i="60"/>
  <c r="G133" i="60"/>
  <c r="G131" i="60"/>
  <c r="G129" i="60"/>
  <c r="G127" i="60"/>
  <c r="G125" i="60"/>
  <c r="G123" i="60"/>
  <c r="G121" i="60"/>
  <c r="G119" i="60"/>
  <c r="G117" i="60"/>
  <c r="G115" i="60"/>
  <c r="G113" i="60"/>
  <c r="G111" i="60"/>
  <c r="G109" i="60"/>
  <c r="G107" i="60"/>
  <c r="G105" i="60"/>
  <c r="G103" i="60"/>
  <c r="G101" i="60"/>
  <c r="G99" i="60"/>
  <c r="G97" i="60"/>
  <c r="G95" i="60"/>
  <c r="I219" i="60"/>
  <c r="I217" i="60"/>
  <c r="I215" i="60"/>
  <c r="I213" i="60"/>
  <c r="I211" i="60"/>
  <c r="I209" i="60"/>
  <c r="I207" i="60"/>
  <c r="I218" i="60"/>
  <c r="I216" i="60"/>
  <c r="I212" i="60"/>
  <c r="I208" i="60"/>
  <c r="I205" i="60"/>
  <c r="I203" i="60"/>
  <c r="I201" i="60"/>
  <c r="I199" i="60"/>
  <c r="I214" i="60"/>
  <c r="I210" i="60"/>
  <c r="I206" i="60"/>
  <c r="I204" i="60"/>
  <c r="I202" i="60"/>
  <c r="I200" i="60"/>
  <c r="I197" i="60"/>
  <c r="I195" i="60"/>
  <c r="I193" i="60"/>
  <c r="I191" i="60"/>
  <c r="I189" i="60"/>
  <c r="I187" i="60"/>
  <c r="I185" i="60"/>
  <c r="I183" i="60"/>
  <c r="I181" i="60"/>
  <c r="I179" i="60"/>
  <c r="I177" i="60"/>
  <c r="I175" i="60"/>
  <c r="I173" i="60"/>
  <c r="I198" i="60"/>
  <c r="I196" i="60"/>
  <c r="I194" i="60"/>
  <c r="I192" i="60"/>
  <c r="I190" i="60"/>
  <c r="I188" i="60"/>
  <c r="I186" i="60"/>
  <c r="I184" i="60"/>
  <c r="I182" i="60"/>
  <c r="I180" i="60"/>
  <c r="I178" i="60"/>
  <c r="I176" i="60"/>
  <c r="I174" i="60"/>
  <c r="I171" i="60"/>
  <c r="I169" i="60"/>
  <c r="I167" i="60"/>
  <c r="I165" i="60"/>
  <c r="I163" i="60"/>
  <c r="I161" i="60"/>
  <c r="I159" i="60"/>
  <c r="I157" i="60"/>
  <c r="I155" i="60"/>
  <c r="I153" i="60"/>
  <c r="I151" i="60"/>
  <c r="I149" i="60"/>
  <c r="I147" i="60"/>
  <c r="I172" i="60"/>
  <c r="I170" i="60"/>
  <c r="I168" i="60"/>
  <c r="I166" i="60"/>
  <c r="I164" i="60"/>
  <c r="I162" i="60"/>
  <c r="I160" i="60"/>
  <c r="I158" i="60"/>
  <c r="I156" i="60"/>
  <c r="I154" i="60"/>
  <c r="I152" i="60"/>
  <c r="I150" i="60"/>
  <c r="I148" i="60"/>
  <c r="I144" i="60"/>
  <c r="I142" i="60"/>
  <c r="I140" i="60"/>
  <c r="I138" i="60"/>
  <c r="I136" i="60"/>
  <c r="I134" i="60"/>
  <c r="I132" i="60"/>
  <c r="I130" i="60"/>
  <c r="I128" i="60"/>
  <c r="I126" i="60"/>
  <c r="I124" i="60"/>
  <c r="I122" i="60"/>
  <c r="I120" i="60"/>
  <c r="I118" i="60"/>
  <c r="I116" i="60"/>
  <c r="I114" i="60"/>
  <c r="I112" i="60"/>
  <c r="I110" i="60"/>
  <c r="I108" i="60"/>
  <c r="I106" i="60"/>
  <c r="I104" i="60"/>
  <c r="I102" i="60"/>
  <c r="I100" i="60"/>
  <c r="I98" i="60"/>
  <c r="I96" i="60"/>
  <c r="I146" i="60"/>
  <c r="I145" i="60"/>
  <c r="I143" i="60"/>
  <c r="I141" i="60"/>
  <c r="I139" i="60"/>
  <c r="I137" i="60"/>
  <c r="I135" i="60"/>
  <c r="I133" i="60"/>
  <c r="I131" i="60"/>
  <c r="I129" i="60"/>
  <c r="I127" i="60"/>
  <c r="I125" i="60"/>
  <c r="I123" i="60"/>
  <c r="I121" i="60"/>
  <c r="I119" i="60"/>
  <c r="I117" i="60"/>
  <c r="I115" i="60"/>
  <c r="I113" i="60"/>
  <c r="I111" i="60"/>
  <c r="I109" i="60"/>
  <c r="I107" i="60"/>
  <c r="I105" i="60"/>
  <c r="I103" i="60"/>
  <c r="I101" i="60"/>
  <c r="I99" i="60"/>
  <c r="I97" i="60"/>
  <c r="I95" i="60"/>
  <c r="K219" i="60"/>
  <c r="K217" i="60"/>
  <c r="K215" i="60"/>
  <c r="K213" i="60"/>
  <c r="K211" i="60"/>
  <c r="K209" i="60"/>
  <c r="K207" i="60"/>
  <c r="K218" i="60"/>
  <c r="K214" i="60"/>
  <c r="K210" i="60"/>
  <c r="K205" i="60"/>
  <c r="K203" i="60"/>
  <c r="K201" i="60"/>
  <c r="K199" i="60"/>
  <c r="K216" i="60"/>
  <c r="K212" i="60"/>
  <c r="K208" i="60"/>
  <c r="K206" i="60"/>
  <c r="K204" i="60"/>
  <c r="K202" i="60"/>
  <c r="K200" i="60"/>
  <c r="K197" i="60"/>
  <c r="K195" i="60"/>
  <c r="K193" i="60"/>
  <c r="K191" i="60"/>
  <c r="K189" i="60"/>
  <c r="K187" i="60"/>
  <c r="K185" i="60"/>
  <c r="K183" i="60"/>
  <c r="K181" i="60"/>
  <c r="K179" i="60"/>
  <c r="K177" i="60"/>
  <c r="K175" i="60"/>
  <c r="K173" i="60"/>
  <c r="K198" i="60"/>
  <c r="K196" i="60"/>
  <c r="K194" i="60"/>
  <c r="K192" i="60"/>
  <c r="K190" i="60"/>
  <c r="K188" i="60"/>
  <c r="K186" i="60"/>
  <c r="K184" i="60"/>
  <c r="K182" i="60"/>
  <c r="K180" i="60"/>
  <c r="K178" i="60"/>
  <c r="K176" i="60"/>
  <c r="K174" i="60"/>
  <c r="K171" i="60"/>
  <c r="K169" i="60"/>
  <c r="K167" i="60"/>
  <c r="K165" i="60"/>
  <c r="K163" i="60"/>
  <c r="K161" i="60"/>
  <c r="K159" i="60"/>
  <c r="K157" i="60"/>
  <c r="K155" i="60"/>
  <c r="K153" i="60"/>
  <c r="K151" i="60"/>
  <c r="K149" i="60"/>
  <c r="K147" i="60"/>
  <c r="K172" i="60"/>
  <c r="K170" i="60"/>
  <c r="K168" i="60"/>
  <c r="K166" i="60"/>
  <c r="K164" i="60"/>
  <c r="K162" i="60"/>
  <c r="K160" i="60"/>
  <c r="K158" i="60"/>
  <c r="K156" i="60"/>
  <c r="K154" i="60"/>
  <c r="K152" i="60"/>
  <c r="K150" i="60"/>
  <c r="K148" i="60"/>
  <c r="K146" i="60"/>
  <c r="K144" i="60"/>
  <c r="K142" i="60"/>
  <c r="K140" i="60"/>
  <c r="K138" i="60"/>
  <c r="K136" i="60"/>
  <c r="K134" i="60"/>
  <c r="K132" i="60"/>
  <c r="K130" i="60"/>
  <c r="K128" i="60"/>
  <c r="K126" i="60"/>
  <c r="K124" i="60"/>
  <c r="K122" i="60"/>
  <c r="K120" i="60"/>
  <c r="K118" i="60"/>
  <c r="K116" i="60"/>
  <c r="K114" i="60"/>
  <c r="K112" i="60"/>
  <c r="K110" i="60"/>
  <c r="K108" i="60"/>
  <c r="K106" i="60"/>
  <c r="K104" i="60"/>
  <c r="K102" i="60"/>
  <c r="K100" i="60"/>
  <c r="K98" i="60"/>
  <c r="K96" i="60"/>
  <c r="K145" i="60"/>
  <c r="K143" i="60"/>
  <c r="K141" i="60"/>
  <c r="K139" i="60"/>
  <c r="K137" i="60"/>
  <c r="K135" i="60"/>
  <c r="K133" i="60"/>
  <c r="K131" i="60"/>
  <c r="K129" i="60"/>
  <c r="K127" i="60"/>
  <c r="K125" i="60"/>
  <c r="K123" i="60"/>
  <c r="K121" i="60"/>
  <c r="K119" i="60"/>
  <c r="K117" i="60"/>
  <c r="K115" i="60"/>
  <c r="K113" i="60"/>
  <c r="K111" i="60"/>
  <c r="K109" i="60"/>
  <c r="K107" i="60"/>
  <c r="K105" i="60"/>
  <c r="K103" i="60"/>
  <c r="K101" i="60"/>
  <c r="K99" i="60"/>
  <c r="K97" i="60"/>
  <c r="K95" i="60"/>
  <c r="M219" i="60"/>
  <c r="M217" i="60"/>
  <c r="M215" i="60"/>
  <c r="M213" i="60"/>
  <c r="M211" i="60"/>
  <c r="M209" i="60"/>
  <c r="M207" i="60"/>
  <c r="M218" i="60"/>
  <c r="M216" i="60"/>
  <c r="M212" i="60"/>
  <c r="M208" i="60"/>
  <c r="M205" i="60"/>
  <c r="M203" i="60"/>
  <c r="M201" i="60"/>
  <c r="M199" i="60"/>
  <c r="M214" i="60"/>
  <c r="M210" i="60"/>
  <c r="M206" i="60"/>
  <c r="M204" i="60"/>
  <c r="M202" i="60"/>
  <c r="M200" i="60"/>
  <c r="M197" i="60"/>
  <c r="M195" i="60"/>
  <c r="M193" i="60"/>
  <c r="M191" i="60"/>
  <c r="M189" i="60"/>
  <c r="M187" i="60"/>
  <c r="M185" i="60"/>
  <c r="M183" i="60"/>
  <c r="M181" i="60"/>
  <c r="M179" i="60"/>
  <c r="M177" i="60"/>
  <c r="M175" i="60"/>
  <c r="M173" i="60"/>
  <c r="M198" i="60"/>
  <c r="M196" i="60"/>
  <c r="M194" i="60"/>
  <c r="M192" i="60"/>
  <c r="M190" i="60"/>
  <c r="M188" i="60"/>
  <c r="M186" i="60"/>
  <c r="M184" i="60"/>
  <c r="M182" i="60"/>
  <c r="M180" i="60"/>
  <c r="M178" i="60"/>
  <c r="M176" i="60"/>
  <c r="M174" i="60"/>
  <c r="M171" i="60"/>
  <c r="M169" i="60"/>
  <c r="M167" i="60"/>
  <c r="M165" i="60"/>
  <c r="M163" i="60"/>
  <c r="M161" i="60"/>
  <c r="M159" i="60"/>
  <c r="M157" i="60"/>
  <c r="M155" i="60"/>
  <c r="M153" i="60"/>
  <c r="M151" i="60"/>
  <c r="M149" i="60"/>
  <c r="M147" i="60"/>
  <c r="M172" i="60"/>
  <c r="M170" i="60"/>
  <c r="M168" i="60"/>
  <c r="M166" i="60"/>
  <c r="M164" i="60"/>
  <c r="M162" i="60"/>
  <c r="M160" i="60"/>
  <c r="M158" i="60"/>
  <c r="M156" i="60"/>
  <c r="M154" i="60"/>
  <c r="M152" i="60"/>
  <c r="M150" i="60"/>
  <c r="M148" i="60"/>
  <c r="M144" i="60"/>
  <c r="M142" i="60"/>
  <c r="M140" i="60"/>
  <c r="M138" i="60"/>
  <c r="M136" i="60"/>
  <c r="M134" i="60"/>
  <c r="M132" i="60"/>
  <c r="M130" i="60"/>
  <c r="M128" i="60"/>
  <c r="M126" i="60"/>
  <c r="M124" i="60"/>
  <c r="M122" i="60"/>
  <c r="M120" i="60"/>
  <c r="M118" i="60"/>
  <c r="M116" i="60"/>
  <c r="M114" i="60"/>
  <c r="M112" i="60"/>
  <c r="M110" i="60"/>
  <c r="M108" i="60"/>
  <c r="M106" i="60"/>
  <c r="M104" i="60"/>
  <c r="M102" i="60"/>
  <c r="M100" i="60"/>
  <c r="M98" i="60"/>
  <c r="M96" i="60"/>
  <c r="M94" i="60"/>
  <c r="M146" i="60"/>
  <c r="M145" i="60"/>
  <c r="M143" i="60"/>
  <c r="M141" i="60"/>
  <c r="M139" i="60"/>
  <c r="M137" i="60"/>
  <c r="M135" i="60"/>
  <c r="M133" i="60"/>
  <c r="M131" i="60"/>
  <c r="M129" i="60"/>
  <c r="M127" i="60"/>
  <c r="M125" i="60"/>
  <c r="M123" i="60"/>
  <c r="M121" i="60"/>
  <c r="M119" i="60"/>
  <c r="M117" i="60"/>
  <c r="M115" i="60"/>
  <c r="M113" i="60"/>
  <c r="M111" i="60"/>
  <c r="M109" i="60"/>
  <c r="M107" i="60"/>
  <c r="M105" i="60"/>
  <c r="M103" i="60"/>
  <c r="M101" i="60"/>
  <c r="M99" i="60"/>
  <c r="M97" i="60"/>
  <c r="M95" i="60"/>
  <c r="O219" i="60"/>
  <c r="O217" i="60"/>
  <c r="O215" i="60"/>
  <c r="O213" i="60"/>
  <c r="O211" i="60"/>
  <c r="O209" i="60"/>
  <c r="O207" i="60"/>
  <c r="O218" i="60"/>
  <c r="O214" i="60"/>
  <c r="O210" i="60"/>
  <c r="O205" i="60"/>
  <c r="O203" i="60"/>
  <c r="O201" i="60"/>
  <c r="O199" i="60"/>
  <c r="O216" i="60"/>
  <c r="O212" i="60"/>
  <c r="O208" i="60"/>
  <c r="O206" i="60"/>
  <c r="O204" i="60"/>
  <c r="O202" i="60"/>
  <c r="O200" i="60"/>
  <c r="O197" i="60"/>
  <c r="O195" i="60"/>
  <c r="O193" i="60"/>
  <c r="O191" i="60"/>
  <c r="O189" i="60"/>
  <c r="O187" i="60"/>
  <c r="O185" i="60"/>
  <c r="O183" i="60"/>
  <c r="O181" i="60"/>
  <c r="O179" i="60"/>
  <c r="O177" i="60"/>
  <c r="O175" i="60"/>
  <c r="O173" i="60"/>
  <c r="O198" i="60"/>
  <c r="O196" i="60"/>
  <c r="O194" i="60"/>
  <c r="O192" i="60"/>
  <c r="O190" i="60"/>
  <c r="O188" i="60"/>
  <c r="O186" i="60"/>
  <c r="O184" i="60"/>
  <c r="O182" i="60"/>
  <c r="O180" i="60"/>
  <c r="O178" i="60"/>
  <c r="O176" i="60"/>
  <c r="O174" i="60"/>
  <c r="O171" i="60"/>
  <c r="O169" i="60"/>
  <c r="O167" i="60"/>
  <c r="O165" i="60"/>
  <c r="O163" i="60"/>
  <c r="O161" i="60"/>
  <c r="O159" i="60"/>
  <c r="O157" i="60"/>
  <c r="O155" i="60"/>
  <c r="O153" i="60"/>
  <c r="O151" i="60"/>
  <c r="O149" i="60"/>
  <c r="O147" i="60"/>
  <c r="O172" i="60"/>
  <c r="O170" i="60"/>
  <c r="O168" i="60"/>
  <c r="O166" i="60"/>
  <c r="O164" i="60"/>
  <c r="O162" i="60"/>
  <c r="O160" i="60"/>
  <c r="O158" i="60"/>
  <c r="O156" i="60"/>
  <c r="O154" i="60"/>
  <c r="O152" i="60"/>
  <c r="O150" i="60"/>
  <c r="O148" i="60"/>
  <c r="O146" i="60"/>
  <c r="O144" i="60"/>
  <c r="O142" i="60"/>
  <c r="O140" i="60"/>
  <c r="O138" i="60"/>
  <c r="O136" i="60"/>
  <c r="O134" i="60"/>
  <c r="O132" i="60"/>
  <c r="O130" i="60"/>
  <c r="O128" i="60"/>
  <c r="O126" i="60"/>
  <c r="O124" i="60"/>
  <c r="O122" i="60"/>
  <c r="O120" i="60"/>
  <c r="O118" i="60"/>
  <c r="O116" i="60"/>
  <c r="O114" i="60"/>
  <c r="O112" i="60"/>
  <c r="O110" i="60"/>
  <c r="O108" i="60"/>
  <c r="O106" i="60"/>
  <c r="O104" i="60"/>
  <c r="O102" i="60"/>
  <c r="O100" i="60"/>
  <c r="O98" i="60"/>
  <c r="O96" i="60"/>
  <c r="O94" i="60"/>
  <c r="O145" i="60"/>
  <c r="O143" i="60"/>
  <c r="O141" i="60"/>
  <c r="O139" i="60"/>
  <c r="O137" i="60"/>
  <c r="O135" i="60"/>
  <c r="O133" i="60"/>
  <c r="O131" i="60"/>
  <c r="O129" i="60"/>
  <c r="O127" i="60"/>
  <c r="O125" i="60"/>
  <c r="O123" i="60"/>
  <c r="O121" i="60"/>
  <c r="O119" i="60"/>
  <c r="O117" i="60"/>
  <c r="O115" i="60"/>
  <c r="O113" i="60"/>
  <c r="O111" i="60"/>
  <c r="O109" i="60"/>
  <c r="O107" i="60"/>
  <c r="O105" i="60"/>
  <c r="O103" i="60"/>
  <c r="O101" i="60"/>
  <c r="O99" i="60"/>
  <c r="O97" i="60"/>
  <c r="O95" i="60"/>
  <c r="E30" i="60"/>
  <c r="E32" i="60"/>
  <c r="E34" i="60"/>
  <c r="E36" i="60"/>
  <c r="E38" i="60"/>
  <c r="E40" i="60"/>
  <c r="E42" i="60"/>
  <c r="E56" i="60"/>
  <c r="G56" i="60"/>
  <c r="I56" i="60"/>
  <c r="K56" i="60"/>
  <c r="M56" i="60"/>
  <c r="O56" i="60"/>
  <c r="F57" i="60"/>
  <c r="H57" i="60"/>
  <c r="J57" i="60"/>
  <c r="L57" i="60"/>
  <c r="N57" i="60"/>
  <c r="P57" i="60"/>
  <c r="E58" i="60"/>
  <c r="G58" i="60"/>
  <c r="I58" i="60"/>
  <c r="K58" i="60"/>
  <c r="M58" i="60"/>
  <c r="O58" i="60"/>
  <c r="F59" i="60"/>
  <c r="H59" i="60"/>
  <c r="J59" i="60"/>
  <c r="L59" i="60"/>
  <c r="N59" i="60"/>
  <c r="P59" i="60"/>
  <c r="E60" i="60"/>
  <c r="G60" i="60"/>
  <c r="I60" i="60"/>
  <c r="K60" i="60"/>
  <c r="M60" i="60"/>
  <c r="O60" i="60"/>
  <c r="F61" i="60"/>
  <c r="H61" i="60"/>
  <c r="J61" i="60"/>
  <c r="L61" i="60"/>
  <c r="N61" i="60"/>
  <c r="P61" i="60"/>
  <c r="E62" i="60"/>
  <c r="G62" i="60"/>
  <c r="I62" i="60"/>
  <c r="K62" i="60"/>
  <c r="M62" i="60"/>
  <c r="O62" i="60"/>
  <c r="F63" i="60"/>
  <c r="H63" i="60"/>
  <c r="J63" i="60"/>
  <c r="L63" i="60"/>
  <c r="N63" i="60"/>
  <c r="P63" i="60"/>
  <c r="E64" i="60"/>
  <c r="G64" i="60"/>
  <c r="I64" i="60"/>
  <c r="K64" i="60"/>
  <c r="M64" i="60"/>
  <c r="O64" i="60"/>
  <c r="F65" i="60"/>
  <c r="H65" i="60"/>
  <c r="J65" i="60"/>
  <c r="L65" i="60"/>
  <c r="N65" i="60"/>
  <c r="P65" i="60"/>
  <c r="E66" i="60"/>
  <c r="G66" i="60"/>
  <c r="I66" i="60"/>
  <c r="K66" i="60"/>
  <c r="M66" i="60"/>
  <c r="O66" i="60"/>
  <c r="F67" i="60"/>
  <c r="H67" i="60"/>
  <c r="J67" i="60"/>
  <c r="L67" i="60"/>
  <c r="N67" i="60"/>
  <c r="P67" i="60"/>
  <c r="E68" i="60"/>
  <c r="G68" i="60"/>
  <c r="I68" i="60"/>
  <c r="K68" i="60"/>
  <c r="M68" i="60"/>
  <c r="O68" i="60"/>
  <c r="F69" i="60"/>
  <c r="H69" i="60"/>
  <c r="J69" i="60"/>
  <c r="L69" i="60"/>
  <c r="N69" i="60"/>
  <c r="P69" i="60"/>
  <c r="E70" i="60"/>
  <c r="G70" i="60"/>
  <c r="I70" i="60"/>
  <c r="K70" i="60"/>
  <c r="M70" i="60"/>
  <c r="O70" i="60"/>
  <c r="F71" i="60"/>
  <c r="H71" i="60"/>
  <c r="J71" i="60"/>
  <c r="L71" i="60"/>
  <c r="N71" i="60"/>
  <c r="P71" i="60"/>
  <c r="E72" i="60"/>
  <c r="G72" i="60"/>
  <c r="I72" i="60"/>
  <c r="K72" i="60"/>
  <c r="M72" i="60"/>
  <c r="O72" i="60"/>
  <c r="F73" i="60"/>
  <c r="H73" i="60"/>
  <c r="J73" i="60"/>
  <c r="L73" i="60"/>
  <c r="N73" i="60"/>
  <c r="P73" i="60"/>
  <c r="E74" i="60"/>
  <c r="G74" i="60"/>
  <c r="I74" i="60"/>
  <c r="K74" i="60"/>
  <c r="M74" i="60"/>
  <c r="O74" i="60"/>
  <c r="F75" i="60"/>
  <c r="H75" i="60"/>
  <c r="J75" i="60"/>
  <c r="L75" i="60"/>
  <c r="N75" i="60"/>
  <c r="P75" i="60"/>
  <c r="E76" i="60"/>
  <c r="G76" i="60"/>
  <c r="I76" i="60"/>
  <c r="K76" i="60"/>
  <c r="M76" i="60"/>
  <c r="O76" i="60"/>
  <c r="F77" i="60"/>
  <c r="H77" i="60"/>
  <c r="J77" i="60"/>
  <c r="L77" i="60"/>
  <c r="N77" i="60"/>
  <c r="P77" i="60"/>
  <c r="E78" i="60"/>
  <c r="G78" i="60"/>
  <c r="I78" i="60"/>
  <c r="K78" i="60"/>
  <c r="M78" i="60"/>
  <c r="O78" i="60"/>
  <c r="F79" i="60"/>
  <c r="H79" i="60"/>
  <c r="J79" i="60"/>
  <c r="L79" i="60"/>
  <c r="N79" i="60"/>
  <c r="P79" i="60"/>
  <c r="E80" i="60"/>
  <c r="G80" i="60"/>
  <c r="I80" i="60"/>
  <c r="K80" i="60"/>
  <c r="M80" i="60"/>
  <c r="O80" i="60"/>
  <c r="F81" i="60"/>
  <c r="H81" i="60"/>
  <c r="J81" i="60"/>
  <c r="L81" i="60"/>
  <c r="N81" i="60"/>
  <c r="P81" i="60"/>
  <c r="E82" i="60"/>
  <c r="G82" i="60"/>
  <c r="I82" i="60"/>
  <c r="K82" i="60"/>
  <c r="M82" i="60"/>
  <c r="O82" i="60"/>
  <c r="F83" i="60"/>
  <c r="H83" i="60"/>
  <c r="J83" i="60"/>
  <c r="L83" i="60"/>
  <c r="N83" i="60"/>
  <c r="P83" i="60"/>
  <c r="E84" i="60"/>
  <c r="G84" i="60"/>
  <c r="I84" i="60"/>
  <c r="K84" i="60"/>
  <c r="M84" i="60"/>
  <c r="O84" i="60"/>
  <c r="F85" i="60"/>
  <c r="H85" i="60"/>
  <c r="J85" i="60"/>
  <c r="L85" i="60"/>
  <c r="N85" i="60"/>
  <c r="P85" i="60"/>
  <c r="E86" i="60"/>
  <c r="G86" i="60"/>
  <c r="I86" i="60"/>
  <c r="K86" i="60"/>
  <c r="M86" i="60"/>
  <c r="O86" i="60"/>
  <c r="F87" i="60"/>
  <c r="H87" i="60"/>
  <c r="J87" i="60"/>
  <c r="L87" i="60"/>
  <c r="N87" i="60"/>
  <c r="P87" i="60"/>
  <c r="E88" i="60"/>
  <c r="G88" i="60"/>
  <c r="I88" i="60"/>
  <c r="K88" i="60"/>
  <c r="M88" i="60"/>
  <c r="O88" i="60"/>
  <c r="F89" i="60"/>
  <c r="H89" i="60"/>
  <c r="J89" i="60"/>
  <c r="L89" i="60"/>
  <c r="N89" i="60"/>
  <c r="P89" i="60"/>
  <c r="E90" i="60"/>
  <c r="G90" i="60"/>
  <c r="I90" i="60"/>
  <c r="K90" i="60"/>
  <c r="M90" i="60"/>
  <c r="O90" i="60"/>
  <c r="F91" i="60"/>
  <c r="H91" i="60"/>
  <c r="J91" i="60"/>
  <c r="L91" i="60"/>
  <c r="N91" i="60"/>
  <c r="P91" i="60"/>
  <c r="E92" i="60"/>
  <c r="G92" i="60"/>
  <c r="I92" i="60"/>
  <c r="K92" i="60"/>
  <c r="M92" i="60"/>
  <c r="O92" i="60"/>
  <c r="E94" i="60"/>
  <c r="I94" i="60"/>
  <c r="F218" i="60"/>
  <c r="F216" i="60"/>
  <c r="F214" i="60"/>
  <c r="F212" i="60"/>
  <c r="F210" i="60"/>
  <c r="F208" i="60"/>
  <c r="F219" i="60"/>
  <c r="F217" i="60"/>
  <c r="F215" i="60"/>
  <c r="F211" i="60"/>
  <c r="F207" i="60"/>
  <c r="F206" i="60"/>
  <c r="F204" i="60"/>
  <c r="F202" i="60"/>
  <c r="F200" i="60"/>
  <c r="F213" i="60"/>
  <c r="F209" i="60"/>
  <c r="F205" i="60"/>
  <c r="F203" i="60"/>
  <c r="F201" i="60"/>
  <c r="F199" i="60"/>
  <c r="F198" i="60"/>
  <c r="F196" i="60"/>
  <c r="F194" i="60"/>
  <c r="F192" i="60"/>
  <c r="F190" i="60"/>
  <c r="F188" i="60"/>
  <c r="F186" i="60"/>
  <c r="F184" i="60"/>
  <c r="F182" i="60"/>
  <c r="F180" i="60"/>
  <c r="F178" i="60"/>
  <c r="F176" i="60"/>
  <c r="F174" i="60"/>
  <c r="F197" i="60"/>
  <c r="F195" i="60"/>
  <c r="F193" i="60"/>
  <c r="F191" i="60"/>
  <c r="F189" i="60"/>
  <c r="F187" i="60"/>
  <c r="F185" i="60"/>
  <c r="F183" i="60"/>
  <c r="F181" i="60"/>
  <c r="F179" i="60"/>
  <c r="F177" i="60"/>
  <c r="F175" i="60"/>
  <c r="F172" i="60"/>
  <c r="F170" i="60"/>
  <c r="F168" i="60"/>
  <c r="F166" i="60"/>
  <c r="F164" i="60"/>
  <c r="F162" i="60"/>
  <c r="F160" i="60"/>
  <c r="F158" i="60"/>
  <c r="F156" i="60"/>
  <c r="F154" i="60"/>
  <c r="F152" i="60"/>
  <c r="F150" i="60"/>
  <c r="F148" i="60"/>
  <c r="F173" i="60"/>
  <c r="F171" i="60"/>
  <c r="F169" i="60"/>
  <c r="F167" i="60"/>
  <c r="F165" i="60"/>
  <c r="F163" i="60"/>
  <c r="F161" i="60"/>
  <c r="F159" i="60"/>
  <c r="F157" i="60"/>
  <c r="F155" i="60"/>
  <c r="F153" i="60"/>
  <c r="F151" i="60"/>
  <c r="F149" i="60"/>
  <c r="F147" i="60"/>
  <c r="F145" i="60"/>
  <c r="F143" i="60"/>
  <c r="F141" i="60"/>
  <c r="F139" i="60"/>
  <c r="F137" i="60"/>
  <c r="F135" i="60"/>
  <c r="F133" i="60"/>
  <c r="F131" i="60"/>
  <c r="F129" i="60"/>
  <c r="F127" i="60"/>
  <c r="F125" i="60"/>
  <c r="F123" i="60"/>
  <c r="F121" i="60"/>
  <c r="F119" i="60"/>
  <c r="F117" i="60"/>
  <c r="F115" i="60"/>
  <c r="F113" i="60"/>
  <c r="F111" i="60"/>
  <c r="F109" i="60"/>
  <c r="F107" i="60"/>
  <c r="F105" i="60"/>
  <c r="F103" i="60"/>
  <c r="F101" i="60"/>
  <c r="F99" i="60"/>
  <c r="F97" i="60"/>
  <c r="F95" i="60"/>
  <c r="F146" i="60"/>
  <c r="F144" i="60"/>
  <c r="F142" i="60"/>
  <c r="F140" i="60"/>
  <c r="F138" i="60"/>
  <c r="F136" i="60"/>
  <c r="F134" i="60"/>
  <c r="F132" i="60"/>
  <c r="F130" i="60"/>
  <c r="F128" i="60"/>
  <c r="F126" i="60"/>
  <c r="F124" i="60"/>
  <c r="F122" i="60"/>
  <c r="F120" i="60"/>
  <c r="F118" i="60"/>
  <c r="F116" i="60"/>
  <c r="F114" i="60"/>
  <c r="F112" i="60"/>
  <c r="F110" i="60"/>
  <c r="F108" i="60"/>
  <c r="F106" i="60"/>
  <c r="F104" i="60"/>
  <c r="F102" i="60"/>
  <c r="F100" i="60"/>
  <c r="F98" i="60"/>
  <c r="F96" i="60"/>
  <c r="F94" i="60"/>
  <c r="H218" i="60"/>
  <c r="H216" i="60"/>
  <c r="H214" i="60"/>
  <c r="H212" i="60"/>
  <c r="H210" i="60"/>
  <c r="H208" i="60"/>
  <c r="H219" i="60"/>
  <c r="H217" i="60"/>
  <c r="H213" i="60"/>
  <c r="H209" i="60"/>
  <c r="H206" i="60"/>
  <c r="H204" i="60"/>
  <c r="H202" i="60"/>
  <c r="H200" i="60"/>
  <c r="H215" i="60"/>
  <c r="H211" i="60"/>
  <c r="H207" i="60"/>
  <c r="H205" i="60"/>
  <c r="H203" i="60"/>
  <c r="H201" i="60"/>
  <c r="H199" i="60"/>
  <c r="H198" i="60"/>
  <c r="H196" i="60"/>
  <c r="H194" i="60"/>
  <c r="H192" i="60"/>
  <c r="H190" i="60"/>
  <c r="H188" i="60"/>
  <c r="H186" i="60"/>
  <c r="H184" i="60"/>
  <c r="H182" i="60"/>
  <c r="H180" i="60"/>
  <c r="H178" i="60"/>
  <c r="H176" i="60"/>
  <c r="H174" i="60"/>
  <c r="H197" i="60"/>
  <c r="H195" i="60"/>
  <c r="H193" i="60"/>
  <c r="H191" i="60"/>
  <c r="H189" i="60"/>
  <c r="H187" i="60"/>
  <c r="H185" i="60"/>
  <c r="H183" i="60"/>
  <c r="H181" i="60"/>
  <c r="H179" i="60"/>
  <c r="H177" i="60"/>
  <c r="H175" i="60"/>
  <c r="H173" i="60"/>
  <c r="H172" i="60"/>
  <c r="H170" i="60"/>
  <c r="H168" i="60"/>
  <c r="H166" i="60"/>
  <c r="H164" i="60"/>
  <c r="H162" i="60"/>
  <c r="H160" i="60"/>
  <c r="H158" i="60"/>
  <c r="H156" i="60"/>
  <c r="H154" i="60"/>
  <c r="H152" i="60"/>
  <c r="H150" i="60"/>
  <c r="H148" i="60"/>
  <c r="H146" i="60"/>
  <c r="H171" i="60"/>
  <c r="H169" i="60"/>
  <c r="H167" i="60"/>
  <c r="H165" i="60"/>
  <c r="H163" i="60"/>
  <c r="H161" i="60"/>
  <c r="H159" i="60"/>
  <c r="H157" i="60"/>
  <c r="H155" i="60"/>
  <c r="H153" i="60"/>
  <c r="H151" i="60"/>
  <c r="H149" i="60"/>
  <c r="H147" i="60"/>
  <c r="H145" i="60"/>
  <c r="H143" i="60"/>
  <c r="H141" i="60"/>
  <c r="H139" i="60"/>
  <c r="H137" i="60"/>
  <c r="H135" i="60"/>
  <c r="H133" i="60"/>
  <c r="H131" i="60"/>
  <c r="H129" i="60"/>
  <c r="H127" i="60"/>
  <c r="H125" i="60"/>
  <c r="H123" i="60"/>
  <c r="H121" i="60"/>
  <c r="H119" i="60"/>
  <c r="H117" i="60"/>
  <c r="H115" i="60"/>
  <c r="H113" i="60"/>
  <c r="H111" i="60"/>
  <c r="H109" i="60"/>
  <c r="H107" i="60"/>
  <c r="H105" i="60"/>
  <c r="H103" i="60"/>
  <c r="H101" i="60"/>
  <c r="H99" i="60"/>
  <c r="H97" i="60"/>
  <c r="H95" i="60"/>
  <c r="H144" i="60"/>
  <c r="H142" i="60"/>
  <c r="H140" i="60"/>
  <c r="H138" i="60"/>
  <c r="H136" i="60"/>
  <c r="H134" i="60"/>
  <c r="H132" i="60"/>
  <c r="H130" i="60"/>
  <c r="H128" i="60"/>
  <c r="H126" i="60"/>
  <c r="H124" i="60"/>
  <c r="H122" i="60"/>
  <c r="H120" i="60"/>
  <c r="H118" i="60"/>
  <c r="H116" i="60"/>
  <c r="H114" i="60"/>
  <c r="H112" i="60"/>
  <c r="H110" i="60"/>
  <c r="H108" i="60"/>
  <c r="H106" i="60"/>
  <c r="H104" i="60"/>
  <c r="H102" i="60"/>
  <c r="H100" i="60"/>
  <c r="H98" i="60"/>
  <c r="H96" i="60"/>
  <c r="H94" i="60"/>
  <c r="J218" i="60"/>
  <c r="J216" i="60"/>
  <c r="J214" i="60"/>
  <c r="J212" i="60"/>
  <c r="J210" i="60"/>
  <c r="J208" i="60"/>
  <c r="J219" i="60"/>
  <c r="J217" i="60"/>
  <c r="J215" i="60"/>
  <c r="J211" i="60"/>
  <c r="J207" i="60"/>
  <c r="J206" i="60"/>
  <c r="J204" i="60"/>
  <c r="J202" i="60"/>
  <c r="J200" i="60"/>
  <c r="J213" i="60"/>
  <c r="J209" i="60"/>
  <c r="J205" i="60"/>
  <c r="J203" i="60"/>
  <c r="J201" i="60"/>
  <c r="J199" i="60"/>
  <c r="J198" i="60"/>
  <c r="J196" i="60"/>
  <c r="J194" i="60"/>
  <c r="J192" i="60"/>
  <c r="J190" i="60"/>
  <c r="J188" i="60"/>
  <c r="J186" i="60"/>
  <c r="J184" i="60"/>
  <c r="J182" i="60"/>
  <c r="J180" i="60"/>
  <c r="J178" i="60"/>
  <c r="J176" i="60"/>
  <c r="J174" i="60"/>
  <c r="J197" i="60"/>
  <c r="J195" i="60"/>
  <c r="J193" i="60"/>
  <c r="J191" i="60"/>
  <c r="J189" i="60"/>
  <c r="J187" i="60"/>
  <c r="J185" i="60"/>
  <c r="J183" i="60"/>
  <c r="J181" i="60"/>
  <c r="J179" i="60"/>
  <c r="J177" i="60"/>
  <c r="J175" i="60"/>
  <c r="J173" i="60"/>
  <c r="J172" i="60"/>
  <c r="J170" i="60"/>
  <c r="J168" i="60"/>
  <c r="J166" i="60"/>
  <c r="J164" i="60"/>
  <c r="J162" i="60"/>
  <c r="J160" i="60"/>
  <c r="J158" i="60"/>
  <c r="J156" i="60"/>
  <c r="J154" i="60"/>
  <c r="J152" i="60"/>
  <c r="J150" i="60"/>
  <c r="J148" i="60"/>
  <c r="J146" i="60"/>
  <c r="J171" i="60"/>
  <c r="J169" i="60"/>
  <c r="J167" i="60"/>
  <c r="J165" i="60"/>
  <c r="J163" i="60"/>
  <c r="J161" i="60"/>
  <c r="J159" i="60"/>
  <c r="J157" i="60"/>
  <c r="J155" i="60"/>
  <c r="J153" i="60"/>
  <c r="J151" i="60"/>
  <c r="J149" i="60"/>
  <c r="J147" i="60"/>
  <c r="J145" i="60"/>
  <c r="J143" i="60"/>
  <c r="J141" i="60"/>
  <c r="J139" i="60"/>
  <c r="J137" i="60"/>
  <c r="J135" i="60"/>
  <c r="J133" i="60"/>
  <c r="J131" i="60"/>
  <c r="J129" i="60"/>
  <c r="J127" i="60"/>
  <c r="J125" i="60"/>
  <c r="J123" i="60"/>
  <c r="J121" i="60"/>
  <c r="J119" i="60"/>
  <c r="J117" i="60"/>
  <c r="J115" i="60"/>
  <c r="J113" i="60"/>
  <c r="J111" i="60"/>
  <c r="J109" i="60"/>
  <c r="J107" i="60"/>
  <c r="J105" i="60"/>
  <c r="J103" i="60"/>
  <c r="J101" i="60"/>
  <c r="J99" i="60"/>
  <c r="J97" i="60"/>
  <c r="J95" i="60"/>
  <c r="J144" i="60"/>
  <c r="J142" i="60"/>
  <c r="J140" i="60"/>
  <c r="J138" i="60"/>
  <c r="J136" i="60"/>
  <c r="J134" i="60"/>
  <c r="J132" i="60"/>
  <c r="J130" i="60"/>
  <c r="J128" i="60"/>
  <c r="J126" i="60"/>
  <c r="J124" i="60"/>
  <c r="J122" i="60"/>
  <c r="J120" i="60"/>
  <c r="J118" i="60"/>
  <c r="J116" i="60"/>
  <c r="J114" i="60"/>
  <c r="J112" i="60"/>
  <c r="J110" i="60"/>
  <c r="J108" i="60"/>
  <c r="J106" i="60"/>
  <c r="J104" i="60"/>
  <c r="J102" i="60"/>
  <c r="J100" i="60"/>
  <c r="J98" i="60"/>
  <c r="J96" i="60"/>
  <c r="J94" i="60"/>
  <c r="L218" i="60"/>
  <c r="L216" i="60"/>
  <c r="L214" i="60"/>
  <c r="L212" i="60"/>
  <c r="L210" i="60"/>
  <c r="L208" i="60"/>
  <c r="L219" i="60"/>
  <c r="L217" i="60"/>
  <c r="L213" i="60"/>
  <c r="L209" i="60"/>
  <c r="L206" i="60"/>
  <c r="L204" i="60"/>
  <c r="L202" i="60"/>
  <c r="L200" i="60"/>
  <c r="L215" i="60"/>
  <c r="L211" i="60"/>
  <c r="L207" i="60"/>
  <c r="L205" i="60"/>
  <c r="L203" i="60"/>
  <c r="L201" i="60"/>
  <c r="L199" i="60"/>
  <c r="L198" i="60"/>
  <c r="L196" i="60"/>
  <c r="L194" i="60"/>
  <c r="L192" i="60"/>
  <c r="L190" i="60"/>
  <c r="L188" i="60"/>
  <c r="L186" i="60"/>
  <c r="L184" i="60"/>
  <c r="L182" i="60"/>
  <c r="L180" i="60"/>
  <c r="L178" i="60"/>
  <c r="L176" i="60"/>
  <c r="L174" i="60"/>
  <c r="L197" i="60"/>
  <c r="L195" i="60"/>
  <c r="L193" i="60"/>
  <c r="L191" i="60"/>
  <c r="L189" i="60"/>
  <c r="L187" i="60"/>
  <c r="L185" i="60"/>
  <c r="L183" i="60"/>
  <c r="L181" i="60"/>
  <c r="L179" i="60"/>
  <c r="L177" i="60"/>
  <c r="L175" i="60"/>
  <c r="L173" i="60"/>
  <c r="L172" i="60"/>
  <c r="L170" i="60"/>
  <c r="L168" i="60"/>
  <c r="L166" i="60"/>
  <c r="L164" i="60"/>
  <c r="L162" i="60"/>
  <c r="L160" i="60"/>
  <c r="L158" i="60"/>
  <c r="L156" i="60"/>
  <c r="L154" i="60"/>
  <c r="L152" i="60"/>
  <c r="L150" i="60"/>
  <c r="L148" i="60"/>
  <c r="L146" i="60"/>
  <c r="L171" i="60"/>
  <c r="L169" i="60"/>
  <c r="L167" i="60"/>
  <c r="L165" i="60"/>
  <c r="L163" i="60"/>
  <c r="L161" i="60"/>
  <c r="L159" i="60"/>
  <c r="L157" i="60"/>
  <c r="L155" i="60"/>
  <c r="L153" i="60"/>
  <c r="L151" i="60"/>
  <c r="L149" i="60"/>
  <c r="L147" i="60"/>
  <c r="L145" i="60"/>
  <c r="L143" i="60"/>
  <c r="L141" i="60"/>
  <c r="L139" i="60"/>
  <c r="L137" i="60"/>
  <c r="L135" i="60"/>
  <c r="L133" i="60"/>
  <c r="L131" i="60"/>
  <c r="L129" i="60"/>
  <c r="L127" i="60"/>
  <c r="L125" i="60"/>
  <c r="L123" i="60"/>
  <c r="L121" i="60"/>
  <c r="L119" i="60"/>
  <c r="L117" i="60"/>
  <c r="L115" i="60"/>
  <c r="L113" i="60"/>
  <c r="L111" i="60"/>
  <c r="L109" i="60"/>
  <c r="L107" i="60"/>
  <c r="L105" i="60"/>
  <c r="L103" i="60"/>
  <c r="L101" i="60"/>
  <c r="L99" i="60"/>
  <c r="L97" i="60"/>
  <c r="L95" i="60"/>
  <c r="L144" i="60"/>
  <c r="L142" i="60"/>
  <c r="L140" i="60"/>
  <c r="L138" i="60"/>
  <c r="L136" i="60"/>
  <c r="L134" i="60"/>
  <c r="L132" i="60"/>
  <c r="L130" i="60"/>
  <c r="L128" i="60"/>
  <c r="L126" i="60"/>
  <c r="L124" i="60"/>
  <c r="L122" i="60"/>
  <c r="L120" i="60"/>
  <c r="L118" i="60"/>
  <c r="L116" i="60"/>
  <c r="L114" i="60"/>
  <c r="L112" i="60"/>
  <c r="L110" i="60"/>
  <c r="L108" i="60"/>
  <c r="L106" i="60"/>
  <c r="L104" i="60"/>
  <c r="L102" i="60"/>
  <c r="L100" i="60"/>
  <c r="L98" i="60"/>
  <c r="L96" i="60"/>
  <c r="L94" i="60"/>
  <c r="N218" i="60"/>
  <c r="N216" i="60"/>
  <c r="N214" i="60"/>
  <c r="N212" i="60"/>
  <c r="N210" i="60"/>
  <c r="N208" i="60"/>
  <c r="N219" i="60"/>
  <c r="N217" i="60"/>
  <c r="N215" i="60"/>
  <c r="N211" i="60"/>
  <c r="N207" i="60"/>
  <c r="N206" i="60"/>
  <c r="N204" i="60"/>
  <c r="N202" i="60"/>
  <c r="N200" i="60"/>
  <c r="N213" i="60"/>
  <c r="N209" i="60"/>
  <c r="N205" i="60"/>
  <c r="N203" i="60"/>
  <c r="N201" i="60"/>
  <c r="N199" i="60"/>
  <c r="N198" i="60"/>
  <c r="N196" i="60"/>
  <c r="N194" i="60"/>
  <c r="N192" i="60"/>
  <c r="N190" i="60"/>
  <c r="N188" i="60"/>
  <c r="N186" i="60"/>
  <c r="N184" i="60"/>
  <c r="N182" i="60"/>
  <c r="N180" i="60"/>
  <c r="N178" i="60"/>
  <c r="N176" i="60"/>
  <c r="N174" i="60"/>
  <c r="N197" i="60"/>
  <c r="N195" i="60"/>
  <c r="N193" i="60"/>
  <c r="N191" i="60"/>
  <c r="N189" i="60"/>
  <c r="N187" i="60"/>
  <c r="N185" i="60"/>
  <c r="N183" i="60"/>
  <c r="N181" i="60"/>
  <c r="N179" i="60"/>
  <c r="N177" i="60"/>
  <c r="N175" i="60"/>
  <c r="N173" i="60"/>
  <c r="N172" i="60"/>
  <c r="N170" i="60"/>
  <c r="N168" i="60"/>
  <c r="N166" i="60"/>
  <c r="N164" i="60"/>
  <c r="N162" i="60"/>
  <c r="N160" i="60"/>
  <c r="N158" i="60"/>
  <c r="N156" i="60"/>
  <c r="N154" i="60"/>
  <c r="N152" i="60"/>
  <c r="N150" i="60"/>
  <c r="N148" i="60"/>
  <c r="N146" i="60"/>
  <c r="N171" i="60"/>
  <c r="N169" i="60"/>
  <c r="N167" i="60"/>
  <c r="N165" i="60"/>
  <c r="N163" i="60"/>
  <c r="N161" i="60"/>
  <c r="N159" i="60"/>
  <c r="N157" i="60"/>
  <c r="N155" i="60"/>
  <c r="N153" i="60"/>
  <c r="N151" i="60"/>
  <c r="N149" i="60"/>
  <c r="N147" i="60"/>
  <c r="N145" i="60"/>
  <c r="N143" i="60"/>
  <c r="N141" i="60"/>
  <c r="N139" i="60"/>
  <c r="N137" i="60"/>
  <c r="N135" i="60"/>
  <c r="N133" i="60"/>
  <c r="N131" i="60"/>
  <c r="N129" i="60"/>
  <c r="N127" i="60"/>
  <c r="N125" i="60"/>
  <c r="N123" i="60"/>
  <c r="N121" i="60"/>
  <c r="N119" i="60"/>
  <c r="N117" i="60"/>
  <c r="N115" i="60"/>
  <c r="N113" i="60"/>
  <c r="N111" i="60"/>
  <c r="N109" i="60"/>
  <c r="N107" i="60"/>
  <c r="N105" i="60"/>
  <c r="N103" i="60"/>
  <c r="N101" i="60"/>
  <c r="N99" i="60"/>
  <c r="N97" i="60"/>
  <c r="N95" i="60"/>
  <c r="N144" i="60"/>
  <c r="N142" i="60"/>
  <c r="N140" i="60"/>
  <c r="N138" i="60"/>
  <c r="N136" i="60"/>
  <c r="N134" i="60"/>
  <c r="N132" i="60"/>
  <c r="N130" i="60"/>
  <c r="N128" i="60"/>
  <c r="N126" i="60"/>
  <c r="N124" i="60"/>
  <c r="N122" i="60"/>
  <c r="N120" i="60"/>
  <c r="N118" i="60"/>
  <c r="N116" i="60"/>
  <c r="N114" i="60"/>
  <c r="N112" i="60"/>
  <c r="N110" i="60"/>
  <c r="N108" i="60"/>
  <c r="N106" i="60"/>
  <c r="N104" i="60"/>
  <c r="N102" i="60"/>
  <c r="N100" i="60"/>
  <c r="N98" i="60"/>
  <c r="N96" i="60"/>
  <c r="N94" i="60"/>
  <c r="P218" i="60"/>
  <c r="P216" i="60"/>
  <c r="P214" i="60"/>
  <c r="P212" i="60"/>
  <c r="P210" i="60"/>
  <c r="P208" i="60"/>
  <c r="P219" i="60"/>
  <c r="P217" i="60"/>
  <c r="P213" i="60"/>
  <c r="P209" i="60"/>
  <c r="P206" i="60"/>
  <c r="P204" i="60"/>
  <c r="P202" i="60"/>
  <c r="P200" i="60"/>
  <c r="P215" i="60"/>
  <c r="P211" i="60"/>
  <c r="P207" i="60"/>
  <c r="P205" i="60"/>
  <c r="P203" i="60"/>
  <c r="P201" i="60"/>
  <c r="P199" i="60"/>
  <c r="P198" i="60"/>
  <c r="P196" i="60"/>
  <c r="P194" i="60"/>
  <c r="P192" i="60"/>
  <c r="P190" i="60"/>
  <c r="P188" i="60"/>
  <c r="P186" i="60"/>
  <c r="P184" i="60"/>
  <c r="P182" i="60"/>
  <c r="P180" i="60"/>
  <c r="P178" i="60"/>
  <c r="P176" i="60"/>
  <c r="P174" i="60"/>
  <c r="P172" i="60"/>
  <c r="P197" i="60"/>
  <c r="P195" i="60"/>
  <c r="P193" i="60"/>
  <c r="P191" i="60"/>
  <c r="P189" i="60"/>
  <c r="P187" i="60"/>
  <c r="P185" i="60"/>
  <c r="P183" i="60"/>
  <c r="P181" i="60"/>
  <c r="P179" i="60"/>
  <c r="P177" i="60"/>
  <c r="P175" i="60"/>
  <c r="P173" i="60"/>
  <c r="P170" i="60"/>
  <c r="P168" i="60"/>
  <c r="P166" i="60"/>
  <c r="P164" i="60"/>
  <c r="P162" i="60"/>
  <c r="P160" i="60"/>
  <c r="P158" i="60"/>
  <c r="P156" i="60"/>
  <c r="P154" i="60"/>
  <c r="P152" i="60"/>
  <c r="P150" i="60"/>
  <c r="P148" i="60"/>
  <c r="P146" i="60"/>
  <c r="P171" i="60"/>
  <c r="P169" i="60"/>
  <c r="P167" i="60"/>
  <c r="P165" i="60"/>
  <c r="P163" i="60"/>
  <c r="P161" i="60"/>
  <c r="P159" i="60"/>
  <c r="P157" i="60"/>
  <c r="P155" i="60"/>
  <c r="P153" i="60"/>
  <c r="P151" i="60"/>
  <c r="P149" i="60"/>
  <c r="P147" i="60"/>
  <c r="P145" i="60"/>
  <c r="P143" i="60"/>
  <c r="P141" i="60"/>
  <c r="P139" i="60"/>
  <c r="P137" i="60"/>
  <c r="P135" i="60"/>
  <c r="P133" i="60"/>
  <c r="P131" i="60"/>
  <c r="P129" i="60"/>
  <c r="P127" i="60"/>
  <c r="P125" i="60"/>
  <c r="P123" i="60"/>
  <c r="P121" i="60"/>
  <c r="P119" i="60"/>
  <c r="P117" i="60"/>
  <c r="P115" i="60"/>
  <c r="P113" i="60"/>
  <c r="P111" i="60"/>
  <c r="P109" i="60"/>
  <c r="P107" i="60"/>
  <c r="P105" i="60"/>
  <c r="P103" i="60"/>
  <c r="P101" i="60"/>
  <c r="P99" i="60"/>
  <c r="P97" i="60"/>
  <c r="P95" i="60"/>
  <c r="P144" i="60"/>
  <c r="P142" i="60"/>
  <c r="P140" i="60"/>
  <c r="P138" i="60"/>
  <c r="P136" i="60"/>
  <c r="P134" i="60"/>
  <c r="P132" i="60"/>
  <c r="P130" i="60"/>
  <c r="P128" i="60"/>
  <c r="P126" i="60"/>
  <c r="P124" i="60"/>
  <c r="P122" i="60"/>
  <c r="P120" i="60"/>
  <c r="P118" i="60"/>
  <c r="P116" i="60"/>
  <c r="P114" i="60"/>
  <c r="P112" i="60"/>
  <c r="P110" i="60"/>
  <c r="P108" i="60"/>
  <c r="P106" i="60"/>
  <c r="P104" i="60"/>
  <c r="P102" i="60"/>
  <c r="P100" i="60"/>
  <c r="P98" i="60"/>
  <c r="P96" i="60"/>
  <c r="P94" i="60"/>
  <c r="AJ6" i="60"/>
  <c r="E29" i="60"/>
  <c r="E31" i="60"/>
  <c r="E33" i="60"/>
  <c r="E35" i="60"/>
  <c r="E37" i="60"/>
  <c r="E39" i="60"/>
  <c r="E41" i="60"/>
  <c r="F56" i="60"/>
  <c r="H56" i="60"/>
  <c r="J56" i="60"/>
  <c r="L56" i="60"/>
  <c r="N56" i="60"/>
  <c r="P56" i="60"/>
  <c r="E57" i="60"/>
  <c r="G57" i="60"/>
  <c r="I57" i="60"/>
  <c r="K57" i="60"/>
  <c r="M57" i="60"/>
  <c r="O57" i="60"/>
  <c r="F58" i="60"/>
  <c r="H58" i="60"/>
  <c r="J58" i="60"/>
  <c r="L58" i="60"/>
  <c r="N58" i="60"/>
  <c r="P58" i="60"/>
  <c r="E59" i="60"/>
  <c r="G59" i="60"/>
  <c r="I59" i="60"/>
  <c r="K59" i="60"/>
  <c r="M59" i="60"/>
  <c r="O59" i="60"/>
  <c r="F60" i="60"/>
  <c r="H60" i="60"/>
  <c r="J60" i="60"/>
  <c r="L60" i="60"/>
  <c r="N60" i="60"/>
  <c r="P60" i="60"/>
  <c r="E61" i="60"/>
  <c r="G61" i="60"/>
  <c r="I61" i="60"/>
  <c r="K61" i="60"/>
  <c r="M61" i="60"/>
  <c r="O61" i="60"/>
  <c r="F62" i="60"/>
  <c r="H62" i="60"/>
  <c r="J62" i="60"/>
  <c r="L62" i="60"/>
  <c r="N62" i="60"/>
  <c r="P62" i="60"/>
  <c r="E63" i="60"/>
  <c r="G63" i="60"/>
  <c r="I63" i="60"/>
  <c r="K63" i="60"/>
  <c r="M63" i="60"/>
  <c r="O63" i="60"/>
  <c r="F64" i="60"/>
  <c r="H64" i="60"/>
  <c r="J64" i="60"/>
  <c r="L64" i="60"/>
  <c r="N64" i="60"/>
  <c r="P64" i="60"/>
  <c r="E65" i="60"/>
  <c r="G65" i="60"/>
  <c r="I65" i="60"/>
  <c r="K65" i="60"/>
  <c r="M65" i="60"/>
  <c r="O65" i="60"/>
  <c r="F66" i="60"/>
  <c r="H66" i="60"/>
  <c r="J66" i="60"/>
  <c r="L66" i="60"/>
  <c r="N66" i="60"/>
  <c r="P66" i="60"/>
  <c r="E67" i="60"/>
  <c r="G67" i="60"/>
  <c r="I67" i="60"/>
  <c r="K67" i="60"/>
  <c r="M67" i="60"/>
  <c r="O67" i="60"/>
  <c r="F68" i="60"/>
  <c r="H68" i="60"/>
  <c r="J68" i="60"/>
  <c r="L68" i="60"/>
  <c r="N68" i="60"/>
  <c r="P68" i="60"/>
  <c r="E69" i="60"/>
  <c r="G69" i="60"/>
  <c r="I69" i="60"/>
  <c r="K69" i="60"/>
  <c r="M69" i="60"/>
  <c r="O69" i="60"/>
  <c r="F70" i="60"/>
  <c r="H70" i="60"/>
  <c r="J70" i="60"/>
  <c r="L70" i="60"/>
  <c r="N70" i="60"/>
  <c r="P70" i="60"/>
  <c r="E71" i="60"/>
  <c r="G71" i="60"/>
  <c r="I71" i="60"/>
  <c r="K71" i="60"/>
  <c r="M71" i="60"/>
  <c r="O71" i="60"/>
  <c r="F72" i="60"/>
  <c r="H72" i="60"/>
  <c r="J72" i="60"/>
  <c r="L72" i="60"/>
  <c r="N72" i="60"/>
  <c r="P72" i="60"/>
  <c r="E73" i="60"/>
  <c r="G73" i="60"/>
  <c r="I73" i="60"/>
  <c r="K73" i="60"/>
  <c r="M73" i="60"/>
  <c r="O73" i="60"/>
  <c r="F74" i="60"/>
  <c r="H74" i="60"/>
  <c r="J74" i="60"/>
  <c r="L74" i="60"/>
  <c r="N74" i="60"/>
  <c r="P74" i="60"/>
  <c r="E75" i="60"/>
  <c r="G75" i="60"/>
  <c r="I75" i="60"/>
  <c r="K75" i="60"/>
  <c r="M75" i="60"/>
  <c r="O75" i="60"/>
  <c r="F76" i="60"/>
  <c r="H76" i="60"/>
  <c r="J76" i="60"/>
  <c r="L76" i="60"/>
  <c r="N76" i="60"/>
  <c r="P76" i="60"/>
  <c r="E77" i="60"/>
  <c r="G77" i="60"/>
  <c r="I77" i="60"/>
  <c r="K77" i="60"/>
  <c r="M77" i="60"/>
  <c r="O77" i="60"/>
  <c r="F78" i="60"/>
  <c r="H78" i="60"/>
  <c r="J78" i="60"/>
  <c r="L78" i="60"/>
  <c r="N78" i="60"/>
  <c r="P78" i="60"/>
  <c r="E79" i="60"/>
  <c r="G79" i="60"/>
  <c r="I79" i="60"/>
  <c r="K79" i="60"/>
  <c r="M79" i="60"/>
  <c r="O79" i="60"/>
  <c r="F80" i="60"/>
  <c r="H80" i="60"/>
  <c r="J80" i="60"/>
  <c r="L80" i="60"/>
  <c r="N80" i="60"/>
  <c r="P80" i="60"/>
  <c r="E81" i="60"/>
  <c r="G81" i="60"/>
  <c r="I81" i="60"/>
  <c r="K81" i="60"/>
  <c r="M81" i="60"/>
  <c r="O81" i="60"/>
  <c r="F82" i="60"/>
  <c r="H82" i="60"/>
  <c r="J82" i="60"/>
  <c r="L82" i="60"/>
  <c r="N82" i="60"/>
  <c r="P82" i="60"/>
  <c r="E83" i="60"/>
  <c r="G83" i="60"/>
  <c r="I83" i="60"/>
  <c r="K83" i="60"/>
  <c r="M83" i="60"/>
  <c r="O83" i="60"/>
  <c r="F84" i="60"/>
  <c r="H84" i="60"/>
  <c r="J84" i="60"/>
  <c r="L84" i="60"/>
  <c r="N84" i="60"/>
  <c r="P84" i="60"/>
  <c r="E85" i="60"/>
  <c r="G85" i="60"/>
  <c r="I85" i="60"/>
  <c r="K85" i="60"/>
  <c r="M85" i="60"/>
  <c r="O85" i="60"/>
  <c r="F86" i="60"/>
  <c r="H86" i="60"/>
  <c r="J86" i="60"/>
  <c r="L86" i="60"/>
  <c r="N86" i="60"/>
  <c r="P86" i="60"/>
  <c r="E87" i="60"/>
  <c r="G87" i="60"/>
  <c r="I87" i="60"/>
  <c r="K87" i="60"/>
  <c r="M87" i="60"/>
  <c r="O87" i="60"/>
  <c r="F88" i="60"/>
  <c r="H88" i="60"/>
  <c r="J88" i="60"/>
  <c r="L88" i="60"/>
  <c r="N88" i="60"/>
  <c r="P88" i="60"/>
  <c r="E89" i="60"/>
  <c r="G89" i="60"/>
  <c r="I89" i="60"/>
  <c r="K89" i="60"/>
  <c r="M89" i="60"/>
  <c r="O89" i="60"/>
  <c r="F90" i="60"/>
  <c r="H90" i="60"/>
  <c r="J90" i="60"/>
  <c r="L90" i="60"/>
  <c r="N90" i="60"/>
  <c r="P90" i="60"/>
  <c r="E91" i="60"/>
  <c r="G91" i="60"/>
  <c r="I91" i="60"/>
  <c r="K91" i="60"/>
  <c r="M91" i="60"/>
  <c r="O91" i="60"/>
  <c r="F92" i="60"/>
  <c r="H92" i="60"/>
  <c r="J92" i="60"/>
  <c r="L92" i="60"/>
  <c r="N92" i="60"/>
  <c r="P92" i="60"/>
  <c r="E93" i="60"/>
  <c r="G93" i="60"/>
  <c r="I93" i="60"/>
  <c r="K93" i="60"/>
  <c r="M93" i="60"/>
  <c r="O93" i="60"/>
  <c r="G94" i="60"/>
  <c r="K94" i="60"/>
  <c r="E219" i="59"/>
  <c r="E217" i="59"/>
  <c r="E215" i="59"/>
  <c r="E213" i="59"/>
  <c r="E211" i="59"/>
  <c r="E209" i="59"/>
  <c r="E207" i="59"/>
  <c r="E218" i="59"/>
  <c r="E214" i="59"/>
  <c r="E210" i="59"/>
  <c r="E206" i="59"/>
  <c r="E204" i="59"/>
  <c r="E202" i="59"/>
  <c r="E200" i="59"/>
  <c r="E198" i="59"/>
  <c r="E196" i="59"/>
  <c r="E194" i="59"/>
  <c r="E192" i="59"/>
  <c r="E190" i="59"/>
  <c r="E188" i="59"/>
  <c r="E216" i="59"/>
  <c r="E208" i="59"/>
  <c r="E205" i="59"/>
  <c r="E201" i="59"/>
  <c r="E197" i="59"/>
  <c r="E193" i="59"/>
  <c r="E189" i="59"/>
  <c r="E186" i="59"/>
  <c r="E184" i="59"/>
  <c r="E182" i="59"/>
  <c r="E180" i="59"/>
  <c r="E178" i="59"/>
  <c r="E176" i="59"/>
  <c r="E174" i="59"/>
  <c r="E172" i="59"/>
  <c r="E170" i="59"/>
  <c r="E168" i="59"/>
  <c r="E166" i="59"/>
  <c r="E164" i="59"/>
  <c r="E162" i="59"/>
  <c r="E160" i="59"/>
  <c r="E158" i="59"/>
  <c r="E156" i="59"/>
  <c r="E154" i="59"/>
  <c r="E152" i="59"/>
  <c r="E150" i="59"/>
  <c r="E148" i="59"/>
  <c r="E212" i="59"/>
  <c r="E203" i="59"/>
  <c r="E199" i="59"/>
  <c r="E191" i="59"/>
  <c r="E185" i="59"/>
  <c r="E181" i="59"/>
  <c r="E177" i="59"/>
  <c r="E173" i="59"/>
  <c r="E169" i="59"/>
  <c r="E165" i="59"/>
  <c r="E161" i="59"/>
  <c r="E195" i="59"/>
  <c r="E187" i="59"/>
  <c r="E183" i="59"/>
  <c r="E179" i="59"/>
  <c r="E175" i="59"/>
  <c r="E171" i="59"/>
  <c r="E167" i="59"/>
  <c r="E157" i="59"/>
  <c r="E153" i="59"/>
  <c r="E149" i="59"/>
  <c r="E146" i="59"/>
  <c r="E144" i="59"/>
  <c r="E142" i="59"/>
  <c r="E140" i="59"/>
  <c r="E138" i="59"/>
  <c r="E136" i="59"/>
  <c r="E134" i="59"/>
  <c r="E132" i="59"/>
  <c r="E130" i="59"/>
  <c r="E163" i="59"/>
  <c r="E159" i="59"/>
  <c r="E155" i="59"/>
  <c r="E151" i="59"/>
  <c r="E147" i="59"/>
  <c r="E145" i="59"/>
  <c r="E143" i="59"/>
  <c r="E141" i="59"/>
  <c r="E139" i="59"/>
  <c r="E137" i="59"/>
  <c r="E135" i="59"/>
  <c r="E133" i="59"/>
  <c r="E131" i="59"/>
  <c r="E129" i="59"/>
  <c r="E127" i="59"/>
  <c r="E125" i="59"/>
  <c r="E123" i="59"/>
  <c r="E121" i="59"/>
  <c r="E119" i="59"/>
  <c r="E117" i="59"/>
  <c r="E115" i="59"/>
  <c r="E113" i="59"/>
  <c r="E111" i="59"/>
  <c r="E109" i="59"/>
  <c r="E107" i="59"/>
  <c r="E105" i="59"/>
  <c r="E103" i="59"/>
  <c r="E101" i="59"/>
  <c r="E99" i="59"/>
  <c r="E97" i="59"/>
  <c r="E95" i="59"/>
  <c r="E93" i="59"/>
  <c r="E91" i="59"/>
  <c r="E89" i="59"/>
  <c r="E87" i="59"/>
  <c r="E85" i="59"/>
  <c r="E83" i="59"/>
  <c r="E81" i="59"/>
  <c r="E79" i="59"/>
  <c r="E77" i="59"/>
  <c r="E128" i="59"/>
  <c r="E126" i="59"/>
  <c r="E124" i="59"/>
  <c r="E122" i="59"/>
  <c r="E120" i="59"/>
  <c r="E118" i="59"/>
  <c r="E116" i="59"/>
  <c r="E114" i="59"/>
  <c r="E112" i="59"/>
  <c r="E110" i="59"/>
  <c r="E108" i="59"/>
  <c r="E106" i="59"/>
  <c r="E104" i="59"/>
  <c r="E102" i="59"/>
  <c r="E100" i="59"/>
  <c r="E98" i="59"/>
  <c r="E96" i="59"/>
  <c r="E94" i="59"/>
  <c r="E92" i="59"/>
  <c r="E90" i="59"/>
  <c r="E88" i="59"/>
  <c r="E86" i="59"/>
  <c r="E84" i="59"/>
  <c r="E82" i="59"/>
  <c r="E80" i="59"/>
  <c r="E78" i="59"/>
  <c r="G219" i="59"/>
  <c r="G217" i="59"/>
  <c r="G215" i="59"/>
  <c r="G213" i="59"/>
  <c r="G211" i="59"/>
  <c r="G209" i="59"/>
  <c r="G207" i="59"/>
  <c r="G218" i="59"/>
  <c r="G216" i="59"/>
  <c r="G212" i="59"/>
  <c r="G208" i="59"/>
  <c r="G206" i="59"/>
  <c r="G204" i="59"/>
  <c r="G202" i="59"/>
  <c r="G200" i="59"/>
  <c r="G198" i="59"/>
  <c r="G196" i="59"/>
  <c r="G194" i="59"/>
  <c r="G192" i="59"/>
  <c r="G190" i="59"/>
  <c r="G188" i="59"/>
  <c r="G214" i="59"/>
  <c r="G203" i="59"/>
  <c r="G199" i="59"/>
  <c r="G195" i="59"/>
  <c r="G191" i="59"/>
  <c r="G187" i="59"/>
  <c r="G186" i="59"/>
  <c r="G184" i="59"/>
  <c r="G182" i="59"/>
  <c r="G180" i="59"/>
  <c r="G178" i="59"/>
  <c r="G176" i="59"/>
  <c r="G174" i="59"/>
  <c r="G172" i="59"/>
  <c r="G170" i="59"/>
  <c r="G168" i="59"/>
  <c r="G166" i="59"/>
  <c r="G164" i="59"/>
  <c r="G162" i="59"/>
  <c r="G160" i="59"/>
  <c r="G158" i="59"/>
  <c r="G156" i="59"/>
  <c r="G154" i="59"/>
  <c r="G152" i="59"/>
  <c r="G150" i="59"/>
  <c r="G148" i="59"/>
  <c r="G210" i="59"/>
  <c r="G205" i="59"/>
  <c r="G201" i="59"/>
  <c r="G197" i="59"/>
  <c r="G189" i="59"/>
  <c r="G183" i="59"/>
  <c r="G179" i="59"/>
  <c r="G175" i="59"/>
  <c r="G171" i="59"/>
  <c r="G167" i="59"/>
  <c r="G163" i="59"/>
  <c r="G193" i="59"/>
  <c r="G185" i="59"/>
  <c r="G181" i="59"/>
  <c r="G177" i="59"/>
  <c r="G173" i="59"/>
  <c r="G169" i="59"/>
  <c r="G165" i="59"/>
  <c r="G159" i="59"/>
  <c r="G155" i="59"/>
  <c r="G151" i="59"/>
  <c r="G147" i="59"/>
  <c r="G146" i="59"/>
  <c r="G144" i="59"/>
  <c r="G142" i="59"/>
  <c r="G140" i="59"/>
  <c r="G138" i="59"/>
  <c r="G136" i="59"/>
  <c r="G134" i="59"/>
  <c r="G132" i="59"/>
  <c r="G130" i="59"/>
  <c r="G161" i="59"/>
  <c r="G157" i="59"/>
  <c r="G153" i="59"/>
  <c r="G149" i="59"/>
  <c r="G145" i="59"/>
  <c r="G143" i="59"/>
  <c r="G141" i="59"/>
  <c r="G139" i="59"/>
  <c r="G137" i="59"/>
  <c r="G135" i="59"/>
  <c r="G133" i="59"/>
  <c r="G131" i="59"/>
  <c r="G129" i="59"/>
  <c r="G127" i="59"/>
  <c r="G125" i="59"/>
  <c r="G123" i="59"/>
  <c r="G121" i="59"/>
  <c r="G119" i="59"/>
  <c r="G117" i="59"/>
  <c r="G115" i="59"/>
  <c r="G113" i="59"/>
  <c r="G111" i="59"/>
  <c r="G109" i="59"/>
  <c r="G107" i="59"/>
  <c r="G105" i="59"/>
  <c r="G103" i="59"/>
  <c r="G101" i="59"/>
  <c r="G99" i="59"/>
  <c r="G97" i="59"/>
  <c r="G95" i="59"/>
  <c r="G93" i="59"/>
  <c r="G91" i="59"/>
  <c r="G89" i="59"/>
  <c r="G87" i="59"/>
  <c r="G85" i="59"/>
  <c r="G83" i="59"/>
  <c r="G81" i="59"/>
  <c r="G79" i="59"/>
  <c r="G77" i="59"/>
  <c r="G75" i="59"/>
  <c r="G128" i="59"/>
  <c r="G126" i="59"/>
  <c r="G124" i="59"/>
  <c r="G122" i="59"/>
  <c r="G120" i="59"/>
  <c r="G118" i="59"/>
  <c r="G116" i="59"/>
  <c r="G114" i="59"/>
  <c r="G112" i="59"/>
  <c r="G110" i="59"/>
  <c r="G108" i="59"/>
  <c r="G106" i="59"/>
  <c r="G104" i="59"/>
  <c r="G102" i="59"/>
  <c r="G100" i="59"/>
  <c r="G98" i="59"/>
  <c r="G96" i="59"/>
  <c r="G94" i="59"/>
  <c r="G92" i="59"/>
  <c r="G90" i="59"/>
  <c r="G88" i="59"/>
  <c r="G86" i="59"/>
  <c r="G84" i="59"/>
  <c r="G82" i="59"/>
  <c r="G80" i="59"/>
  <c r="G78" i="59"/>
  <c r="I219" i="59"/>
  <c r="I217" i="59"/>
  <c r="I215" i="59"/>
  <c r="I213" i="59"/>
  <c r="I211" i="59"/>
  <c r="I209" i="59"/>
  <c r="I207" i="59"/>
  <c r="I218" i="59"/>
  <c r="I214" i="59"/>
  <c r="I210" i="59"/>
  <c r="I206" i="59"/>
  <c r="I204" i="59"/>
  <c r="I202" i="59"/>
  <c r="I200" i="59"/>
  <c r="I198" i="59"/>
  <c r="I196" i="59"/>
  <c r="I194" i="59"/>
  <c r="I192" i="59"/>
  <c r="I190" i="59"/>
  <c r="I188" i="59"/>
  <c r="I212" i="59"/>
  <c r="I205" i="59"/>
  <c r="I201" i="59"/>
  <c r="I197" i="59"/>
  <c r="I193" i="59"/>
  <c r="I189" i="59"/>
  <c r="I186" i="59"/>
  <c r="I184" i="59"/>
  <c r="I182" i="59"/>
  <c r="I180" i="59"/>
  <c r="I178" i="59"/>
  <c r="I176" i="59"/>
  <c r="I174" i="59"/>
  <c r="I172" i="59"/>
  <c r="I170" i="59"/>
  <c r="I168" i="59"/>
  <c r="I166" i="59"/>
  <c r="I164" i="59"/>
  <c r="I162" i="59"/>
  <c r="I160" i="59"/>
  <c r="I158" i="59"/>
  <c r="I156" i="59"/>
  <c r="I154" i="59"/>
  <c r="I152" i="59"/>
  <c r="I150" i="59"/>
  <c r="I148" i="59"/>
  <c r="I216" i="59"/>
  <c r="I208" i="59"/>
  <c r="I203" i="59"/>
  <c r="I199" i="59"/>
  <c r="I195" i="59"/>
  <c r="I187" i="59"/>
  <c r="I185" i="59"/>
  <c r="I181" i="59"/>
  <c r="I177" i="59"/>
  <c r="I173" i="59"/>
  <c r="I169" i="59"/>
  <c r="I165" i="59"/>
  <c r="I161" i="59"/>
  <c r="I191" i="59"/>
  <c r="I183" i="59"/>
  <c r="I179" i="59"/>
  <c r="I175" i="59"/>
  <c r="I171" i="59"/>
  <c r="I167" i="59"/>
  <c r="I163" i="59"/>
  <c r="I157" i="59"/>
  <c r="I153" i="59"/>
  <c r="I149" i="59"/>
  <c r="I146" i="59"/>
  <c r="I144" i="59"/>
  <c r="I142" i="59"/>
  <c r="I140" i="59"/>
  <c r="I138" i="59"/>
  <c r="I136" i="59"/>
  <c r="I134" i="59"/>
  <c r="I132" i="59"/>
  <c r="I130" i="59"/>
  <c r="I159" i="59"/>
  <c r="I155" i="59"/>
  <c r="I151" i="59"/>
  <c r="I147" i="59"/>
  <c r="I145" i="59"/>
  <c r="I143" i="59"/>
  <c r="I141" i="59"/>
  <c r="I139" i="59"/>
  <c r="I137" i="59"/>
  <c r="I135" i="59"/>
  <c r="I133" i="59"/>
  <c r="I131" i="59"/>
  <c r="I129" i="59"/>
  <c r="I127" i="59"/>
  <c r="I125" i="59"/>
  <c r="I123" i="59"/>
  <c r="I121" i="59"/>
  <c r="I119" i="59"/>
  <c r="I117" i="59"/>
  <c r="I115" i="59"/>
  <c r="I113" i="59"/>
  <c r="I111" i="59"/>
  <c r="I109" i="59"/>
  <c r="I107" i="59"/>
  <c r="I105" i="59"/>
  <c r="I103" i="59"/>
  <c r="I101" i="59"/>
  <c r="I99" i="59"/>
  <c r="I97" i="59"/>
  <c r="I95" i="59"/>
  <c r="I93" i="59"/>
  <c r="I91" i="59"/>
  <c r="I89" i="59"/>
  <c r="I87" i="59"/>
  <c r="I85" i="59"/>
  <c r="I83" i="59"/>
  <c r="I81" i="59"/>
  <c r="I79" i="59"/>
  <c r="I77" i="59"/>
  <c r="I75" i="59"/>
  <c r="I128" i="59"/>
  <c r="I126" i="59"/>
  <c r="I124" i="59"/>
  <c r="I122" i="59"/>
  <c r="I120" i="59"/>
  <c r="I118" i="59"/>
  <c r="I116" i="59"/>
  <c r="I114" i="59"/>
  <c r="I112" i="59"/>
  <c r="I110" i="59"/>
  <c r="I108" i="59"/>
  <c r="I106" i="59"/>
  <c r="I104" i="59"/>
  <c r="I102" i="59"/>
  <c r="I100" i="59"/>
  <c r="I98" i="59"/>
  <c r="I96" i="59"/>
  <c r="I94" i="59"/>
  <c r="I92" i="59"/>
  <c r="I90" i="59"/>
  <c r="I88" i="59"/>
  <c r="I86" i="59"/>
  <c r="I84" i="59"/>
  <c r="I82" i="59"/>
  <c r="I80" i="59"/>
  <c r="I78" i="59"/>
  <c r="K219" i="59"/>
  <c r="K217" i="59"/>
  <c r="K215" i="59"/>
  <c r="K213" i="59"/>
  <c r="K211" i="59"/>
  <c r="K209" i="59"/>
  <c r="K207" i="59"/>
  <c r="K218" i="59"/>
  <c r="K216" i="59"/>
  <c r="K212" i="59"/>
  <c r="K208" i="59"/>
  <c r="K206" i="59"/>
  <c r="K204" i="59"/>
  <c r="K202" i="59"/>
  <c r="K200" i="59"/>
  <c r="K198" i="59"/>
  <c r="K196" i="59"/>
  <c r="K194" i="59"/>
  <c r="K192" i="59"/>
  <c r="K190" i="59"/>
  <c r="K188" i="59"/>
  <c r="K186" i="59"/>
  <c r="K210" i="59"/>
  <c r="K203" i="59"/>
  <c r="K199" i="59"/>
  <c r="K195" i="59"/>
  <c r="K191" i="59"/>
  <c r="K187" i="59"/>
  <c r="K184" i="59"/>
  <c r="K182" i="59"/>
  <c r="K180" i="59"/>
  <c r="K178" i="59"/>
  <c r="K176" i="59"/>
  <c r="K174" i="59"/>
  <c r="K172" i="59"/>
  <c r="K170" i="59"/>
  <c r="K168" i="59"/>
  <c r="K166" i="59"/>
  <c r="K164" i="59"/>
  <c r="K162" i="59"/>
  <c r="K160" i="59"/>
  <c r="K158" i="59"/>
  <c r="K156" i="59"/>
  <c r="K154" i="59"/>
  <c r="K152" i="59"/>
  <c r="K150" i="59"/>
  <c r="K148" i="59"/>
  <c r="K214" i="59"/>
  <c r="K205" i="59"/>
  <c r="K201" i="59"/>
  <c r="K193" i="59"/>
  <c r="K183" i="59"/>
  <c r="K179" i="59"/>
  <c r="K175" i="59"/>
  <c r="K171" i="59"/>
  <c r="K167" i="59"/>
  <c r="K163" i="59"/>
  <c r="K159" i="59"/>
  <c r="K197" i="59"/>
  <c r="K189" i="59"/>
  <c r="K185" i="59"/>
  <c r="K181" i="59"/>
  <c r="K177" i="59"/>
  <c r="K173" i="59"/>
  <c r="K169" i="59"/>
  <c r="K161" i="59"/>
  <c r="K155" i="59"/>
  <c r="K151" i="59"/>
  <c r="K147" i="59"/>
  <c r="K146" i="59"/>
  <c r="K144" i="59"/>
  <c r="K142" i="59"/>
  <c r="K140" i="59"/>
  <c r="K138" i="59"/>
  <c r="K136" i="59"/>
  <c r="K134" i="59"/>
  <c r="K132" i="59"/>
  <c r="K130" i="59"/>
  <c r="K165" i="59"/>
  <c r="K157" i="59"/>
  <c r="K153" i="59"/>
  <c r="K149" i="59"/>
  <c r="K145" i="59"/>
  <c r="K143" i="59"/>
  <c r="K141" i="59"/>
  <c r="K139" i="59"/>
  <c r="K137" i="59"/>
  <c r="K135" i="59"/>
  <c r="K133" i="59"/>
  <c r="K131" i="59"/>
  <c r="K129" i="59"/>
  <c r="K127" i="59"/>
  <c r="K125" i="59"/>
  <c r="K123" i="59"/>
  <c r="K121" i="59"/>
  <c r="K119" i="59"/>
  <c r="K117" i="59"/>
  <c r="K115" i="59"/>
  <c r="K113" i="59"/>
  <c r="K111" i="59"/>
  <c r="K109" i="59"/>
  <c r="K107" i="59"/>
  <c r="K105" i="59"/>
  <c r="K103" i="59"/>
  <c r="K101" i="59"/>
  <c r="K99" i="59"/>
  <c r="K97" i="59"/>
  <c r="K95" i="59"/>
  <c r="K93" i="59"/>
  <c r="K91" i="59"/>
  <c r="K89" i="59"/>
  <c r="K87" i="59"/>
  <c r="K85" i="59"/>
  <c r="K83" i="59"/>
  <c r="K81" i="59"/>
  <c r="K79" i="59"/>
  <c r="K77" i="59"/>
  <c r="K75" i="59"/>
  <c r="K128" i="59"/>
  <c r="K126" i="59"/>
  <c r="K124" i="59"/>
  <c r="K122" i="59"/>
  <c r="K120" i="59"/>
  <c r="K118" i="59"/>
  <c r="K116" i="59"/>
  <c r="K114" i="59"/>
  <c r="K112" i="59"/>
  <c r="K110" i="59"/>
  <c r="K108" i="59"/>
  <c r="K106" i="59"/>
  <c r="K104" i="59"/>
  <c r="K102" i="59"/>
  <c r="K100" i="59"/>
  <c r="K98" i="59"/>
  <c r="K96" i="59"/>
  <c r="K94" i="59"/>
  <c r="K92" i="59"/>
  <c r="K90" i="59"/>
  <c r="K88" i="59"/>
  <c r="K86" i="59"/>
  <c r="K84" i="59"/>
  <c r="K82" i="59"/>
  <c r="K80" i="59"/>
  <c r="K78" i="59"/>
  <c r="M219" i="59"/>
  <c r="M217" i="59"/>
  <c r="M215" i="59"/>
  <c r="M213" i="59"/>
  <c r="M211" i="59"/>
  <c r="M209" i="59"/>
  <c r="M207" i="59"/>
  <c r="M218" i="59"/>
  <c r="M214" i="59"/>
  <c r="M210" i="59"/>
  <c r="M206" i="59"/>
  <c r="M204" i="59"/>
  <c r="M202" i="59"/>
  <c r="M200" i="59"/>
  <c r="M198" i="59"/>
  <c r="M196" i="59"/>
  <c r="M194" i="59"/>
  <c r="M192" i="59"/>
  <c r="M190" i="59"/>
  <c r="M188" i="59"/>
  <c r="M186" i="59"/>
  <c r="M216" i="59"/>
  <c r="M208" i="59"/>
  <c r="M205" i="59"/>
  <c r="M201" i="59"/>
  <c r="M197" i="59"/>
  <c r="M193" i="59"/>
  <c r="M189" i="59"/>
  <c r="M184" i="59"/>
  <c r="M182" i="59"/>
  <c r="M180" i="59"/>
  <c r="M178" i="59"/>
  <c r="M176" i="59"/>
  <c r="M174" i="59"/>
  <c r="M172" i="59"/>
  <c r="M170" i="59"/>
  <c r="M168" i="59"/>
  <c r="M166" i="59"/>
  <c r="M164" i="59"/>
  <c r="M162" i="59"/>
  <c r="M160" i="59"/>
  <c r="M158" i="59"/>
  <c r="M156" i="59"/>
  <c r="M154" i="59"/>
  <c r="M152" i="59"/>
  <c r="M150" i="59"/>
  <c r="M148" i="59"/>
  <c r="M212" i="59"/>
  <c r="M203" i="59"/>
  <c r="M199" i="59"/>
  <c r="M191" i="59"/>
  <c r="M185" i="59"/>
  <c r="M181" i="59"/>
  <c r="M177" i="59"/>
  <c r="M173" i="59"/>
  <c r="M169" i="59"/>
  <c r="M165" i="59"/>
  <c r="M161" i="59"/>
  <c r="M195" i="59"/>
  <c r="M187" i="59"/>
  <c r="M183" i="59"/>
  <c r="M179" i="59"/>
  <c r="M175" i="59"/>
  <c r="M171" i="59"/>
  <c r="M167" i="59"/>
  <c r="M159" i="59"/>
  <c r="M157" i="59"/>
  <c r="M153" i="59"/>
  <c r="M149" i="59"/>
  <c r="M146" i="59"/>
  <c r="M144" i="59"/>
  <c r="M142" i="59"/>
  <c r="M140" i="59"/>
  <c r="M138" i="59"/>
  <c r="M136" i="59"/>
  <c r="M134" i="59"/>
  <c r="M132" i="59"/>
  <c r="M130" i="59"/>
  <c r="M163" i="59"/>
  <c r="M155" i="59"/>
  <c r="M151" i="59"/>
  <c r="M147" i="59"/>
  <c r="M145" i="59"/>
  <c r="M143" i="59"/>
  <c r="M141" i="59"/>
  <c r="M139" i="59"/>
  <c r="M137" i="59"/>
  <c r="M135" i="59"/>
  <c r="M133" i="59"/>
  <c r="M131" i="59"/>
  <c r="M129" i="59"/>
  <c r="M127" i="59"/>
  <c r="M125" i="59"/>
  <c r="M123" i="59"/>
  <c r="M121" i="59"/>
  <c r="M119" i="59"/>
  <c r="M117" i="59"/>
  <c r="M115" i="59"/>
  <c r="M113" i="59"/>
  <c r="M111" i="59"/>
  <c r="M109" i="59"/>
  <c r="M107" i="59"/>
  <c r="M105" i="59"/>
  <c r="M103" i="59"/>
  <c r="M101" i="59"/>
  <c r="M99" i="59"/>
  <c r="M97" i="59"/>
  <c r="M95" i="59"/>
  <c r="M93" i="59"/>
  <c r="M91" i="59"/>
  <c r="M89" i="59"/>
  <c r="M87" i="59"/>
  <c r="M85" i="59"/>
  <c r="M83" i="59"/>
  <c r="M81" i="59"/>
  <c r="M79" i="59"/>
  <c r="M77" i="59"/>
  <c r="M75" i="59"/>
  <c r="M128" i="59"/>
  <c r="M126" i="59"/>
  <c r="M124" i="59"/>
  <c r="M122" i="59"/>
  <c r="M120" i="59"/>
  <c r="M118" i="59"/>
  <c r="M116" i="59"/>
  <c r="M114" i="59"/>
  <c r="M112" i="59"/>
  <c r="M110" i="59"/>
  <c r="M108" i="59"/>
  <c r="M106" i="59"/>
  <c r="M104" i="59"/>
  <c r="M102" i="59"/>
  <c r="M100" i="59"/>
  <c r="M98" i="59"/>
  <c r="M96" i="59"/>
  <c r="M94" i="59"/>
  <c r="M92" i="59"/>
  <c r="M90" i="59"/>
  <c r="M88" i="59"/>
  <c r="M86" i="59"/>
  <c r="M84" i="59"/>
  <c r="M82" i="59"/>
  <c r="M80" i="59"/>
  <c r="M78" i="59"/>
  <c r="M76" i="59"/>
  <c r="O219" i="59"/>
  <c r="O217" i="59"/>
  <c r="O215" i="59"/>
  <c r="O213" i="59"/>
  <c r="O211" i="59"/>
  <c r="O209" i="59"/>
  <c r="O207" i="59"/>
  <c r="O218" i="59"/>
  <c r="O216" i="59"/>
  <c r="O212" i="59"/>
  <c r="O208" i="59"/>
  <c r="O206" i="59"/>
  <c r="O204" i="59"/>
  <c r="O202" i="59"/>
  <c r="O200" i="59"/>
  <c r="O198" i="59"/>
  <c r="O196" i="59"/>
  <c r="O194" i="59"/>
  <c r="O192" i="59"/>
  <c r="O190" i="59"/>
  <c r="O188" i="59"/>
  <c r="O186" i="59"/>
  <c r="O214" i="59"/>
  <c r="O203" i="59"/>
  <c r="O199" i="59"/>
  <c r="O195" i="59"/>
  <c r="O191" i="59"/>
  <c r="O187" i="59"/>
  <c r="O184" i="59"/>
  <c r="O182" i="59"/>
  <c r="O180" i="59"/>
  <c r="O178" i="59"/>
  <c r="O176" i="59"/>
  <c r="O174" i="59"/>
  <c r="O172" i="59"/>
  <c r="O170" i="59"/>
  <c r="O168" i="59"/>
  <c r="O166" i="59"/>
  <c r="O164" i="59"/>
  <c r="O162" i="59"/>
  <c r="O160" i="59"/>
  <c r="O158" i="59"/>
  <c r="O156" i="59"/>
  <c r="O154" i="59"/>
  <c r="O152" i="59"/>
  <c r="O150" i="59"/>
  <c r="O148" i="59"/>
  <c r="O210" i="59"/>
  <c r="O205" i="59"/>
  <c r="O201" i="59"/>
  <c r="O197" i="59"/>
  <c r="O189" i="59"/>
  <c r="O183" i="59"/>
  <c r="O179" i="59"/>
  <c r="O175" i="59"/>
  <c r="O171" i="59"/>
  <c r="O167" i="59"/>
  <c r="O163" i="59"/>
  <c r="O159" i="59"/>
  <c r="O193" i="59"/>
  <c r="O185" i="59"/>
  <c r="O181" i="59"/>
  <c r="O177" i="59"/>
  <c r="O173" i="59"/>
  <c r="O169" i="59"/>
  <c r="O165" i="59"/>
  <c r="O155" i="59"/>
  <c r="O151" i="59"/>
  <c r="O147" i="59"/>
  <c r="O146" i="59"/>
  <c r="O144" i="59"/>
  <c r="O142" i="59"/>
  <c r="O140" i="59"/>
  <c r="O138" i="59"/>
  <c r="O136" i="59"/>
  <c r="O134" i="59"/>
  <c r="O132" i="59"/>
  <c r="O130" i="59"/>
  <c r="O161" i="59"/>
  <c r="O157" i="59"/>
  <c r="O153" i="59"/>
  <c r="O149" i="59"/>
  <c r="O145" i="59"/>
  <c r="O143" i="59"/>
  <c r="O141" i="59"/>
  <c r="O139" i="59"/>
  <c r="O137" i="59"/>
  <c r="O135" i="59"/>
  <c r="O133" i="59"/>
  <c r="O131" i="59"/>
  <c r="O129" i="59"/>
  <c r="O128" i="59"/>
  <c r="O127" i="59"/>
  <c r="O125" i="59"/>
  <c r="O123" i="59"/>
  <c r="O121" i="59"/>
  <c r="O119" i="59"/>
  <c r="O117" i="59"/>
  <c r="O115" i="59"/>
  <c r="O113" i="59"/>
  <c r="O111" i="59"/>
  <c r="O109" i="59"/>
  <c r="O107" i="59"/>
  <c r="O105" i="59"/>
  <c r="O103" i="59"/>
  <c r="O101" i="59"/>
  <c r="O99" i="59"/>
  <c r="O97" i="59"/>
  <c r="O95" i="59"/>
  <c r="O93" i="59"/>
  <c r="O91" i="59"/>
  <c r="O89" i="59"/>
  <c r="O87" i="59"/>
  <c r="O85" i="59"/>
  <c r="O83" i="59"/>
  <c r="O81" i="59"/>
  <c r="O79" i="59"/>
  <c r="O77" i="59"/>
  <c r="O75" i="59"/>
  <c r="O126" i="59"/>
  <c r="O124" i="59"/>
  <c r="O122" i="59"/>
  <c r="O120" i="59"/>
  <c r="O118" i="59"/>
  <c r="O116" i="59"/>
  <c r="O114" i="59"/>
  <c r="O112" i="59"/>
  <c r="O110" i="59"/>
  <c r="O108" i="59"/>
  <c r="O106" i="59"/>
  <c r="O104" i="59"/>
  <c r="O102" i="59"/>
  <c r="O100" i="59"/>
  <c r="O98" i="59"/>
  <c r="O96" i="59"/>
  <c r="O94" i="59"/>
  <c r="O92" i="59"/>
  <c r="O90" i="59"/>
  <c r="O88" i="59"/>
  <c r="O86" i="59"/>
  <c r="O84" i="59"/>
  <c r="O82" i="59"/>
  <c r="O80" i="59"/>
  <c r="O78" i="59"/>
  <c r="O76" i="59"/>
  <c r="E30" i="59"/>
  <c r="E32" i="59"/>
  <c r="E34" i="59"/>
  <c r="E36" i="59"/>
  <c r="E38" i="59"/>
  <c r="E40" i="59"/>
  <c r="E42" i="59"/>
  <c r="F57" i="59"/>
  <c r="H57" i="59"/>
  <c r="J57" i="59"/>
  <c r="L57" i="59"/>
  <c r="N57" i="59"/>
  <c r="P57" i="59"/>
  <c r="E58" i="59"/>
  <c r="G58" i="59"/>
  <c r="I58" i="59"/>
  <c r="K58" i="59"/>
  <c r="M58" i="59"/>
  <c r="O58" i="59"/>
  <c r="F59" i="59"/>
  <c r="H59" i="59"/>
  <c r="J59" i="59"/>
  <c r="L59" i="59"/>
  <c r="N59" i="59"/>
  <c r="P59" i="59"/>
  <c r="E60" i="59"/>
  <c r="G60" i="59"/>
  <c r="I60" i="59"/>
  <c r="K60" i="59"/>
  <c r="M60" i="59"/>
  <c r="O60" i="59"/>
  <c r="F61" i="59"/>
  <c r="H61" i="59"/>
  <c r="J61" i="59"/>
  <c r="L61" i="59"/>
  <c r="N61" i="59"/>
  <c r="P61" i="59"/>
  <c r="E62" i="59"/>
  <c r="G62" i="59"/>
  <c r="I62" i="59"/>
  <c r="K62" i="59"/>
  <c r="M62" i="59"/>
  <c r="O62" i="59"/>
  <c r="F63" i="59"/>
  <c r="H63" i="59"/>
  <c r="J63" i="59"/>
  <c r="L63" i="59"/>
  <c r="N63" i="59"/>
  <c r="P63" i="59"/>
  <c r="E64" i="59"/>
  <c r="G64" i="59"/>
  <c r="I64" i="59"/>
  <c r="K64" i="59"/>
  <c r="M64" i="59"/>
  <c r="O64" i="59"/>
  <c r="F65" i="59"/>
  <c r="H65" i="59"/>
  <c r="J65" i="59"/>
  <c r="L65" i="59"/>
  <c r="N65" i="59"/>
  <c r="P65" i="59"/>
  <c r="E66" i="59"/>
  <c r="G66" i="59"/>
  <c r="I66" i="59"/>
  <c r="K66" i="59"/>
  <c r="M66" i="59"/>
  <c r="O66" i="59"/>
  <c r="F67" i="59"/>
  <c r="H67" i="59"/>
  <c r="J67" i="59"/>
  <c r="L67" i="59"/>
  <c r="N67" i="59"/>
  <c r="P67" i="59"/>
  <c r="E68" i="59"/>
  <c r="G68" i="59"/>
  <c r="I68" i="59"/>
  <c r="K68" i="59"/>
  <c r="M68" i="59"/>
  <c r="O68" i="59"/>
  <c r="F69" i="59"/>
  <c r="H69" i="59"/>
  <c r="J69" i="59"/>
  <c r="L69" i="59"/>
  <c r="N69" i="59"/>
  <c r="P69" i="59"/>
  <c r="E70" i="59"/>
  <c r="G70" i="59"/>
  <c r="I70" i="59"/>
  <c r="K70" i="59"/>
  <c r="M70" i="59"/>
  <c r="O70" i="59"/>
  <c r="F71" i="59"/>
  <c r="H71" i="59"/>
  <c r="J71" i="59"/>
  <c r="L71" i="59"/>
  <c r="N71" i="59"/>
  <c r="P71" i="59"/>
  <c r="E72" i="59"/>
  <c r="G72" i="59"/>
  <c r="I72" i="59"/>
  <c r="K72" i="59"/>
  <c r="M72" i="59"/>
  <c r="O72" i="59"/>
  <c r="F73" i="59"/>
  <c r="J73" i="59"/>
  <c r="N73" i="59"/>
  <c r="E74" i="59"/>
  <c r="G74" i="59"/>
  <c r="I74" i="59"/>
  <c r="K74" i="59"/>
  <c r="M74" i="59"/>
  <c r="O74" i="59"/>
  <c r="E76" i="59"/>
  <c r="I76" i="59"/>
  <c r="F218" i="59"/>
  <c r="F216" i="59"/>
  <c r="F214" i="59"/>
  <c r="F212" i="59"/>
  <c r="F210" i="59"/>
  <c r="F208" i="59"/>
  <c r="F219" i="59"/>
  <c r="F217" i="59"/>
  <c r="F213" i="59"/>
  <c r="F209" i="59"/>
  <c r="F205" i="59"/>
  <c r="F203" i="59"/>
  <c r="F201" i="59"/>
  <c r="F199" i="59"/>
  <c r="F197" i="59"/>
  <c r="F195" i="59"/>
  <c r="F193" i="59"/>
  <c r="F191" i="59"/>
  <c r="F189" i="59"/>
  <c r="F187" i="59"/>
  <c r="F211" i="59"/>
  <c r="F204" i="59"/>
  <c r="F200" i="59"/>
  <c r="F196" i="59"/>
  <c r="F192" i="59"/>
  <c r="F188" i="59"/>
  <c r="F185" i="59"/>
  <c r="F183" i="59"/>
  <c r="F181" i="59"/>
  <c r="F179" i="59"/>
  <c r="F177" i="59"/>
  <c r="F175" i="59"/>
  <c r="F173" i="59"/>
  <c r="F171" i="59"/>
  <c r="F169" i="59"/>
  <c r="F167" i="59"/>
  <c r="F165" i="59"/>
  <c r="F163" i="59"/>
  <c r="F161" i="59"/>
  <c r="F159" i="59"/>
  <c r="F157" i="59"/>
  <c r="F155" i="59"/>
  <c r="F153" i="59"/>
  <c r="F151" i="59"/>
  <c r="F149" i="59"/>
  <c r="F147" i="59"/>
  <c r="F215" i="59"/>
  <c r="F207" i="59"/>
  <c r="F206" i="59"/>
  <c r="F202" i="59"/>
  <c r="F198" i="59"/>
  <c r="F194" i="59"/>
  <c r="F184" i="59"/>
  <c r="F180" i="59"/>
  <c r="F176" i="59"/>
  <c r="F172" i="59"/>
  <c r="F168" i="59"/>
  <c r="F164" i="59"/>
  <c r="F160" i="59"/>
  <c r="F190" i="59"/>
  <c r="F186" i="59"/>
  <c r="F182" i="59"/>
  <c r="F178" i="59"/>
  <c r="F174" i="59"/>
  <c r="F170" i="59"/>
  <c r="F166" i="59"/>
  <c r="F162" i="59"/>
  <c r="F156" i="59"/>
  <c r="F152" i="59"/>
  <c r="F148" i="59"/>
  <c r="F145" i="59"/>
  <c r="F143" i="59"/>
  <c r="F141" i="59"/>
  <c r="F139" i="59"/>
  <c r="F137" i="59"/>
  <c r="F135" i="59"/>
  <c r="F133" i="59"/>
  <c r="F131" i="59"/>
  <c r="F158" i="59"/>
  <c r="F154" i="59"/>
  <c r="F150" i="59"/>
  <c r="F146" i="59"/>
  <c r="F144" i="59"/>
  <c r="F142" i="59"/>
  <c r="F140" i="59"/>
  <c r="F138" i="59"/>
  <c r="F136" i="59"/>
  <c r="F134" i="59"/>
  <c r="F132" i="59"/>
  <c r="F130" i="59"/>
  <c r="F129" i="59"/>
  <c r="F128" i="59"/>
  <c r="F126" i="59"/>
  <c r="F124" i="59"/>
  <c r="F122" i="59"/>
  <c r="F120" i="59"/>
  <c r="F118" i="59"/>
  <c r="F116" i="59"/>
  <c r="F114" i="59"/>
  <c r="F112" i="59"/>
  <c r="F110" i="59"/>
  <c r="F108" i="59"/>
  <c r="F106" i="59"/>
  <c r="F104" i="59"/>
  <c r="F102" i="59"/>
  <c r="F100" i="59"/>
  <c r="F98" i="59"/>
  <c r="F96" i="59"/>
  <c r="F94" i="59"/>
  <c r="F92" i="59"/>
  <c r="F90" i="59"/>
  <c r="F88" i="59"/>
  <c r="F86" i="59"/>
  <c r="F84" i="59"/>
  <c r="F82" i="59"/>
  <c r="F80" i="59"/>
  <c r="F78" i="59"/>
  <c r="F76" i="59"/>
  <c r="F127" i="59"/>
  <c r="F125" i="59"/>
  <c r="F123" i="59"/>
  <c r="F121" i="59"/>
  <c r="F119" i="59"/>
  <c r="F117" i="59"/>
  <c r="F115" i="59"/>
  <c r="F113" i="59"/>
  <c r="F111" i="59"/>
  <c r="F109" i="59"/>
  <c r="F107" i="59"/>
  <c r="F105" i="59"/>
  <c r="F103" i="59"/>
  <c r="F101" i="59"/>
  <c r="F99" i="59"/>
  <c r="F97" i="59"/>
  <c r="F95" i="59"/>
  <c r="F93" i="59"/>
  <c r="F91" i="59"/>
  <c r="F89" i="59"/>
  <c r="F87" i="59"/>
  <c r="F85" i="59"/>
  <c r="F83" i="59"/>
  <c r="F81" i="59"/>
  <c r="F79" i="59"/>
  <c r="F77" i="59"/>
  <c r="H218" i="59"/>
  <c r="H216" i="59"/>
  <c r="H214" i="59"/>
  <c r="H212" i="59"/>
  <c r="H210" i="59"/>
  <c r="H208" i="59"/>
  <c r="H219" i="59"/>
  <c r="H215" i="59"/>
  <c r="H211" i="59"/>
  <c r="H207" i="59"/>
  <c r="H205" i="59"/>
  <c r="H203" i="59"/>
  <c r="H201" i="59"/>
  <c r="H199" i="59"/>
  <c r="H197" i="59"/>
  <c r="H195" i="59"/>
  <c r="H193" i="59"/>
  <c r="H191" i="59"/>
  <c r="H189" i="59"/>
  <c r="H187" i="59"/>
  <c r="H217" i="59"/>
  <c r="H209" i="59"/>
  <c r="H206" i="59"/>
  <c r="H202" i="59"/>
  <c r="H198" i="59"/>
  <c r="H194" i="59"/>
  <c r="H190" i="59"/>
  <c r="H185" i="59"/>
  <c r="H183" i="59"/>
  <c r="H181" i="59"/>
  <c r="H179" i="59"/>
  <c r="H177" i="59"/>
  <c r="H175" i="59"/>
  <c r="H173" i="59"/>
  <c r="H171" i="59"/>
  <c r="H169" i="59"/>
  <c r="H167" i="59"/>
  <c r="H165" i="59"/>
  <c r="H163" i="59"/>
  <c r="H161" i="59"/>
  <c r="H159" i="59"/>
  <c r="H157" i="59"/>
  <c r="H155" i="59"/>
  <c r="H153" i="59"/>
  <c r="H151" i="59"/>
  <c r="H149" i="59"/>
  <c r="H147" i="59"/>
  <c r="H213" i="59"/>
  <c r="H204" i="59"/>
  <c r="H200" i="59"/>
  <c r="H192" i="59"/>
  <c r="H186" i="59"/>
  <c r="H182" i="59"/>
  <c r="H178" i="59"/>
  <c r="H174" i="59"/>
  <c r="H170" i="59"/>
  <c r="H166" i="59"/>
  <c r="H162" i="59"/>
  <c r="H196" i="59"/>
  <c r="H188" i="59"/>
  <c r="H184" i="59"/>
  <c r="H180" i="59"/>
  <c r="H176" i="59"/>
  <c r="H172" i="59"/>
  <c r="H168" i="59"/>
  <c r="H160" i="59"/>
  <c r="H158" i="59"/>
  <c r="H154" i="59"/>
  <c r="H150" i="59"/>
  <c r="H145" i="59"/>
  <c r="H143" i="59"/>
  <c r="H141" i="59"/>
  <c r="H139" i="59"/>
  <c r="H137" i="59"/>
  <c r="H135" i="59"/>
  <c r="H133" i="59"/>
  <c r="H131" i="59"/>
  <c r="H164" i="59"/>
  <c r="H156" i="59"/>
  <c r="H152" i="59"/>
  <c r="H148" i="59"/>
  <c r="H146" i="59"/>
  <c r="H144" i="59"/>
  <c r="H142" i="59"/>
  <c r="H140" i="59"/>
  <c r="H138" i="59"/>
  <c r="H136" i="59"/>
  <c r="H134" i="59"/>
  <c r="H132" i="59"/>
  <c r="H130" i="59"/>
  <c r="H128" i="59"/>
  <c r="H126" i="59"/>
  <c r="H124" i="59"/>
  <c r="H122" i="59"/>
  <c r="H120" i="59"/>
  <c r="H118" i="59"/>
  <c r="H116" i="59"/>
  <c r="H114" i="59"/>
  <c r="H112" i="59"/>
  <c r="H110" i="59"/>
  <c r="H108" i="59"/>
  <c r="H106" i="59"/>
  <c r="H104" i="59"/>
  <c r="H102" i="59"/>
  <c r="H100" i="59"/>
  <c r="H98" i="59"/>
  <c r="H96" i="59"/>
  <c r="H94" i="59"/>
  <c r="H92" i="59"/>
  <c r="H90" i="59"/>
  <c r="H88" i="59"/>
  <c r="H86" i="59"/>
  <c r="H84" i="59"/>
  <c r="H82" i="59"/>
  <c r="H80" i="59"/>
  <c r="H78" i="59"/>
  <c r="H76" i="59"/>
  <c r="H129" i="59"/>
  <c r="H127" i="59"/>
  <c r="H125" i="59"/>
  <c r="H123" i="59"/>
  <c r="H121" i="59"/>
  <c r="H119" i="59"/>
  <c r="H117" i="59"/>
  <c r="H115" i="59"/>
  <c r="H113" i="59"/>
  <c r="H111" i="59"/>
  <c r="H109" i="59"/>
  <c r="H107" i="59"/>
  <c r="H105" i="59"/>
  <c r="H103" i="59"/>
  <c r="H101" i="59"/>
  <c r="H99" i="59"/>
  <c r="H97" i="59"/>
  <c r="H95" i="59"/>
  <c r="H93" i="59"/>
  <c r="H91" i="59"/>
  <c r="H89" i="59"/>
  <c r="H87" i="59"/>
  <c r="H85" i="59"/>
  <c r="H83" i="59"/>
  <c r="H81" i="59"/>
  <c r="H79" i="59"/>
  <c r="H77" i="59"/>
  <c r="J218" i="59"/>
  <c r="J216" i="59"/>
  <c r="J214" i="59"/>
  <c r="J212" i="59"/>
  <c r="J210" i="59"/>
  <c r="J208" i="59"/>
  <c r="J219" i="59"/>
  <c r="J217" i="59"/>
  <c r="J213" i="59"/>
  <c r="J209" i="59"/>
  <c r="J205" i="59"/>
  <c r="J203" i="59"/>
  <c r="J201" i="59"/>
  <c r="J199" i="59"/>
  <c r="J197" i="59"/>
  <c r="J195" i="59"/>
  <c r="J193" i="59"/>
  <c r="J191" i="59"/>
  <c r="J189" i="59"/>
  <c r="J187" i="59"/>
  <c r="J215" i="59"/>
  <c r="J207" i="59"/>
  <c r="J204" i="59"/>
  <c r="J200" i="59"/>
  <c r="J196" i="59"/>
  <c r="J192" i="59"/>
  <c r="J188" i="59"/>
  <c r="J185" i="59"/>
  <c r="J183" i="59"/>
  <c r="J181" i="59"/>
  <c r="J179" i="59"/>
  <c r="J177" i="59"/>
  <c r="J175" i="59"/>
  <c r="J173" i="59"/>
  <c r="J171" i="59"/>
  <c r="J169" i="59"/>
  <c r="J167" i="59"/>
  <c r="J165" i="59"/>
  <c r="J163" i="59"/>
  <c r="J161" i="59"/>
  <c r="J159" i="59"/>
  <c r="J157" i="59"/>
  <c r="J155" i="59"/>
  <c r="J153" i="59"/>
  <c r="J151" i="59"/>
  <c r="J149" i="59"/>
  <c r="J147" i="59"/>
  <c r="J211" i="59"/>
  <c r="J206" i="59"/>
  <c r="J202" i="59"/>
  <c r="J198" i="59"/>
  <c r="J190" i="59"/>
  <c r="J184" i="59"/>
  <c r="J180" i="59"/>
  <c r="J176" i="59"/>
  <c r="J172" i="59"/>
  <c r="J168" i="59"/>
  <c r="J164" i="59"/>
  <c r="J160" i="59"/>
  <c r="J194" i="59"/>
  <c r="J186" i="59"/>
  <c r="J182" i="59"/>
  <c r="J178" i="59"/>
  <c r="J174" i="59"/>
  <c r="J170" i="59"/>
  <c r="J166" i="59"/>
  <c r="J156" i="59"/>
  <c r="J152" i="59"/>
  <c r="J148" i="59"/>
  <c r="J145" i="59"/>
  <c r="J143" i="59"/>
  <c r="J141" i="59"/>
  <c r="J139" i="59"/>
  <c r="J137" i="59"/>
  <c r="J135" i="59"/>
  <c r="J133" i="59"/>
  <c r="J131" i="59"/>
  <c r="J162" i="59"/>
  <c r="J158" i="59"/>
  <c r="J154" i="59"/>
  <c r="J150" i="59"/>
  <c r="J146" i="59"/>
  <c r="J144" i="59"/>
  <c r="J142" i="59"/>
  <c r="J140" i="59"/>
  <c r="J138" i="59"/>
  <c r="J136" i="59"/>
  <c r="J134" i="59"/>
  <c r="J132" i="59"/>
  <c r="J130" i="59"/>
  <c r="J129" i="59"/>
  <c r="J128" i="59"/>
  <c r="J126" i="59"/>
  <c r="J124" i="59"/>
  <c r="J122" i="59"/>
  <c r="J120" i="59"/>
  <c r="J118" i="59"/>
  <c r="J116" i="59"/>
  <c r="J114" i="59"/>
  <c r="J112" i="59"/>
  <c r="J110" i="59"/>
  <c r="J108" i="59"/>
  <c r="J106" i="59"/>
  <c r="J104" i="59"/>
  <c r="J102" i="59"/>
  <c r="J100" i="59"/>
  <c r="J98" i="59"/>
  <c r="J96" i="59"/>
  <c r="J94" i="59"/>
  <c r="J92" i="59"/>
  <c r="J90" i="59"/>
  <c r="J88" i="59"/>
  <c r="J86" i="59"/>
  <c r="J84" i="59"/>
  <c r="J82" i="59"/>
  <c r="J80" i="59"/>
  <c r="J78" i="59"/>
  <c r="J76" i="59"/>
  <c r="J127" i="59"/>
  <c r="J125" i="59"/>
  <c r="J123" i="59"/>
  <c r="J121" i="59"/>
  <c r="J119" i="59"/>
  <c r="J117" i="59"/>
  <c r="J115" i="59"/>
  <c r="J113" i="59"/>
  <c r="J111" i="59"/>
  <c r="J109" i="59"/>
  <c r="J107" i="59"/>
  <c r="J105" i="59"/>
  <c r="J103" i="59"/>
  <c r="J101" i="59"/>
  <c r="J99" i="59"/>
  <c r="J97" i="59"/>
  <c r="J95" i="59"/>
  <c r="J93" i="59"/>
  <c r="J91" i="59"/>
  <c r="J89" i="59"/>
  <c r="J87" i="59"/>
  <c r="J85" i="59"/>
  <c r="J83" i="59"/>
  <c r="J81" i="59"/>
  <c r="J79" i="59"/>
  <c r="J77" i="59"/>
  <c r="L218" i="59"/>
  <c r="L216" i="59"/>
  <c r="L214" i="59"/>
  <c r="L212" i="59"/>
  <c r="L210" i="59"/>
  <c r="L208" i="59"/>
  <c r="L219" i="59"/>
  <c r="L215" i="59"/>
  <c r="L211" i="59"/>
  <c r="L207" i="59"/>
  <c r="L205" i="59"/>
  <c r="L203" i="59"/>
  <c r="L201" i="59"/>
  <c r="L199" i="59"/>
  <c r="L197" i="59"/>
  <c r="L195" i="59"/>
  <c r="L193" i="59"/>
  <c r="L191" i="59"/>
  <c r="L189" i="59"/>
  <c r="L187" i="59"/>
  <c r="L213" i="59"/>
  <c r="L206" i="59"/>
  <c r="L202" i="59"/>
  <c r="L198" i="59"/>
  <c r="L194" i="59"/>
  <c r="L190" i="59"/>
  <c r="L186" i="59"/>
  <c r="L185" i="59"/>
  <c r="L183" i="59"/>
  <c r="L181" i="59"/>
  <c r="L179" i="59"/>
  <c r="L177" i="59"/>
  <c r="L175" i="59"/>
  <c r="L173" i="59"/>
  <c r="L171" i="59"/>
  <c r="L169" i="59"/>
  <c r="L167" i="59"/>
  <c r="L165" i="59"/>
  <c r="L163" i="59"/>
  <c r="L161" i="59"/>
  <c r="L159" i="59"/>
  <c r="L157" i="59"/>
  <c r="L155" i="59"/>
  <c r="L153" i="59"/>
  <c r="L151" i="59"/>
  <c r="L149" i="59"/>
  <c r="L147" i="59"/>
  <c r="L217" i="59"/>
  <c r="L209" i="59"/>
  <c r="L204" i="59"/>
  <c r="L200" i="59"/>
  <c r="L196" i="59"/>
  <c r="L188" i="59"/>
  <c r="L182" i="59"/>
  <c r="L178" i="59"/>
  <c r="L174" i="59"/>
  <c r="L170" i="59"/>
  <c r="L166" i="59"/>
  <c r="L162" i="59"/>
  <c r="L192" i="59"/>
  <c r="L184" i="59"/>
  <c r="L180" i="59"/>
  <c r="L176" i="59"/>
  <c r="L172" i="59"/>
  <c r="L168" i="59"/>
  <c r="L164" i="59"/>
  <c r="L158" i="59"/>
  <c r="L154" i="59"/>
  <c r="L150" i="59"/>
  <c r="L145" i="59"/>
  <c r="L143" i="59"/>
  <c r="L141" i="59"/>
  <c r="L139" i="59"/>
  <c r="L137" i="59"/>
  <c r="L135" i="59"/>
  <c r="L133" i="59"/>
  <c r="L131" i="59"/>
  <c r="L129" i="59"/>
  <c r="L160" i="59"/>
  <c r="L156" i="59"/>
  <c r="L152" i="59"/>
  <c r="L148" i="59"/>
  <c r="L146" i="59"/>
  <c r="L144" i="59"/>
  <c r="L142" i="59"/>
  <c r="L140" i="59"/>
  <c r="L138" i="59"/>
  <c r="L136" i="59"/>
  <c r="L134" i="59"/>
  <c r="L132" i="59"/>
  <c r="L130" i="59"/>
  <c r="L128" i="59"/>
  <c r="L126" i="59"/>
  <c r="L124" i="59"/>
  <c r="L122" i="59"/>
  <c r="L120" i="59"/>
  <c r="L118" i="59"/>
  <c r="L116" i="59"/>
  <c r="L114" i="59"/>
  <c r="L112" i="59"/>
  <c r="L110" i="59"/>
  <c r="L108" i="59"/>
  <c r="L106" i="59"/>
  <c r="L104" i="59"/>
  <c r="L102" i="59"/>
  <c r="L100" i="59"/>
  <c r="L98" i="59"/>
  <c r="L96" i="59"/>
  <c r="L94" i="59"/>
  <c r="L92" i="59"/>
  <c r="L90" i="59"/>
  <c r="L88" i="59"/>
  <c r="L86" i="59"/>
  <c r="L84" i="59"/>
  <c r="L82" i="59"/>
  <c r="L80" i="59"/>
  <c r="L78" i="59"/>
  <c r="L76" i="59"/>
  <c r="L127" i="59"/>
  <c r="L125" i="59"/>
  <c r="L123" i="59"/>
  <c r="L121" i="59"/>
  <c r="L119" i="59"/>
  <c r="L117" i="59"/>
  <c r="L115" i="59"/>
  <c r="L113" i="59"/>
  <c r="L111" i="59"/>
  <c r="L109" i="59"/>
  <c r="L107" i="59"/>
  <c r="L105" i="59"/>
  <c r="L103" i="59"/>
  <c r="L101" i="59"/>
  <c r="L99" i="59"/>
  <c r="L97" i="59"/>
  <c r="L95" i="59"/>
  <c r="L93" i="59"/>
  <c r="L91" i="59"/>
  <c r="L89" i="59"/>
  <c r="L87" i="59"/>
  <c r="L85" i="59"/>
  <c r="L83" i="59"/>
  <c r="L81" i="59"/>
  <c r="L79" i="59"/>
  <c r="L77" i="59"/>
  <c r="N218" i="59"/>
  <c r="N216" i="59"/>
  <c r="N214" i="59"/>
  <c r="N212" i="59"/>
  <c r="N210" i="59"/>
  <c r="N208" i="59"/>
  <c r="N219" i="59"/>
  <c r="N217" i="59"/>
  <c r="N213" i="59"/>
  <c r="N209" i="59"/>
  <c r="N205" i="59"/>
  <c r="N203" i="59"/>
  <c r="N201" i="59"/>
  <c r="N199" i="59"/>
  <c r="N197" i="59"/>
  <c r="N195" i="59"/>
  <c r="N193" i="59"/>
  <c r="N191" i="59"/>
  <c r="N189" i="59"/>
  <c r="N187" i="59"/>
  <c r="N211" i="59"/>
  <c r="N204" i="59"/>
  <c r="N200" i="59"/>
  <c r="N196" i="59"/>
  <c r="N192" i="59"/>
  <c r="N188" i="59"/>
  <c r="N185" i="59"/>
  <c r="N183" i="59"/>
  <c r="N181" i="59"/>
  <c r="N179" i="59"/>
  <c r="N177" i="59"/>
  <c r="N175" i="59"/>
  <c r="N173" i="59"/>
  <c r="N171" i="59"/>
  <c r="N169" i="59"/>
  <c r="N167" i="59"/>
  <c r="N165" i="59"/>
  <c r="N163" i="59"/>
  <c r="N161" i="59"/>
  <c r="N159" i="59"/>
  <c r="N157" i="59"/>
  <c r="N155" i="59"/>
  <c r="N153" i="59"/>
  <c r="N151" i="59"/>
  <c r="N149" i="59"/>
  <c r="N147" i="59"/>
  <c r="N215" i="59"/>
  <c r="N207" i="59"/>
  <c r="N206" i="59"/>
  <c r="N202" i="59"/>
  <c r="N198" i="59"/>
  <c r="N194" i="59"/>
  <c r="N186" i="59"/>
  <c r="N184" i="59"/>
  <c r="N180" i="59"/>
  <c r="N176" i="59"/>
  <c r="N172" i="59"/>
  <c r="N168" i="59"/>
  <c r="N164" i="59"/>
  <c r="N160" i="59"/>
  <c r="N190" i="59"/>
  <c r="N182" i="59"/>
  <c r="N178" i="59"/>
  <c r="N174" i="59"/>
  <c r="N170" i="59"/>
  <c r="N166" i="59"/>
  <c r="N162" i="59"/>
  <c r="N156" i="59"/>
  <c r="N152" i="59"/>
  <c r="N148" i="59"/>
  <c r="N145" i="59"/>
  <c r="N143" i="59"/>
  <c r="N141" i="59"/>
  <c r="N139" i="59"/>
  <c r="N137" i="59"/>
  <c r="N135" i="59"/>
  <c r="N133" i="59"/>
  <c r="N131" i="59"/>
  <c r="N129" i="59"/>
  <c r="N158" i="59"/>
  <c r="N154" i="59"/>
  <c r="N150" i="59"/>
  <c r="N146" i="59"/>
  <c r="N144" i="59"/>
  <c r="N142" i="59"/>
  <c r="N140" i="59"/>
  <c r="N138" i="59"/>
  <c r="N136" i="59"/>
  <c r="N134" i="59"/>
  <c r="N132" i="59"/>
  <c r="N130" i="59"/>
  <c r="N128" i="59"/>
  <c r="N126" i="59"/>
  <c r="N124" i="59"/>
  <c r="N122" i="59"/>
  <c r="N120" i="59"/>
  <c r="N118" i="59"/>
  <c r="N116" i="59"/>
  <c r="N114" i="59"/>
  <c r="N112" i="59"/>
  <c r="N110" i="59"/>
  <c r="N108" i="59"/>
  <c r="N106" i="59"/>
  <c r="N104" i="59"/>
  <c r="N102" i="59"/>
  <c r="N100" i="59"/>
  <c r="N98" i="59"/>
  <c r="N96" i="59"/>
  <c r="N94" i="59"/>
  <c r="N92" i="59"/>
  <c r="N90" i="59"/>
  <c r="N88" i="59"/>
  <c r="N86" i="59"/>
  <c r="N84" i="59"/>
  <c r="N82" i="59"/>
  <c r="N80" i="59"/>
  <c r="N78" i="59"/>
  <c r="N76" i="59"/>
  <c r="N127" i="59"/>
  <c r="N125" i="59"/>
  <c r="N123" i="59"/>
  <c r="N121" i="59"/>
  <c r="N119" i="59"/>
  <c r="N117" i="59"/>
  <c r="N115" i="59"/>
  <c r="N113" i="59"/>
  <c r="N111" i="59"/>
  <c r="N109" i="59"/>
  <c r="N107" i="59"/>
  <c r="N105" i="59"/>
  <c r="N103" i="59"/>
  <c r="N101" i="59"/>
  <c r="N99" i="59"/>
  <c r="N97" i="59"/>
  <c r="N95" i="59"/>
  <c r="N93" i="59"/>
  <c r="N91" i="59"/>
  <c r="N89" i="59"/>
  <c r="N87" i="59"/>
  <c r="N85" i="59"/>
  <c r="N83" i="59"/>
  <c r="N81" i="59"/>
  <c r="N79" i="59"/>
  <c r="N77" i="59"/>
  <c r="P218" i="59"/>
  <c r="P216" i="59"/>
  <c r="P214" i="59"/>
  <c r="P212" i="59"/>
  <c r="P210" i="59"/>
  <c r="P208" i="59"/>
  <c r="P219" i="59"/>
  <c r="P215" i="59"/>
  <c r="P211" i="59"/>
  <c r="P207" i="59"/>
  <c r="P205" i="59"/>
  <c r="P203" i="59"/>
  <c r="P201" i="59"/>
  <c r="P199" i="59"/>
  <c r="P197" i="59"/>
  <c r="P195" i="59"/>
  <c r="P193" i="59"/>
  <c r="P191" i="59"/>
  <c r="P189" i="59"/>
  <c r="P187" i="59"/>
  <c r="P217" i="59"/>
  <c r="P209" i="59"/>
  <c r="P206" i="59"/>
  <c r="P202" i="59"/>
  <c r="P198" i="59"/>
  <c r="P194" i="59"/>
  <c r="P190" i="59"/>
  <c r="P186" i="59"/>
  <c r="P185" i="59"/>
  <c r="P183" i="59"/>
  <c r="P181" i="59"/>
  <c r="P179" i="59"/>
  <c r="P177" i="59"/>
  <c r="P175" i="59"/>
  <c r="P173" i="59"/>
  <c r="P171" i="59"/>
  <c r="P169" i="59"/>
  <c r="P167" i="59"/>
  <c r="P165" i="59"/>
  <c r="P163" i="59"/>
  <c r="P161" i="59"/>
  <c r="P159" i="59"/>
  <c r="P157" i="59"/>
  <c r="P155" i="59"/>
  <c r="P153" i="59"/>
  <c r="P151" i="59"/>
  <c r="P149" i="59"/>
  <c r="P147" i="59"/>
  <c r="P213" i="59"/>
  <c r="P204" i="59"/>
  <c r="P200" i="59"/>
  <c r="P192" i="59"/>
  <c r="P182" i="59"/>
  <c r="P178" i="59"/>
  <c r="P174" i="59"/>
  <c r="P170" i="59"/>
  <c r="P166" i="59"/>
  <c r="P162" i="59"/>
  <c r="P196" i="59"/>
  <c r="P188" i="59"/>
  <c r="P184" i="59"/>
  <c r="P180" i="59"/>
  <c r="P176" i="59"/>
  <c r="P172" i="59"/>
  <c r="P168" i="59"/>
  <c r="P160" i="59"/>
  <c r="P158" i="59"/>
  <c r="P154" i="59"/>
  <c r="P150" i="59"/>
  <c r="P145" i="59"/>
  <c r="P143" i="59"/>
  <c r="P141" i="59"/>
  <c r="P139" i="59"/>
  <c r="P137" i="59"/>
  <c r="P135" i="59"/>
  <c r="P133" i="59"/>
  <c r="P131" i="59"/>
  <c r="P129" i="59"/>
  <c r="P164" i="59"/>
  <c r="P156" i="59"/>
  <c r="P152" i="59"/>
  <c r="P148" i="59"/>
  <c r="P146" i="59"/>
  <c r="P144" i="59"/>
  <c r="P142" i="59"/>
  <c r="P140" i="59"/>
  <c r="P138" i="59"/>
  <c r="P136" i="59"/>
  <c r="P134" i="59"/>
  <c r="P132" i="59"/>
  <c r="P130" i="59"/>
  <c r="P128" i="59"/>
  <c r="P126" i="59"/>
  <c r="P124" i="59"/>
  <c r="P122" i="59"/>
  <c r="P120" i="59"/>
  <c r="P118" i="59"/>
  <c r="P116" i="59"/>
  <c r="P114" i="59"/>
  <c r="P112" i="59"/>
  <c r="P110" i="59"/>
  <c r="P108" i="59"/>
  <c r="P106" i="59"/>
  <c r="P104" i="59"/>
  <c r="P102" i="59"/>
  <c r="P100" i="59"/>
  <c r="P98" i="59"/>
  <c r="P96" i="59"/>
  <c r="P94" i="59"/>
  <c r="P92" i="59"/>
  <c r="P90" i="59"/>
  <c r="P88" i="59"/>
  <c r="P86" i="59"/>
  <c r="P84" i="59"/>
  <c r="P82" i="59"/>
  <c r="P80" i="59"/>
  <c r="P78" i="59"/>
  <c r="P76" i="59"/>
  <c r="P127" i="59"/>
  <c r="P125" i="59"/>
  <c r="P123" i="59"/>
  <c r="P121" i="59"/>
  <c r="P119" i="59"/>
  <c r="P117" i="59"/>
  <c r="P115" i="59"/>
  <c r="P113" i="59"/>
  <c r="P111" i="59"/>
  <c r="P109" i="59"/>
  <c r="P107" i="59"/>
  <c r="P105" i="59"/>
  <c r="P103" i="59"/>
  <c r="P101" i="59"/>
  <c r="P99" i="59"/>
  <c r="P97" i="59"/>
  <c r="P95" i="59"/>
  <c r="P93" i="59"/>
  <c r="P91" i="59"/>
  <c r="P89" i="59"/>
  <c r="P87" i="59"/>
  <c r="P85" i="59"/>
  <c r="P83" i="59"/>
  <c r="P81" i="59"/>
  <c r="P79" i="59"/>
  <c r="P77" i="59"/>
  <c r="AJ6" i="59"/>
  <c r="E29" i="59"/>
  <c r="E31" i="59"/>
  <c r="E33" i="59"/>
  <c r="E35" i="59"/>
  <c r="E37" i="59"/>
  <c r="E39" i="59"/>
  <c r="E41" i="59"/>
  <c r="E57" i="59"/>
  <c r="G57" i="59"/>
  <c r="I57" i="59"/>
  <c r="K57" i="59"/>
  <c r="M57" i="59"/>
  <c r="O57" i="59"/>
  <c r="F58" i="59"/>
  <c r="H58" i="59"/>
  <c r="J58" i="59"/>
  <c r="L58" i="59"/>
  <c r="N58" i="59"/>
  <c r="P58" i="59"/>
  <c r="E59" i="59"/>
  <c r="G59" i="59"/>
  <c r="I59" i="59"/>
  <c r="K59" i="59"/>
  <c r="M59" i="59"/>
  <c r="O59" i="59"/>
  <c r="F60" i="59"/>
  <c r="H60" i="59"/>
  <c r="J60" i="59"/>
  <c r="L60" i="59"/>
  <c r="N60" i="59"/>
  <c r="P60" i="59"/>
  <c r="E61" i="59"/>
  <c r="G61" i="59"/>
  <c r="I61" i="59"/>
  <c r="K61" i="59"/>
  <c r="M61" i="59"/>
  <c r="O61" i="59"/>
  <c r="F62" i="59"/>
  <c r="H62" i="59"/>
  <c r="J62" i="59"/>
  <c r="L62" i="59"/>
  <c r="N62" i="59"/>
  <c r="P62" i="59"/>
  <c r="E63" i="59"/>
  <c r="G63" i="59"/>
  <c r="I63" i="59"/>
  <c r="K63" i="59"/>
  <c r="M63" i="59"/>
  <c r="O63" i="59"/>
  <c r="F64" i="59"/>
  <c r="H64" i="59"/>
  <c r="J64" i="59"/>
  <c r="L64" i="59"/>
  <c r="N64" i="59"/>
  <c r="P64" i="59"/>
  <c r="E65" i="59"/>
  <c r="G65" i="59"/>
  <c r="I65" i="59"/>
  <c r="K65" i="59"/>
  <c r="M65" i="59"/>
  <c r="O65" i="59"/>
  <c r="F66" i="59"/>
  <c r="H66" i="59"/>
  <c r="J66" i="59"/>
  <c r="L66" i="59"/>
  <c r="N66" i="59"/>
  <c r="P66" i="59"/>
  <c r="E67" i="59"/>
  <c r="G67" i="59"/>
  <c r="I67" i="59"/>
  <c r="K67" i="59"/>
  <c r="M67" i="59"/>
  <c r="O67" i="59"/>
  <c r="F68" i="59"/>
  <c r="H68" i="59"/>
  <c r="J68" i="59"/>
  <c r="L68" i="59"/>
  <c r="N68" i="59"/>
  <c r="P68" i="59"/>
  <c r="E69" i="59"/>
  <c r="G69" i="59"/>
  <c r="I69" i="59"/>
  <c r="K69" i="59"/>
  <c r="M69" i="59"/>
  <c r="O69" i="59"/>
  <c r="F70" i="59"/>
  <c r="H70" i="59"/>
  <c r="J70" i="59"/>
  <c r="L70" i="59"/>
  <c r="N70" i="59"/>
  <c r="P70" i="59"/>
  <c r="E71" i="59"/>
  <c r="G71" i="59"/>
  <c r="I71" i="59"/>
  <c r="K71" i="59"/>
  <c r="M71" i="59"/>
  <c r="O71" i="59"/>
  <c r="F72" i="59"/>
  <c r="H72" i="59"/>
  <c r="J72" i="59"/>
  <c r="L72" i="59"/>
  <c r="N72" i="59"/>
  <c r="P72" i="59"/>
  <c r="E73" i="59"/>
  <c r="G73" i="59"/>
  <c r="I73" i="59"/>
  <c r="K73" i="59"/>
  <c r="M73" i="59"/>
  <c r="O73" i="59"/>
  <c r="F74" i="59"/>
  <c r="H74" i="59"/>
  <c r="J74" i="59"/>
  <c r="L74" i="59"/>
  <c r="N74" i="59"/>
  <c r="P74" i="59"/>
  <c r="E75" i="59"/>
  <c r="H75" i="59"/>
  <c r="L75" i="59"/>
  <c r="P75" i="59"/>
  <c r="G76" i="59"/>
  <c r="K76" i="59"/>
  <c r="F218" i="58"/>
  <c r="F216" i="58"/>
  <c r="F214" i="58"/>
  <c r="F212" i="58"/>
  <c r="F210" i="58"/>
  <c r="F208" i="58"/>
  <c r="F219" i="58"/>
  <c r="F217" i="58"/>
  <c r="F213" i="58"/>
  <c r="F209" i="58"/>
  <c r="F205" i="58"/>
  <c r="F203" i="58"/>
  <c r="F201" i="58"/>
  <c r="F199" i="58"/>
  <c r="F215" i="58"/>
  <c r="F211" i="58"/>
  <c r="F207" i="58"/>
  <c r="F206" i="58"/>
  <c r="F204" i="58"/>
  <c r="F202" i="58"/>
  <c r="F200" i="58"/>
  <c r="F197" i="58"/>
  <c r="F195" i="58"/>
  <c r="F193" i="58"/>
  <c r="F191" i="58"/>
  <c r="F189" i="58"/>
  <c r="F187" i="58"/>
  <c r="F185" i="58"/>
  <c r="F183" i="58"/>
  <c r="F181" i="58"/>
  <c r="F179" i="58"/>
  <c r="F177" i="58"/>
  <c r="F175" i="58"/>
  <c r="F173" i="58"/>
  <c r="F198" i="58"/>
  <c r="F196" i="58"/>
  <c r="F194" i="58"/>
  <c r="F192" i="58"/>
  <c r="F190" i="58"/>
  <c r="F188" i="58"/>
  <c r="F186" i="58"/>
  <c r="F184" i="58"/>
  <c r="F182" i="58"/>
  <c r="F180" i="58"/>
  <c r="F178" i="58"/>
  <c r="F176" i="58"/>
  <c r="F174" i="58"/>
  <c r="F171" i="58"/>
  <c r="F169" i="58"/>
  <c r="F167" i="58"/>
  <c r="F165" i="58"/>
  <c r="F163" i="58"/>
  <c r="F161" i="58"/>
  <c r="F159" i="58"/>
  <c r="F157" i="58"/>
  <c r="F155" i="58"/>
  <c r="F153" i="58"/>
  <c r="F151" i="58"/>
  <c r="F149" i="58"/>
  <c r="F172" i="58"/>
  <c r="F170" i="58"/>
  <c r="F168" i="58"/>
  <c r="F166" i="58"/>
  <c r="F164" i="58"/>
  <c r="F162" i="58"/>
  <c r="F160" i="58"/>
  <c r="F158" i="58"/>
  <c r="F156" i="58"/>
  <c r="F154" i="58"/>
  <c r="F152" i="58"/>
  <c r="F150" i="58"/>
  <c r="F148" i="58"/>
  <c r="F147" i="58"/>
  <c r="F146" i="58"/>
  <c r="F144" i="58"/>
  <c r="F142" i="58"/>
  <c r="F140" i="58"/>
  <c r="F138" i="58"/>
  <c r="F136" i="58"/>
  <c r="F134" i="58"/>
  <c r="F132" i="58"/>
  <c r="F130" i="58"/>
  <c r="F128" i="58"/>
  <c r="F126" i="58"/>
  <c r="F124" i="58"/>
  <c r="F122" i="58"/>
  <c r="F120" i="58"/>
  <c r="F118" i="58"/>
  <c r="F116" i="58"/>
  <c r="F114" i="58"/>
  <c r="F112" i="58"/>
  <c r="F110" i="58"/>
  <c r="F108" i="58"/>
  <c r="F106" i="58"/>
  <c r="F104" i="58"/>
  <c r="F102" i="58"/>
  <c r="F100" i="58"/>
  <c r="F98" i="58"/>
  <c r="F96" i="58"/>
  <c r="F145" i="58"/>
  <c r="F143" i="58"/>
  <c r="F141" i="58"/>
  <c r="F139" i="58"/>
  <c r="F137" i="58"/>
  <c r="F135" i="58"/>
  <c r="F133" i="58"/>
  <c r="F131" i="58"/>
  <c r="F129" i="58"/>
  <c r="F127" i="58"/>
  <c r="F125" i="58"/>
  <c r="F123" i="58"/>
  <c r="F121" i="58"/>
  <c r="F119" i="58"/>
  <c r="F117" i="58"/>
  <c r="F115" i="58"/>
  <c r="F113" i="58"/>
  <c r="F111" i="58"/>
  <c r="F109" i="58"/>
  <c r="F107" i="58"/>
  <c r="F105" i="58"/>
  <c r="F103" i="58"/>
  <c r="F101" i="58"/>
  <c r="F99" i="58"/>
  <c r="F97" i="58"/>
  <c r="F95" i="58"/>
  <c r="H218" i="58"/>
  <c r="H216" i="58"/>
  <c r="H214" i="58"/>
  <c r="H212" i="58"/>
  <c r="H210" i="58"/>
  <c r="H208" i="58"/>
  <c r="H219" i="58"/>
  <c r="H217" i="58"/>
  <c r="H215" i="58"/>
  <c r="H211" i="58"/>
  <c r="H207" i="58"/>
  <c r="H205" i="58"/>
  <c r="H203" i="58"/>
  <c r="H201" i="58"/>
  <c r="H199" i="58"/>
  <c r="H213" i="58"/>
  <c r="H209" i="58"/>
  <c r="H206" i="58"/>
  <c r="H204" i="58"/>
  <c r="H202" i="58"/>
  <c r="H200" i="58"/>
  <c r="H197" i="58"/>
  <c r="H195" i="58"/>
  <c r="H193" i="58"/>
  <c r="H191" i="58"/>
  <c r="H189" i="58"/>
  <c r="H187" i="58"/>
  <c r="H185" i="58"/>
  <c r="H183" i="58"/>
  <c r="H181" i="58"/>
  <c r="H179" i="58"/>
  <c r="H177" i="58"/>
  <c r="H175" i="58"/>
  <c r="H173" i="58"/>
  <c r="H198" i="58"/>
  <c r="H196" i="58"/>
  <c r="H194" i="58"/>
  <c r="H192" i="58"/>
  <c r="H190" i="58"/>
  <c r="H188" i="58"/>
  <c r="H186" i="58"/>
  <c r="H184" i="58"/>
  <c r="H182" i="58"/>
  <c r="H180" i="58"/>
  <c r="H178" i="58"/>
  <c r="H176" i="58"/>
  <c r="H174" i="58"/>
  <c r="H171" i="58"/>
  <c r="H169" i="58"/>
  <c r="H167" i="58"/>
  <c r="H165" i="58"/>
  <c r="H163" i="58"/>
  <c r="H161" i="58"/>
  <c r="H159" i="58"/>
  <c r="H157" i="58"/>
  <c r="H155" i="58"/>
  <c r="H153" i="58"/>
  <c r="H151" i="58"/>
  <c r="H149" i="58"/>
  <c r="H147" i="58"/>
  <c r="H172" i="58"/>
  <c r="H170" i="58"/>
  <c r="H168" i="58"/>
  <c r="H166" i="58"/>
  <c r="H164" i="58"/>
  <c r="H162" i="58"/>
  <c r="H160" i="58"/>
  <c r="H158" i="58"/>
  <c r="H156" i="58"/>
  <c r="H154" i="58"/>
  <c r="H152" i="58"/>
  <c r="H150" i="58"/>
  <c r="H148" i="58"/>
  <c r="H146" i="58"/>
  <c r="H144" i="58"/>
  <c r="H142" i="58"/>
  <c r="H140" i="58"/>
  <c r="H138" i="58"/>
  <c r="H136" i="58"/>
  <c r="H134" i="58"/>
  <c r="H132" i="58"/>
  <c r="H130" i="58"/>
  <c r="H128" i="58"/>
  <c r="H126" i="58"/>
  <c r="H124" i="58"/>
  <c r="H122" i="58"/>
  <c r="H120" i="58"/>
  <c r="H118" i="58"/>
  <c r="H116" i="58"/>
  <c r="H114" i="58"/>
  <c r="H112" i="58"/>
  <c r="H110" i="58"/>
  <c r="H108" i="58"/>
  <c r="H106" i="58"/>
  <c r="H104" i="58"/>
  <c r="H102" i="58"/>
  <c r="H100" i="58"/>
  <c r="H98" i="58"/>
  <c r="H96" i="58"/>
  <c r="H145" i="58"/>
  <c r="H143" i="58"/>
  <c r="H141" i="58"/>
  <c r="H139" i="58"/>
  <c r="H137" i="58"/>
  <c r="H135" i="58"/>
  <c r="H133" i="58"/>
  <c r="H131" i="58"/>
  <c r="H129" i="58"/>
  <c r="H127" i="58"/>
  <c r="H125" i="58"/>
  <c r="H123" i="58"/>
  <c r="H121" i="58"/>
  <c r="H119" i="58"/>
  <c r="H117" i="58"/>
  <c r="H115" i="58"/>
  <c r="H113" i="58"/>
  <c r="H111" i="58"/>
  <c r="H109" i="58"/>
  <c r="H107" i="58"/>
  <c r="H105" i="58"/>
  <c r="H103" i="58"/>
  <c r="H101" i="58"/>
  <c r="H99" i="58"/>
  <c r="H97" i="58"/>
  <c r="H95" i="58"/>
  <c r="J218" i="58"/>
  <c r="J216" i="58"/>
  <c r="J214" i="58"/>
  <c r="J212" i="58"/>
  <c r="J210" i="58"/>
  <c r="J208" i="58"/>
  <c r="J219" i="58"/>
  <c r="J217" i="58"/>
  <c r="J213" i="58"/>
  <c r="J209" i="58"/>
  <c r="J205" i="58"/>
  <c r="J203" i="58"/>
  <c r="J201" i="58"/>
  <c r="J199" i="58"/>
  <c r="J215" i="58"/>
  <c r="J211" i="58"/>
  <c r="J207" i="58"/>
  <c r="J206" i="58"/>
  <c r="J204" i="58"/>
  <c r="J202" i="58"/>
  <c r="J200" i="58"/>
  <c r="J198" i="58"/>
  <c r="J197" i="58"/>
  <c r="J195" i="58"/>
  <c r="J193" i="58"/>
  <c r="J191" i="58"/>
  <c r="J189" i="58"/>
  <c r="J187" i="58"/>
  <c r="J185" i="58"/>
  <c r="J183" i="58"/>
  <c r="J181" i="58"/>
  <c r="J179" i="58"/>
  <c r="J177" i="58"/>
  <c r="J175" i="58"/>
  <c r="J173" i="58"/>
  <c r="J196" i="58"/>
  <c r="J194" i="58"/>
  <c r="J192" i="58"/>
  <c r="J190" i="58"/>
  <c r="J188" i="58"/>
  <c r="J186" i="58"/>
  <c r="J184" i="58"/>
  <c r="J182" i="58"/>
  <c r="J180" i="58"/>
  <c r="J178" i="58"/>
  <c r="J176" i="58"/>
  <c r="J174" i="58"/>
  <c r="J172" i="58"/>
  <c r="J171" i="58"/>
  <c r="J169" i="58"/>
  <c r="J167" i="58"/>
  <c r="J165" i="58"/>
  <c r="J163" i="58"/>
  <c r="J161" i="58"/>
  <c r="J159" i="58"/>
  <c r="J157" i="58"/>
  <c r="J155" i="58"/>
  <c r="J153" i="58"/>
  <c r="J151" i="58"/>
  <c r="J149" i="58"/>
  <c r="J147" i="58"/>
  <c r="J170" i="58"/>
  <c r="J168" i="58"/>
  <c r="J166" i="58"/>
  <c r="J164" i="58"/>
  <c r="J162" i="58"/>
  <c r="J160" i="58"/>
  <c r="J158" i="58"/>
  <c r="J156" i="58"/>
  <c r="J154" i="58"/>
  <c r="J152" i="58"/>
  <c r="J150" i="58"/>
  <c r="J148" i="58"/>
  <c r="J146" i="58"/>
  <c r="J144" i="58"/>
  <c r="J142" i="58"/>
  <c r="J140" i="58"/>
  <c r="J138" i="58"/>
  <c r="J136" i="58"/>
  <c r="J134" i="58"/>
  <c r="J132" i="58"/>
  <c r="J130" i="58"/>
  <c r="J128" i="58"/>
  <c r="J126" i="58"/>
  <c r="J124" i="58"/>
  <c r="J122" i="58"/>
  <c r="J120" i="58"/>
  <c r="J118" i="58"/>
  <c r="J116" i="58"/>
  <c r="J114" i="58"/>
  <c r="J112" i="58"/>
  <c r="J110" i="58"/>
  <c r="J108" i="58"/>
  <c r="J106" i="58"/>
  <c r="J104" i="58"/>
  <c r="J102" i="58"/>
  <c r="J100" i="58"/>
  <c r="J98" i="58"/>
  <c r="J96" i="58"/>
  <c r="J145" i="58"/>
  <c r="J143" i="58"/>
  <c r="J141" i="58"/>
  <c r="J139" i="58"/>
  <c r="J137" i="58"/>
  <c r="J135" i="58"/>
  <c r="J133" i="58"/>
  <c r="J131" i="58"/>
  <c r="J129" i="58"/>
  <c r="J127" i="58"/>
  <c r="J125" i="58"/>
  <c r="J123" i="58"/>
  <c r="J121" i="58"/>
  <c r="J119" i="58"/>
  <c r="J117" i="58"/>
  <c r="J115" i="58"/>
  <c r="J113" i="58"/>
  <c r="J111" i="58"/>
  <c r="J109" i="58"/>
  <c r="J107" i="58"/>
  <c r="J105" i="58"/>
  <c r="J103" i="58"/>
  <c r="J101" i="58"/>
  <c r="J99" i="58"/>
  <c r="J97" i="58"/>
  <c r="J95" i="58"/>
  <c r="L218" i="58"/>
  <c r="L216" i="58"/>
  <c r="L214" i="58"/>
  <c r="L212" i="58"/>
  <c r="L210" i="58"/>
  <c r="L208" i="58"/>
  <c r="L219" i="58"/>
  <c r="L217" i="58"/>
  <c r="L215" i="58"/>
  <c r="L211" i="58"/>
  <c r="L207" i="58"/>
  <c r="L205" i="58"/>
  <c r="L203" i="58"/>
  <c r="L201" i="58"/>
  <c r="L199" i="58"/>
  <c r="L213" i="58"/>
  <c r="L209" i="58"/>
  <c r="L206" i="58"/>
  <c r="L204" i="58"/>
  <c r="L202" i="58"/>
  <c r="L200" i="58"/>
  <c r="L198" i="58"/>
  <c r="L197" i="58"/>
  <c r="L195" i="58"/>
  <c r="L193" i="58"/>
  <c r="L191" i="58"/>
  <c r="L189" i="58"/>
  <c r="L187" i="58"/>
  <c r="L185" i="58"/>
  <c r="L183" i="58"/>
  <c r="L181" i="58"/>
  <c r="L179" i="58"/>
  <c r="L177" i="58"/>
  <c r="L175" i="58"/>
  <c r="L173" i="58"/>
  <c r="L196" i="58"/>
  <c r="L194" i="58"/>
  <c r="L192" i="58"/>
  <c r="L190" i="58"/>
  <c r="L188" i="58"/>
  <c r="L186" i="58"/>
  <c r="L184" i="58"/>
  <c r="L182" i="58"/>
  <c r="L180" i="58"/>
  <c r="L178" i="58"/>
  <c r="L176" i="58"/>
  <c r="L174" i="58"/>
  <c r="L171" i="58"/>
  <c r="L169" i="58"/>
  <c r="L167" i="58"/>
  <c r="L165" i="58"/>
  <c r="L163" i="58"/>
  <c r="L161" i="58"/>
  <c r="L159" i="58"/>
  <c r="L157" i="58"/>
  <c r="L155" i="58"/>
  <c r="L153" i="58"/>
  <c r="L151" i="58"/>
  <c r="L149" i="58"/>
  <c r="L147" i="58"/>
  <c r="L172" i="58"/>
  <c r="L170" i="58"/>
  <c r="L168" i="58"/>
  <c r="L166" i="58"/>
  <c r="L164" i="58"/>
  <c r="L162" i="58"/>
  <c r="L160" i="58"/>
  <c r="L158" i="58"/>
  <c r="L156" i="58"/>
  <c r="L154" i="58"/>
  <c r="L152" i="58"/>
  <c r="L150" i="58"/>
  <c r="L148" i="58"/>
  <c r="L146" i="58"/>
  <c r="L144" i="58"/>
  <c r="L142" i="58"/>
  <c r="L140" i="58"/>
  <c r="L138" i="58"/>
  <c r="L136" i="58"/>
  <c r="L134" i="58"/>
  <c r="L132" i="58"/>
  <c r="L130" i="58"/>
  <c r="L128" i="58"/>
  <c r="L126" i="58"/>
  <c r="L124" i="58"/>
  <c r="L122" i="58"/>
  <c r="L120" i="58"/>
  <c r="L118" i="58"/>
  <c r="L116" i="58"/>
  <c r="L114" i="58"/>
  <c r="L112" i="58"/>
  <c r="L110" i="58"/>
  <c r="L108" i="58"/>
  <c r="L106" i="58"/>
  <c r="L104" i="58"/>
  <c r="L102" i="58"/>
  <c r="L100" i="58"/>
  <c r="L98" i="58"/>
  <c r="L96" i="58"/>
  <c r="L145" i="58"/>
  <c r="L143" i="58"/>
  <c r="L141" i="58"/>
  <c r="L139" i="58"/>
  <c r="L137" i="58"/>
  <c r="L135" i="58"/>
  <c r="L133" i="58"/>
  <c r="L131" i="58"/>
  <c r="L129" i="58"/>
  <c r="L127" i="58"/>
  <c r="L125" i="58"/>
  <c r="L123" i="58"/>
  <c r="L121" i="58"/>
  <c r="L119" i="58"/>
  <c r="L117" i="58"/>
  <c r="L115" i="58"/>
  <c r="L113" i="58"/>
  <c r="L111" i="58"/>
  <c r="L109" i="58"/>
  <c r="L107" i="58"/>
  <c r="L105" i="58"/>
  <c r="L103" i="58"/>
  <c r="L101" i="58"/>
  <c r="L99" i="58"/>
  <c r="L97" i="58"/>
  <c r="L95" i="58"/>
  <c r="N218" i="58"/>
  <c r="N216" i="58"/>
  <c r="N214" i="58"/>
  <c r="N212" i="58"/>
  <c r="N210" i="58"/>
  <c r="N208" i="58"/>
  <c r="N219" i="58"/>
  <c r="N217" i="58"/>
  <c r="N213" i="58"/>
  <c r="N209" i="58"/>
  <c r="N205" i="58"/>
  <c r="N203" i="58"/>
  <c r="N201" i="58"/>
  <c r="N199" i="58"/>
  <c r="N215" i="58"/>
  <c r="N211" i="58"/>
  <c r="N207" i="58"/>
  <c r="N206" i="58"/>
  <c r="N204" i="58"/>
  <c r="N202" i="58"/>
  <c r="N200" i="58"/>
  <c r="N198" i="58"/>
  <c r="N197" i="58"/>
  <c r="N195" i="58"/>
  <c r="N193" i="58"/>
  <c r="N191" i="58"/>
  <c r="N189" i="58"/>
  <c r="N187" i="58"/>
  <c r="N185" i="58"/>
  <c r="N183" i="58"/>
  <c r="N181" i="58"/>
  <c r="N179" i="58"/>
  <c r="N177" i="58"/>
  <c r="N175" i="58"/>
  <c r="N173" i="58"/>
  <c r="N196" i="58"/>
  <c r="N194" i="58"/>
  <c r="N192" i="58"/>
  <c r="N190" i="58"/>
  <c r="N188" i="58"/>
  <c r="N186" i="58"/>
  <c r="N184" i="58"/>
  <c r="N182" i="58"/>
  <c r="N180" i="58"/>
  <c r="N178" i="58"/>
  <c r="N176" i="58"/>
  <c r="N174" i="58"/>
  <c r="N172" i="58"/>
  <c r="N171" i="58"/>
  <c r="N169" i="58"/>
  <c r="N167" i="58"/>
  <c r="N165" i="58"/>
  <c r="N163" i="58"/>
  <c r="N161" i="58"/>
  <c r="N159" i="58"/>
  <c r="N157" i="58"/>
  <c r="N155" i="58"/>
  <c r="N153" i="58"/>
  <c r="N151" i="58"/>
  <c r="N149" i="58"/>
  <c r="N147" i="58"/>
  <c r="N170" i="58"/>
  <c r="N168" i="58"/>
  <c r="N166" i="58"/>
  <c r="N164" i="58"/>
  <c r="N162" i="58"/>
  <c r="N160" i="58"/>
  <c r="N158" i="58"/>
  <c r="N156" i="58"/>
  <c r="N154" i="58"/>
  <c r="N152" i="58"/>
  <c r="N150" i="58"/>
  <c r="N148" i="58"/>
  <c r="N146" i="58"/>
  <c r="N144" i="58"/>
  <c r="N142" i="58"/>
  <c r="N140" i="58"/>
  <c r="N138" i="58"/>
  <c r="N136" i="58"/>
  <c r="N134" i="58"/>
  <c r="N132" i="58"/>
  <c r="N130" i="58"/>
  <c r="N128" i="58"/>
  <c r="N126" i="58"/>
  <c r="N124" i="58"/>
  <c r="N122" i="58"/>
  <c r="N120" i="58"/>
  <c r="N118" i="58"/>
  <c r="N116" i="58"/>
  <c r="N114" i="58"/>
  <c r="N112" i="58"/>
  <c r="N110" i="58"/>
  <c r="N108" i="58"/>
  <c r="N106" i="58"/>
  <c r="N104" i="58"/>
  <c r="N102" i="58"/>
  <c r="N100" i="58"/>
  <c r="N98" i="58"/>
  <c r="N96" i="58"/>
  <c r="N145" i="58"/>
  <c r="N143" i="58"/>
  <c r="N141" i="58"/>
  <c r="N139" i="58"/>
  <c r="N137" i="58"/>
  <c r="N135" i="58"/>
  <c r="N133" i="58"/>
  <c r="N131" i="58"/>
  <c r="N129" i="58"/>
  <c r="N127" i="58"/>
  <c r="N125" i="58"/>
  <c r="N123" i="58"/>
  <c r="N121" i="58"/>
  <c r="N119" i="58"/>
  <c r="N117" i="58"/>
  <c r="N115" i="58"/>
  <c r="N113" i="58"/>
  <c r="N111" i="58"/>
  <c r="N109" i="58"/>
  <c r="N107" i="58"/>
  <c r="N105" i="58"/>
  <c r="N103" i="58"/>
  <c r="N101" i="58"/>
  <c r="N99" i="58"/>
  <c r="N97" i="58"/>
  <c r="N95" i="58"/>
  <c r="P218" i="58"/>
  <c r="P216" i="58"/>
  <c r="P214" i="58"/>
  <c r="P212" i="58"/>
  <c r="P210" i="58"/>
  <c r="P208" i="58"/>
  <c r="P219" i="58"/>
  <c r="P217" i="58"/>
  <c r="P215" i="58"/>
  <c r="P211" i="58"/>
  <c r="P207" i="58"/>
  <c r="P205" i="58"/>
  <c r="P203" i="58"/>
  <c r="P201" i="58"/>
  <c r="P199" i="58"/>
  <c r="P213" i="58"/>
  <c r="P209" i="58"/>
  <c r="P206" i="58"/>
  <c r="P204" i="58"/>
  <c r="P202" i="58"/>
  <c r="P200" i="58"/>
  <c r="P198" i="58"/>
  <c r="P197" i="58"/>
  <c r="P195" i="58"/>
  <c r="P193" i="58"/>
  <c r="P191" i="58"/>
  <c r="P189" i="58"/>
  <c r="P187" i="58"/>
  <c r="P185" i="58"/>
  <c r="P183" i="58"/>
  <c r="P181" i="58"/>
  <c r="P179" i="58"/>
  <c r="P177" i="58"/>
  <c r="P175" i="58"/>
  <c r="P173" i="58"/>
  <c r="P196" i="58"/>
  <c r="P194" i="58"/>
  <c r="P192" i="58"/>
  <c r="P190" i="58"/>
  <c r="P188" i="58"/>
  <c r="P186" i="58"/>
  <c r="P184" i="58"/>
  <c r="P182" i="58"/>
  <c r="P180" i="58"/>
  <c r="P178" i="58"/>
  <c r="P176" i="58"/>
  <c r="P174" i="58"/>
  <c r="P172" i="58"/>
  <c r="P171" i="58"/>
  <c r="P169" i="58"/>
  <c r="P167" i="58"/>
  <c r="P165" i="58"/>
  <c r="P163" i="58"/>
  <c r="P161" i="58"/>
  <c r="P159" i="58"/>
  <c r="P157" i="58"/>
  <c r="P155" i="58"/>
  <c r="P153" i="58"/>
  <c r="P151" i="58"/>
  <c r="P149" i="58"/>
  <c r="P147" i="58"/>
  <c r="P170" i="58"/>
  <c r="P168" i="58"/>
  <c r="P166" i="58"/>
  <c r="P164" i="58"/>
  <c r="P162" i="58"/>
  <c r="P160" i="58"/>
  <c r="P158" i="58"/>
  <c r="P156" i="58"/>
  <c r="P154" i="58"/>
  <c r="P152" i="58"/>
  <c r="P150" i="58"/>
  <c r="P148" i="58"/>
  <c r="P146" i="58"/>
  <c r="P144" i="58"/>
  <c r="P142" i="58"/>
  <c r="P140" i="58"/>
  <c r="P138" i="58"/>
  <c r="P136" i="58"/>
  <c r="P134" i="58"/>
  <c r="P132" i="58"/>
  <c r="P130" i="58"/>
  <c r="P128" i="58"/>
  <c r="P126" i="58"/>
  <c r="P124" i="58"/>
  <c r="P122" i="58"/>
  <c r="P120" i="58"/>
  <c r="P118" i="58"/>
  <c r="P116" i="58"/>
  <c r="P114" i="58"/>
  <c r="P112" i="58"/>
  <c r="P110" i="58"/>
  <c r="P108" i="58"/>
  <c r="P106" i="58"/>
  <c r="P104" i="58"/>
  <c r="P102" i="58"/>
  <c r="P100" i="58"/>
  <c r="P98" i="58"/>
  <c r="P96" i="58"/>
  <c r="P145" i="58"/>
  <c r="P143" i="58"/>
  <c r="P141" i="58"/>
  <c r="P139" i="58"/>
  <c r="P137" i="58"/>
  <c r="P135" i="58"/>
  <c r="P133" i="58"/>
  <c r="P131" i="58"/>
  <c r="P129" i="58"/>
  <c r="P127" i="58"/>
  <c r="P125" i="58"/>
  <c r="P123" i="58"/>
  <c r="P121" i="58"/>
  <c r="P119" i="58"/>
  <c r="P117" i="58"/>
  <c r="P115" i="58"/>
  <c r="P113" i="58"/>
  <c r="P111" i="58"/>
  <c r="P109" i="58"/>
  <c r="P107" i="58"/>
  <c r="P105" i="58"/>
  <c r="P103" i="58"/>
  <c r="P101" i="58"/>
  <c r="P99" i="58"/>
  <c r="P97" i="58"/>
  <c r="P95" i="58"/>
  <c r="AJ6" i="58"/>
  <c r="E29" i="58"/>
  <c r="E31" i="58"/>
  <c r="E33" i="58"/>
  <c r="E35" i="58"/>
  <c r="E37" i="58"/>
  <c r="E39" i="58"/>
  <c r="E41" i="58"/>
  <c r="E43" i="58"/>
  <c r="E57" i="58"/>
  <c r="G57" i="58"/>
  <c r="I57" i="58"/>
  <c r="K57" i="58"/>
  <c r="M57" i="58"/>
  <c r="O57" i="58"/>
  <c r="F58" i="58"/>
  <c r="H58" i="58"/>
  <c r="J58" i="58"/>
  <c r="L58" i="58"/>
  <c r="N58" i="58"/>
  <c r="P58" i="58"/>
  <c r="E59" i="58"/>
  <c r="G59" i="58"/>
  <c r="I59" i="58"/>
  <c r="K59" i="58"/>
  <c r="M59" i="58"/>
  <c r="O59" i="58"/>
  <c r="F60" i="58"/>
  <c r="H60" i="58"/>
  <c r="J60" i="58"/>
  <c r="L60" i="58"/>
  <c r="N60" i="58"/>
  <c r="P60" i="58"/>
  <c r="E61" i="58"/>
  <c r="G61" i="58"/>
  <c r="I61" i="58"/>
  <c r="K61" i="58"/>
  <c r="M61" i="58"/>
  <c r="O61" i="58"/>
  <c r="F62" i="58"/>
  <c r="H62" i="58"/>
  <c r="J62" i="58"/>
  <c r="L62" i="58"/>
  <c r="N62" i="58"/>
  <c r="P62" i="58"/>
  <c r="E63" i="58"/>
  <c r="G63" i="58"/>
  <c r="I63" i="58"/>
  <c r="K63" i="58"/>
  <c r="M63" i="58"/>
  <c r="O63" i="58"/>
  <c r="F64" i="58"/>
  <c r="H64" i="58"/>
  <c r="J64" i="58"/>
  <c r="L64" i="58"/>
  <c r="N64" i="58"/>
  <c r="P64" i="58"/>
  <c r="E65" i="58"/>
  <c r="G65" i="58"/>
  <c r="I65" i="58"/>
  <c r="K65" i="58"/>
  <c r="M65" i="58"/>
  <c r="O65" i="58"/>
  <c r="F66" i="58"/>
  <c r="H66" i="58"/>
  <c r="J66" i="58"/>
  <c r="L66" i="58"/>
  <c r="N66" i="58"/>
  <c r="P66" i="58"/>
  <c r="E67" i="58"/>
  <c r="G67" i="58"/>
  <c r="I67" i="58"/>
  <c r="K67" i="58"/>
  <c r="M67" i="58"/>
  <c r="O67" i="58"/>
  <c r="F68" i="58"/>
  <c r="H68" i="58"/>
  <c r="J68" i="58"/>
  <c r="L68" i="58"/>
  <c r="N68" i="58"/>
  <c r="P68" i="58"/>
  <c r="E69" i="58"/>
  <c r="G69" i="58"/>
  <c r="I69" i="58"/>
  <c r="K69" i="58"/>
  <c r="M69" i="58"/>
  <c r="O69" i="58"/>
  <c r="F70" i="58"/>
  <c r="H70" i="58"/>
  <c r="J70" i="58"/>
  <c r="L70" i="58"/>
  <c r="N70" i="58"/>
  <c r="P70" i="58"/>
  <c r="E71" i="58"/>
  <c r="G71" i="58"/>
  <c r="I71" i="58"/>
  <c r="K71" i="58"/>
  <c r="M71" i="58"/>
  <c r="O71" i="58"/>
  <c r="F72" i="58"/>
  <c r="H72" i="58"/>
  <c r="J72" i="58"/>
  <c r="L72" i="58"/>
  <c r="N72" i="58"/>
  <c r="P72" i="58"/>
  <c r="E73" i="58"/>
  <c r="G73" i="58"/>
  <c r="I73" i="58"/>
  <c r="K73" i="58"/>
  <c r="M73" i="58"/>
  <c r="O73" i="58"/>
  <c r="F74" i="58"/>
  <c r="H74" i="58"/>
  <c r="J74" i="58"/>
  <c r="L74" i="58"/>
  <c r="N74" i="58"/>
  <c r="P74" i="58"/>
  <c r="E75" i="58"/>
  <c r="G75" i="58"/>
  <c r="I75" i="58"/>
  <c r="K75" i="58"/>
  <c r="M75" i="58"/>
  <c r="O75" i="58"/>
  <c r="F76" i="58"/>
  <c r="H76" i="58"/>
  <c r="J76" i="58"/>
  <c r="L76" i="58"/>
  <c r="N76" i="58"/>
  <c r="P76" i="58"/>
  <c r="E77" i="58"/>
  <c r="G77" i="58"/>
  <c r="I77" i="58"/>
  <c r="K77" i="58"/>
  <c r="M77" i="58"/>
  <c r="O77" i="58"/>
  <c r="F78" i="58"/>
  <c r="H78" i="58"/>
  <c r="J78" i="58"/>
  <c r="L78" i="58"/>
  <c r="N78" i="58"/>
  <c r="P78" i="58"/>
  <c r="E79" i="58"/>
  <c r="G79" i="58"/>
  <c r="I79" i="58"/>
  <c r="K79" i="58"/>
  <c r="M79" i="58"/>
  <c r="O79" i="58"/>
  <c r="F80" i="58"/>
  <c r="H80" i="58"/>
  <c r="J80" i="58"/>
  <c r="L80" i="58"/>
  <c r="N80" i="58"/>
  <c r="P80" i="58"/>
  <c r="E81" i="58"/>
  <c r="G81" i="58"/>
  <c r="I81" i="58"/>
  <c r="K81" i="58"/>
  <c r="M81" i="58"/>
  <c r="O81" i="58"/>
  <c r="F82" i="58"/>
  <c r="H82" i="58"/>
  <c r="J82" i="58"/>
  <c r="L82" i="58"/>
  <c r="N82" i="58"/>
  <c r="P82" i="58"/>
  <c r="E83" i="58"/>
  <c r="G83" i="58"/>
  <c r="I83" i="58"/>
  <c r="K83" i="58"/>
  <c r="M83" i="58"/>
  <c r="O83" i="58"/>
  <c r="F84" i="58"/>
  <c r="H84" i="58"/>
  <c r="J84" i="58"/>
  <c r="L84" i="58"/>
  <c r="N84" i="58"/>
  <c r="P84" i="58"/>
  <c r="E85" i="58"/>
  <c r="G85" i="58"/>
  <c r="I85" i="58"/>
  <c r="K85" i="58"/>
  <c r="M85" i="58"/>
  <c r="O85" i="58"/>
  <c r="F86" i="58"/>
  <c r="H86" i="58"/>
  <c r="J86" i="58"/>
  <c r="L86" i="58"/>
  <c r="N86" i="58"/>
  <c r="P86" i="58"/>
  <c r="E87" i="58"/>
  <c r="G87" i="58"/>
  <c r="I87" i="58"/>
  <c r="K87" i="58"/>
  <c r="M87" i="58"/>
  <c r="O87" i="58"/>
  <c r="F88" i="58"/>
  <c r="H88" i="58"/>
  <c r="J88" i="58"/>
  <c r="L88" i="58"/>
  <c r="N88" i="58"/>
  <c r="P88" i="58"/>
  <c r="E89" i="58"/>
  <c r="G89" i="58"/>
  <c r="I89" i="58"/>
  <c r="K89" i="58"/>
  <c r="M89" i="58"/>
  <c r="O89" i="58"/>
  <c r="F90" i="58"/>
  <c r="H90" i="58"/>
  <c r="J90" i="58"/>
  <c r="L90" i="58"/>
  <c r="N90" i="58"/>
  <c r="P90" i="58"/>
  <c r="E91" i="58"/>
  <c r="G91" i="58"/>
  <c r="I91" i="58"/>
  <c r="K91" i="58"/>
  <c r="M91" i="58"/>
  <c r="O91" i="58"/>
  <c r="F92" i="58"/>
  <c r="H92" i="58"/>
  <c r="J92" i="58"/>
  <c r="L92" i="58"/>
  <c r="N92" i="58"/>
  <c r="P92" i="58"/>
  <c r="G93" i="58"/>
  <c r="K93" i="58"/>
  <c r="F94" i="58"/>
  <c r="H94" i="58"/>
  <c r="L94" i="58"/>
  <c r="P94" i="58"/>
  <c r="E219" i="58"/>
  <c r="E217" i="58"/>
  <c r="E215" i="58"/>
  <c r="E213" i="58"/>
  <c r="E211" i="58"/>
  <c r="E209" i="58"/>
  <c r="E207" i="58"/>
  <c r="E218" i="58"/>
  <c r="E216" i="58"/>
  <c r="E214" i="58"/>
  <c r="E210" i="58"/>
  <c r="E206" i="58"/>
  <c r="E204" i="58"/>
  <c r="E202" i="58"/>
  <c r="E200" i="58"/>
  <c r="E212" i="58"/>
  <c r="E208" i="58"/>
  <c r="E205" i="58"/>
  <c r="E203" i="58"/>
  <c r="E201" i="58"/>
  <c r="E199" i="58"/>
  <c r="E198" i="58"/>
  <c r="E196" i="58"/>
  <c r="E194" i="58"/>
  <c r="E192" i="58"/>
  <c r="E190" i="58"/>
  <c r="E188" i="58"/>
  <c r="E186" i="58"/>
  <c r="E184" i="58"/>
  <c r="E182" i="58"/>
  <c r="E180" i="58"/>
  <c r="E178" i="58"/>
  <c r="E176" i="58"/>
  <c r="E174" i="58"/>
  <c r="E197" i="58"/>
  <c r="E195" i="58"/>
  <c r="E193" i="58"/>
  <c r="E191" i="58"/>
  <c r="E189" i="58"/>
  <c r="E187" i="58"/>
  <c r="E185" i="58"/>
  <c r="E183" i="58"/>
  <c r="E181" i="58"/>
  <c r="E179" i="58"/>
  <c r="E177" i="58"/>
  <c r="E175" i="58"/>
  <c r="E173" i="58"/>
  <c r="E172" i="58"/>
  <c r="E170" i="58"/>
  <c r="E168" i="58"/>
  <c r="E166" i="58"/>
  <c r="E164" i="58"/>
  <c r="E162" i="58"/>
  <c r="E160" i="58"/>
  <c r="E158" i="58"/>
  <c r="E156" i="58"/>
  <c r="E154" i="58"/>
  <c r="E152" i="58"/>
  <c r="E150" i="58"/>
  <c r="E148" i="58"/>
  <c r="E171" i="58"/>
  <c r="E169" i="58"/>
  <c r="E167" i="58"/>
  <c r="E165" i="58"/>
  <c r="E163" i="58"/>
  <c r="E161" i="58"/>
  <c r="E159" i="58"/>
  <c r="E157" i="58"/>
  <c r="E155" i="58"/>
  <c r="E153" i="58"/>
  <c r="E151" i="58"/>
  <c r="E149" i="58"/>
  <c r="E147" i="58"/>
  <c r="E145" i="58"/>
  <c r="E143" i="58"/>
  <c r="E141" i="58"/>
  <c r="E139" i="58"/>
  <c r="E137" i="58"/>
  <c r="E135" i="58"/>
  <c r="E133" i="58"/>
  <c r="E131" i="58"/>
  <c r="E129" i="58"/>
  <c r="E127" i="58"/>
  <c r="E125" i="58"/>
  <c r="E123" i="58"/>
  <c r="E121" i="58"/>
  <c r="E119" i="58"/>
  <c r="E117" i="58"/>
  <c r="E115" i="58"/>
  <c r="E113" i="58"/>
  <c r="E111" i="58"/>
  <c r="E109" i="58"/>
  <c r="E107" i="58"/>
  <c r="E105" i="58"/>
  <c r="E103" i="58"/>
  <c r="E101" i="58"/>
  <c r="E99" i="58"/>
  <c r="E97" i="58"/>
  <c r="E146" i="58"/>
  <c r="E144" i="58"/>
  <c r="E142" i="58"/>
  <c r="E140" i="58"/>
  <c r="E138" i="58"/>
  <c r="E136" i="58"/>
  <c r="E134" i="58"/>
  <c r="E132" i="58"/>
  <c r="E130" i="58"/>
  <c r="E128" i="58"/>
  <c r="E126" i="58"/>
  <c r="E124" i="58"/>
  <c r="E122" i="58"/>
  <c r="E120" i="58"/>
  <c r="E118" i="58"/>
  <c r="E116" i="58"/>
  <c r="E114" i="58"/>
  <c r="E112" i="58"/>
  <c r="E110" i="58"/>
  <c r="E108" i="58"/>
  <c r="E106" i="58"/>
  <c r="E104" i="58"/>
  <c r="E102" i="58"/>
  <c r="E100" i="58"/>
  <c r="E98" i="58"/>
  <c r="E96" i="58"/>
  <c r="G219" i="58"/>
  <c r="G217" i="58"/>
  <c r="G215" i="58"/>
  <c r="G213" i="58"/>
  <c r="G211" i="58"/>
  <c r="G209" i="58"/>
  <c r="G207" i="58"/>
  <c r="G218" i="58"/>
  <c r="G216" i="58"/>
  <c r="G212" i="58"/>
  <c r="G208" i="58"/>
  <c r="G206" i="58"/>
  <c r="G204" i="58"/>
  <c r="G202" i="58"/>
  <c r="G200" i="58"/>
  <c r="G214" i="58"/>
  <c r="G210" i="58"/>
  <c r="G205" i="58"/>
  <c r="G203" i="58"/>
  <c r="G201" i="58"/>
  <c r="G199" i="58"/>
  <c r="G198" i="58"/>
  <c r="G196" i="58"/>
  <c r="G194" i="58"/>
  <c r="G192" i="58"/>
  <c r="G190" i="58"/>
  <c r="G188" i="58"/>
  <c r="G186" i="58"/>
  <c r="G184" i="58"/>
  <c r="G182" i="58"/>
  <c r="G180" i="58"/>
  <c r="G178" i="58"/>
  <c r="G176" i="58"/>
  <c r="G174" i="58"/>
  <c r="G197" i="58"/>
  <c r="G195" i="58"/>
  <c r="G193" i="58"/>
  <c r="G191" i="58"/>
  <c r="G189" i="58"/>
  <c r="G187" i="58"/>
  <c r="G185" i="58"/>
  <c r="G183" i="58"/>
  <c r="G181" i="58"/>
  <c r="G179" i="58"/>
  <c r="G177" i="58"/>
  <c r="G175" i="58"/>
  <c r="G173" i="58"/>
  <c r="G172" i="58"/>
  <c r="G170" i="58"/>
  <c r="G168" i="58"/>
  <c r="G166" i="58"/>
  <c r="G164" i="58"/>
  <c r="G162" i="58"/>
  <c r="G160" i="58"/>
  <c r="G158" i="58"/>
  <c r="G156" i="58"/>
  <c r="G154" i="58"/>
  <c r="G152" i="58"/>
  <c r="G150" i="58"/>
  <c r="G148" i="58"/>
  <c r="G171" i="58"/>
  <c r="G169" i="58"/>
  <c r="G167" i="58"/>
  <c r="G165" i="58"/>
  <c r="G163" i="58"/>
  <c r="G161" i="58"/>
  <c r="G159" i="58"/>
  <c r="G157" i="58"/>
  <c r="G155" i="58"/>
  <c r="G153" i="58"/>
  <c r="G151" i="58"/>
  <c r="G149" i="58"/>
  <c r="G147" i="58"/>
  <c r="G145" i="58"/>
  <c r="G143" i="58"/>
  <c r="G141" i="58"/>
  <c r="G139" i="58"/>
  <c r="G137" i="58"/>
  <c r="G135" i="58"/>
  <c r="G133" i="58"/>
  <c r="G131" i="58"/>
  <c r="G129" i="58"/>
  <c r="G127" i="58"/>
  <c r="G125" i="58"/>
  <c r="G123" i="58"/>
  <c r="G121" i="58"/>
  <c r="G119" i="58"/>
  <c r="G117" i="58"/>
  <c r="G115" i="58"/>
  <c r="G113" i="58"/>
  <c r="G111" i="58"/>
  <c r="G109" i="58"/>
  <c r="G107" i="58"/>
  <c r="G105" i="58"/>
  <c r="G103" i="58"/>
  <c r="G101" i="58"/>
  <c r="G99" i="58"/>
  <c r="G97" i="58"/>
  <c r="G146" i="58"/>
  <c r="G144" i="58"/>
  <c r="G142" i="58"/>
  <c r="G140" i="58"/>
  <c r="G138" i="58"/>
  <c r="G136" i="58"/>
  <c r="G134" i="58"/>
  <c r="G132" i="58"/>
  <c r="G130" i="58"/>
  <c r="G128" i="58"/>
  <c r="G126" i="58"/>
  <c r="G124" i="58"/>
  <c r="G122" i="58"/>
  <c r="G120" i="58"/>
  <c r="G118" i="58"/>
  <c r="G116" i="58"/>
  <c r="G114" i="58"/>
  <c r="G112" i="58"/>
  <c r="G110" i="58"/>
  <c r="G108" i="58"/>
  <c r="G106" i="58"/>
  <c r="G104" i="58"/>
  <c r="G102" i="58"/>
  <c r="G100" i="58"/>
  <c r="G98" i="58"/>
  <c r="G96" i="58"/>
  <c r="I219" i="58"/>
  <c r="I217" i="58"/>
  <c r="I215" i="58"/>
  <c r="I213" i="58"/>
  <c r="I211" i="58"/>
  <c r="I209" i="58"/>
  <c r="I207" i="58"/>
  <c r="I218" i="58"/>
  <c r="I216" i="58"/>
  <c r="I214" i="58"/>
  <c r="I210" i="58"/>
  <c r="I206" i="58"/>
  <c r="I204" i="58"/>
  <c r="I202" i="58"/>
  <c r="I200" i="58"/>
  <c r="I212" i="58"/>
  <c r="I208" i="58"/>
  <c r="I205" i="58"/>
  <c r="I203" i="58"/>
  <c r="I201" i="58"/>
  <c r="I199" i="58"/>
  <c r="I198" i="58"/>
  <c r="I196" i="58"/>
  <c r="I194" i="58"/>
  <c r="I192" i="58"/>
  <c r="I190" i="58"/>
  <c r="I188" i="58"/>
  <c r="I186" i="58"/>
  <c r="I184" i="58"/>
  <c r="I182" i="58"/>
  <c r="I180" i="58"/>
  <c r="I178" i="58"/>
  <c r="I176" i="58"/>
  <c r="I174" i="58"/>
  <c r="I172" i="58"/>
  <c r="I197" i="58"/>
  <c r="I195" i="58"/>
  <c r="I193" i="58"/>
  <c r="I191" i="58"/>
  <c r="I189" i="58"/>
  <c r="I187" i="58"/>
  <c r="I185" i="58"/>
  <c r="I183" i="58"/>
  <c r="I181" i="58"/>
  <c r="I179" i="58"/>
  <c r="I177" i="58"/>
  <c r="I175" i="58"/>
  <c r="I173" i="58"/>
  <c r="I170" i="58"/>
  <c r="I168" i="58"/>
  <c r="I166" i="58"/>
  <c r="I164" i="58"/>
  <c r="I162" i="58"/>
  <c r="I160" i="58"/>
  <c r="I158" i="58"/>
  <c r="I156" i="58"/>
  <c r="I154" i="58"/>
  <c r="I152" i="58"/>
  <c r="I150" i="58"/>
  <c r="I148" i="58"/>
  <c r="I171" i="58"/>
  <c r="I169" i="58"/>
  <c r="I167" i="58"/>
  <c r="I165" i="58"/>
  <c r="I163" i="58"/>
  <c r="I161" i="58"/>
  <c r="I159" i="58"/>
  <c r="I157" i="58"/>
  <c r="I155" i="58"/>
  <c r="I153" i="58"/>
  <c r="I151" i="58"/>
  <c r="I149" i="58"/>
  <c r="I147" i="58"/>
  <c r="I145" i="58"/>
  <c r="I143" i="58"/>
  <c r="I141" i="58"/>
  <c r="I139" i="58"/>
  <c r="I137" i="58"/>
  <c r="I135" i="58"/>
  <c r="I133" i="58"/>
  <c r="I131" i="58"/>
  <c r="I129" i="58"/>
  <c r="I127" i="58"/>
  <c r="I125" i="58"/>
  <c r="I123" i="58"/>
  <c r="I121" i="58"/>
  <c r="I119" i="58"/>
  <c r="I117" i="58"/>
  <c r="I115" i="58"/>
  <c r="I113" i="58"/>
  <c r="I111" i="58"/>
  <c r="I109" i="58"/>
  <c r="I107" i="58"/>
  <c r="I105" i="58"/>
  <c r="I103" i="58"/>
  <c r="I101" i="58"/>
  <c r="I99" i="58"/>
  <c r="I97" i="58"/>
  <c r="I146" i="58"/>
  <c r="I144" i="58"/>
  <c r="I142" i="58"/>
  <c r="I140" i="58"/>
  <c r="I138" i="58"/>
  <c r="I136" i="58"/>
  <c r="I134" i="58"/>
  <c r="I132" i="58"/>
  <c r="I130" i="58"/>
  <c r="I128" i="58"/>
  <c r="I126" i="58"/>
  <c r="I124" i="58"/>
  <c r="I122" i="58"/>
  <c r="I120" i="58"/>
  <c r="I118" i="58"/>
  <c r="I116" i="58"/>
  <c r="I114" i="58"/>
  <c r="I112" i="58"/>
  <c r="I110" i="58"/>
  <c r="I108" i="58"/>
  <c r="I106" i="58"/>
  <c r="I104" i="58"/>
  <c r="I102" i="58"/>
  <c r="I100" i="58"/>
  <c r="I98" i="58"/>
  <c r="I96" i="58"/>
  <c r="I94" i="58"/>
  <c r="K219" i="58"/>
  <c r="K217" i="58"/>
  <c r="K215" i="58"/>
  <c r="K213" i="58"/>
  <c r="K211" i="58"/>
  <c r="K209" i="58"/>
  <c r="K207" i="58"/>
  <c r="K218" i="58"/>
  <c r="K216" i="58"/>
  <c r="K212" i="58"/>
  <c r="K208" i="58"/>
  <c r="K206" i="58"/>
  <c r="K204" i="58"/>
  <c r="K202" i="58"/>
  <c r="K200" i="58"/>
  <c r="K198" i="58"/>
  <c r="K214" i="58"/>
  <c r="K210" i="58"/>
  <c r="K205" i="58"/>
  <c r="K203" i="58"/>
  <c r="K201" i="58"/>
  <c r="K199" i="58"/>
  <c r="K196" i="58"/>
  <c r="K194" i="58"/>
  <c r="K192" i="58"/>
  <c r="K190" i="58"/>
  <c r="K188" i="58"/>
  <c r="K186" i="58"/>
  <c r="K184" i="58"/>
  <c r="K182" i="58"/>
  <c r="K180" i="58"/>
  <c r="K178" i="58"/>
  <c r="K176" i="58"/>
  <c r="K174" i="58"/>
  <c r="K172" i="58"/>
  <c r="K197" i="58"/>
  <c r="K195" i="58"/>
  <c r="K193" i="58"/>
  <c r="K191" i="58"/>
  <c r="K189" i="58"/>
  <c r="K187" i="58"/>
  <c r="K185" i="58"/>
  <c r="K183" i="58"/>
  <c r="K181" i="58"/>
  <c r="K179" i="58"/>
  <c r="K177" i="58"/>
  <c r="K175" i="58"/>
  <c r="K173" i="58"/>
  <c r="K170" i="58"/>
  <c r="K168" i="58"/>
  <c r="K166" i="58"/>
  <c r="K164" i="58"/>
  <c r="K162" i="58"/>
  <c r="K160" i="58"/>
  <c r="K158" i="58"/>
  <c r="K156" i="58"/>
  <c r="K154" i="58"/>
  <c r="K152" i="58"/>
  <c r="K150" i="58"/>
  <c r="K148" i="58"/>
  <c r="K171" i="58"/>
  <c r="K169" i="58"/>
  <c r="K167" i="58"/>
  <c r="K165" i="58"/>
  <c r="K163" i="58"/>
  <c r="K161" i="58"/>
  <c r="K159" i="58"/>
  <c r="K157" i="58"/>
  <c r="K155" i="58"/>
  <c r="K153" i="58"/>
  <c r="K151" i="58"/>
  <c r="K149" i="58"/>
  <c r="K147" i="58"/>
  <c r="K146" i="58"/>
  <c r="K145" i="58"/>
  <c r="K143" i="58"/>
  <c r="K141" i="58"/>
  <c r="K139" i="58"/>
  <c r="K137" i="58"/>
  <c r="K135" i="58"/>
  <c r="K133" i="58"/>
  <c r="K131" i="58"/>
  <c r="K129" i="58"/>
  <c r="K127" i="58"/>
  <c r="K125" i="58"/>
  <c r="K123" i="58"/>
  <c r="K121" i="58"/>
  <c r="K119" i="58"/>
  <c r="K117" i="58"/>
  <c r="K115" i="58"/>
  <c r="K113" i="58"/>
  <c r="K111" i="58"/>
  <c r="K109" i="58"/>
  <c r="K107" i="58"/>
  <c r="K105" i="58"/>
  <c r="K103" i="58"/>
  <c r="K101" i="58"/>
  <c r="K99" i="58"/>
  <c r="K97" i="58"/>
  <c r="K144" i="58"/>
  <c r="K142" i="58"/>
  <c r="K140" i="58"/>
  <c r="K138" i="58"/>
  <c r="K136" i="58"/>
  <c r="K134" i="58"/>
  <c r="K132" i="58"/>
  <c r="K130" i="58"/>
  <c r="K128" i="58"/>
  <c r="K126" i="58"/>
  <c r="K124" i="58"/>
  <c r="K122" i="58"/>
  <c r="K120" i="58"/>
  <c r="K118" i="58"/>
  <c r="K116" i="58"/>
  <c r="K114" i="58"/>
  <c r="K112" i="58"/>
  <c r="K110" i="58"/>
  <c r="K108" i="58"/>
  <c r="K106" i="58"/>
  <c r="K104" i="58"/>
  <c r="K102" i="58"/>
  <c r="K100" i="58"/>
  <c r="K98" i="58"/>
  <c r="K96" i="58"/>
  <c r="K94" i="58"/>
  <c r="M219" i="58"/>
  <c r="M217" i="58"/>
  <c r="M215" i="58"/>
  <c r="M213" i="58"/>
  <c r="M211" i="58"/>
  <c r="M209" i="58"/>
  <c r="M207" i="58"/>
  <c r="M218" i="58"/>
  <c r="M216" i="58"/>
  <c r="M214" i="58"/>
  <c r="M210" i="58"/>
  <c r="M206" i="58"/>
  <c r="M204" i="58"/>
  <c r="M202" i="58"/>
  <c r="M200" i="58"/>
  <c r="M198" i="58"/>
  <c r="M212" i="58"/>
  <c r="M208" i="58"/>
  <c r="M205" i="58"/>
  <c r="M203" i="58"/>
  <c r="M201" i="58"/>
  <c r="M199" i="58"/>
  <c r="M196" i="58"/>
  <c r="M194" i="58"/>
  <c r="M192" i="58"/>
  <c r="M190" i="58"/>
  <c r="M188" i="58"/>
  <c r="M186" i="58"/>
  <c r="M184" i="58"/>
  <c r="M182" i="58"/>
  <c r="M180" i="58"/>
  <c r="M178" i="58"/>
  <c r="M176" i="58"/>
  <c r="M174" i="58"/>
  <c r="M172" i="58"/>
  <c r="M197" i="58"/>
  <c r="M195" i="58"/>
  <c r="M193" i="58"/>
  <c r="M191" i="58"/>
  <c r="M189" i="58"/>
  <c r="M187" i="58"/>
  <c r="M185" i="58"/>
  <c r="M183" i="58"/>
  <c r="M181" i="58"/>
  <c r="M179" i="58"/>
  <c r="M177" i="58"/>
  <c r="M175" i="58"/>
  <c r="M173" i="58"/>
  <c r="M170" i="58"/>
  <c r="M168" i="58"/>
  <c r="M166" i="58"/>
  <c r="M164" i="58"/>
  <c r="M162" i="58"/>
  <c r="M160" i="58"/>
  <c r="M158" i="58"/>
  <c r="M156" i="58"/>
  <c r="M154" i="58"/>
  <c r="M152" i="58"/>
  <c r="M150" i="58"/>
  <c r="M148" i="58"/>
  <c r="M171" i="58"/>
  <c r="M169" i="58"/>
  <c r="M167" i="58"/>
  <c r="M165" i="58"/>
  <c r="M163" i="58"/>
  <c r="M161" i="58"/>
  <c r="M159" i="58"/>
  <c r="M157" i="58"/>
  <c r="M155" i="58"/>
  <c r="M153" i="58"/>
  <c r="M151" i="58"/>
  <c r="M149" i="58"/>
  <c r="M147" i="58"/>
  <c r="M145" i="58"/>
  <c r="M143" i="58"/>
  <c r="M141" i="58"/>
  <c r="M139" i="58"/>
  <c r="M137" i="58"/>
  <c r="M135" i="58"/>
  <c r="M133" i="58"/>
  <c r="M131" i="58"/>
  <c r="M129" i="58"/>
  <c r="M127" i="58"/>
  <c r="M125" i="58"/>
  <c r="M123" i="58"/>
  <c r="M121" i="58"/>
  <c r="M119" i="58"/>
  <c r="M117" i="58"/>
  <c r="M115" i="58"/>
  <c r="M113" i="58"/>
  <c r="M111" i="58"/>
  <c r="M109" i="58"/>
  <c r="M107" i="58"/>
  <c r="M105" i="58"/>
  <c r="M103" i="58"/>
  <c r="M101" i="58"/>
  <c r="M99" i="58"/>
  <c r="M97" i="58"/>
  <c r="M146" i="58"/>
  <c r="M144" i="58"/>
  <c r="M142" i="58"/>
  <c r="M140" i="58"/>
  <c r="M138" i="58"/>
  <c r="M136" i="58"/>
  <c r="M134" i="58"/>
  <c r="M132" i="58"/>
  <c r="M130" i="58"/>
  <c r="M128" i="58"/>
  <c r="M126" i="58"/>
  <c r="M124" i="58"/>
  <c r="M122" i="58"/>
  <c r="M120" i="58"/>
  <c r="M118" i="58"/>
  <c r="M116" i="58"/>
  <c r="M114" i="58"/>
  <c r="M112" i="58"/>
  <c r="M110" i="58"/>
  <c r="M108" i="58"/>
  <c r="M106" i="58"/>
  <c r="M104" i="58"/>
  <c r="M102" i="58"/>
  <c r="M100" i="58"/>
  <c r="M98" i="58"/>
  <c r="M96" i="58"/>
  <c r="M94" i="58"/>
  <c r="O219" i="58"/>
  <c r="O217" i="58"/>
  <c r="O215" i="58"/>
  <c r="O213" i="58"/>
  <c r="O211" i="58"/>
  <c r="O209" i="58"/>
  <c r="O207" i="58"/>
  <c r="O218" i="58"/>
  <c r="O216" i="58"/>
  <c r="O212" i="58"/>
  <c r="O208" i="58"/>
  <c r="O206" i="58"/>
  <c r="O204" i="58"/>
  <c r="O202" i="58"/>
  <c r="O200" i="58"/>
  <c r="O198" i="58"/>
  <c r="O214" i="58"/>
  <c r="O210" i="58"/>
  <c r="O205" i="58"/>
  <c r="O203" i="58"/>
  <c r="O201" i="58"/>
  <c r="O199" i="58"/>
  <c r="O196" i="58"/>
  <c r="O194" i="58"/>
  <c r="O192" i="58"/>
  <c r="O190" i="58"/>
  <c r="O188" i="58"/>
  <c r="O186" i="58"/>
  <c r="O184" i="58"/>
  <c r="O182" i="58"/>
  <c r="O180" i="58"/>
  <c r="O178" i="58"/>
  <c r="O176" i="58"/>
  <c r="O174" i="58"/>
  <c r="O172" i="58"/>
  <c r="O197" i="58"/>
  <c r="O195" i="58"/>
  <c r="O193" i="58"/>
  <c r="O191" i="58"/>
  <c r="O189" i="58"/>
  <c r="O187" i="58"/>
  <c r="O185" i="58"/>
  <c r="O183" i="58"/>
  <c r="O181" i="58"/>
  <c r="O179" i="58"/>
  <c r="O177" i="58"/>
  <c r="O175" i="58"/>
  <c r="O173" i="58"/>
  <c r="O170" i="58"/>
  <c r="O168" i="58"/>
  <c r="O166" i="58"/>
  <c r="O164" i="58"/>
  <c r="O162" i="58"/>
  <c r="O160" i="58"/>
  <c r="O158" i="58"/>
  <c r="O156" i="58"/>
  <c r="O154" i="58"/>
  <c r="O152" i="58"/>
  <c r="O150" i="58"/>
  <c r="O148" i="58"/>
  <c r="O171" i="58"/>
  <c r="O169" i="58"/>
  <c r="O167" i="58"/>
  <c r="O165" i="58"/>
  <c r="O163" i="58"/>
  <c r="O161" i="58"/>
  <c r="O159" i="58"/>
  <c r="O157" i="58"/>
  <c r="O155" i="58"/>
  <c r="O153" i="58"/>
  <c r="O151" i="58"/>
  <c r="O149" i="58"/>
  <c r="O147" i="58"/>
  <c r="O146" i="58"/>
  <c r="O145" i="58"/>
  <c r="O143" i="58"/>
  <c r="O141" i="58"/>
  <c r="O139" i="58"/>
  <c r="O137" i="58"/>
  <c r="O135" i="58"/>
  <c r="O133" i="58"/>
  <c r="O131" i="58"/>
  <c r="O129" i="58"/>
  <c r="O127" i="58"/>
  <c r="O125" i="58"/>
  <c r="O123" i="58"/>
  <c r="O121" i="58"/>
  <c r="O119" i="58"/>
  <c r="O117" i="58"/>
  <c r="O115" i="58"/>
  <c r="O113" i="58"/>
  <c r="O111" i="58"/>
  <c r="O109" i="58"/>
  <c r="O107" i="58"/>
  <c r="O105" i="58"/>
  <c r="O103" i="58"/>
  <c r="O101" i="58"/>
  <c r="O99" i="58"/>
  <c r="O97" i="58"/>
  <c r="O95" i="58"/>
  <c r="O144" i="58"/>
  <c r="O142" i="58"/>
  <c r="O140" i="58"/>
  <c r="O138" i="58"/>
  <c r="O136" i="58"/>
  <c r="O134" i="58"/>
  <c r="O132" i="58"/>
  <c r="O130" i="58"/>
  <c r="O128" i="58"/>
  <c r="O126" i="58"/>
  <c r="O124" i="58"/>
  <c r="O122" i="58"/>
  <c r="O120" i="58"/>
  <c r="O118" i="58"/>
  <c r="O116" i="58"/>
  <c r="O114" i="58"/>
  <c r="O112" i="58"/>
  <c r="O110" i="58"/>
  <c r="O108" i="58"/>
  <c r="O106" i="58"/>
  <c r="O104" i="58"/>
  <c r="O102" i="58"/>
  <c r="O100" i="58"/>
  <c r="O98" i="58"/>
  <c r="O96" i="58"/>
  <c r="O94" i="58"/>
  <c r="E30" i="58"/>
  <c r="E32" i="58"/>
  <c r="E34" i="58"/>
  <c r="E36" i="58"/>
  <c r="E38" i="58"/>
  <c r="E40" i="58"/>
  <c r="F57" i="58"/>
  <c r="H57" i="58"/>
  <c r="J57" i="58"/>
  <c r="L57" i="58"/>
  <c r="N57" i="58"/>
  <c r="P57" i="58"/>
  <c r="E58" i="58"/>
  <c r="G58" i="58"/>
  <c r="I58" i="58"/>
  <c r="K58" i="58"/>
  <c r="M58" i="58"/>
  <c r="O58" i="58"/>
  <c r="F59" i="58"/>
  <c r="H59" i="58"/>
  <c r="J59" i="58"/>
  <c r="L59" i="58"/>
  <c r="N59" i="58"/>
  <c r="P59" i="58"/>
  <c r="E60" i="58"/>
  <c r="G60" i="58"/>
  <c r="I60" i="58"/>
  <c r="K60" i="58"/>
  <c r="M60" i="58"/>
  <c r="O60" i="58"/>
  <c r="F61" i="58"/>
  <c r="H61" i="58"/>
  <c r="J61" i="58"/>
  <c r="L61" i="58"/>
  <c r="N61" i="58"/>
  <c r="P61" i="58"/>
  <c r="E62" i="58"/>
  <c r="G62" i="58"/>
  <c r="I62" i="58"/>
  <c r="K62" i="58"/>
  <c r="M62" i="58"/>
  <c r="O62" i="58"/>
  <c r="F63" i="58"/>
  <c r="H63" i="58"/>
  <c r="J63" i="58"/>
  <c r="L63" i="58"/>
  <c r="N63" i="58"/>
  <c r="P63" i="58"/>
  <c r="E64" i="58"/>
  <c r="G64" i="58"/>
  <c r="I64" i="58"/>
  <c r="K64" i="58"/>
  <c r="M64" i="58"/>
  <c r="O64" i="58"/>
  <c r="F65" i="58"/>
  <c r="H65" i="58"/>
  <c r="J65" i="58"/>
  <c r="L65" i="58"/>
  <c r="N65" i="58"/>
  <c r="P65" i="58"/>
  <c r="E66" i="58"/>
  <c r="G66" i="58"/>
  <c r="I66" i="58"/>
  <c r="K66" i="58"/>
  <c r="M66" i="58"/>
  <c r="O66" i="58"/>
  <c r="F67" i="58"/>
  <c r="H67" i="58"/>
  <c r="J67" i="58"/>
  <c r="L67" i="58"/>
  <c r="N67" i="58"/>
  <c r="P67" i="58"/>
  <c r="E68" i="58"/>
  <c r="G68" i="58"/>
  <c r="I68" i="58"/>
  <c r="K68" i="58"/>
  <c r="M68" i="58"/>
  <c r="O68" i="58"/>
  <c r="F69" i="58"/>
  <c r="H69" i="58"/>
  <c r="J69" i="58"/>
  <c r="L69" i="58"/>
  <c r="N69" i="58"/>
  <c r="P69" i="58"/>
  <c r="E70" i="58"/>
  <c r="G70" i="58"/>
  <c r="I70" i="58"/>
  <c r="K70" i="58"/>
  <c r="M70" i="58"/>
  <c r="O70" i="58"/>
  <c r="F71" i="58"/>
  <c r="H71" i="58"/>
  <c r="J71" i="58"/>
  <c r="L71" i="58"/>
  <c r="N71" i="58"/>
  <c r="P71" i="58"/>
  <c r="E72" i="58"/>
  <c r="G72" i="58"/>
  <c r="I72" i="58"/>
  <c r="K72" i="58"/>
  <c r="M72" i="58"/>
  <c r="O72" i="58"/>
  <c r="F73" i="58"/>
  <c r="H73" i="58"/>
  <c r="J73" i="58"/>
  <c r="L73" i="58"/>
  <c r="N73" i="58"/>
  <c r="P73" i="58"/>
  <c r="E74" i="58"/>
  <c r="G74" i="58"/>
  <c r="I74" i="58"/>
  <c r="K74" i="58"/>
  <c r="M74" i="58"/>
  <c r="O74" i="58"/>
  <c r="F75" i="58"/>
  <c r="H75" i="58"/>
  <c r="J75" i="58"/>
  <c r="L75" i="58"/>
  <c r="N75" i="58"/>
  <c r="P75" i="58"/>
  <c r="E76" i="58"/>
  <c r="G76" i="58"/>
  <c r="I76" i="58"/>
  <c r="K76" i="58"/>
  <c r="M76" i="58"/>
  <c r="O76" i="58"/>
  <c r="F77" i="58"/>
  <c r="H77" i="58"/>
  <c r="J77" i="58"/>
  <c r="L77" i="58"/>
  <c r="N77" i="58"/>
  <c r="P77" i="58"/>
  <c r="E78" i="58"/>
  <c r="G78" i="58"/>
  <c r="I78" i="58"/>
  <c r="K78" i="58"/>
  <c r="M78" i="58"/>
  <c r="O78" i="58"/>
  <c r="F79" i="58"/>
  <c r="H79" i="58"/>
  <c r="J79" i="58"/>
  <c r="L79" i="58"/>
  <c r="N79" i="58"/>
  <c r="P79" i="58"/>
  <c r="E80" i="58"/>
  <c r="G80" i="58"/>
  <c r="I80" i="58"/>
  <c r="K80" i="58"/>
  <c r="M80" i="58"/>
  <c r="O80" i="58"/>
  <c r="F81" i="58"/>
  <c r="H81" i="58"/>
  <c r="J81" i="58"/>
  <c r="L81" i="58"/>
  <c r="N81" i="58"/>
  <c r="P81" i="58"/>
  <c r="E82" i="58"/>
  <c r="G82" i="58"/>
  <c r="I82" i="58"/>
  <c r="K82" i="58"/>
  <c r="M82" i="58"/>
  <c r="O82" i="58"/>
  <c r="F83" i="58"/>
  <c r="H83" i="58"/>
  <c r="J83" i="58"/>
  <c r="L83" i="58"/>
  <c r="N83" i="58"/>
  <c r="P83" i="58"/>
  <c r="E84" i="58"/>
  <c r="G84" i="58"/>
  <c r="I84" i="58"/>
  <c r="K84" i="58"/>
  <c r="M84" i="58"/>
  <c r="O84" i="58"/>
  <c r="F85" i="58"/>
  <c r="H85" i="58"/>
  <c r="J85" i="58"/>
  <c r="L85" i="58"/>
  <c r="N85" i="58"/>
  <c r="P85" i="58"/>
  <c r="E86" i="58"/>
  <c r="G86" i="58"/>
  <c r="I86" i="58"/>
  <c r="K86" i="58"/>
  <c r="M86" i="58"/>
  <c r="O86" i="58"/>
  <c r="F87" i="58"/>
  <c r="H87" i="58"/>
  <c r="J87" i="58"/>
  <c r="L87" i="58"/>
  <c r="N87" i="58"/>
  <c r="P87" i="58"/>
  <c r="E88" i="58"/>
  <c r="G88" i="58"/>
  <c r="I88" i="58"/>
  <c r="K88" i="58"/>
  <c r="M88" i="58"/>
  <c r="O88" i="58"/>
  <c r="F89" i="58"/>
  <c r="H89" i="58"/>
  <c r="J89" i="58"/>
  <c r="L89" i="58"/>
  <c r="N89" i="58"/>
  <c r="P89" i="58"/>
  <c r="E90" i="58"/>
  <c r="G90" i="58"/>
  <c r="I90" i="58"/>
  <c r="K90" i="58"/>
  <c r="M90" i="58"/>
  <c r="O90" i="58"/>
  <c r="F91" i="58"/>
  <c r="H91" i="58"/>
  <c r="J91" i="58"/>
  <c r="L91" i="58"/>
  <c r="N91" i="58"/>
  <c r="P91" i="58"/>
  <c r="E92" i="58"/>
  <c r="G92" i="58"/>
  <c r="I92" i="58"/>
  <c r="K92" i="58"/>
  <c r="M92" i="58"/>
  <c r="O92" i="58"/>
  <c r="F93" i="58"/>
  <c r="H93" i="58"/>
  <c r="J93" i="58"/>
  <c r="L93" i="58"/>
  <c r="N93" i="58"/>
  <c r="P93" i="58"/>
  <c r="E94" i="58"/>
  <c r="G94" i="58"/>
  <c r="J94" i="58"/>
  <c r="N94" i="58"/>
  <c r="E95" i="58"/>
  <c r="I95" i="58"/>
  <c r="M95" i="58"/>
  <c r="E219" i="57"/>
  <c r="E217" i="57"/>
  <c r="E215" i="57"/>
  <c r="E213" i="57"/>
  <c r="E211" i="57"/>
  <c r="E209" i="57"/>
  <c r="E207" i="57"/>
  <c r="E218" i="57"/>
  <c r="E214" i="57"/>
  <c r="E210" i="57"/>
  <c r="E206" i="57"/>
  <c r="E204" i="57"/>
  <c r="E202" i="57"/>
  <c r="E200" i="57"/>
  <c r="E216" i="57"/>
  <c r="E212" i="57"/>
  <c r="E208" i="57"/>
  <c r="E205" i="57"/>
  <c r="E203" i="57"/>
  <c r="E201" i="57"/>
  <c r="E199" i="57"/>
  <c r="E197" i="57"/>
  <c r="E195" i="57"/>
  <c r="E193" i="57"/>
  <c r="E191" i="57"/>
  <c r="E189" i="57"/>
  <c r="E187" i="57"/>
  <c r="E185" i="57"/>
  <c r="E183" i="57"/>
  <c r="E181" i="57"/>
  <c r="E179" i="57"/>
  <c r="E177" i="57"/>
  <c r="E175" i="57"/>
  <c r="E198" i="57"/>
  <c r="E196" i="57"/>
  <c r="E194" i="57"/>
  <c r="E192" i="57"/>
  <c r="E190" i="57"/>
  <c r="E188" i="57"/>
  <c r="E186" i="57"/>
  <c r="E184" i="57"/>
  <c r="E182" i="57"/>
  <c r="E180" i="57"/>
  <c r="E178" i="57"/>
  <c r="E176" i="57"/>
  <c r="E174" i="57"/>
  <c r="E172" i="57"/>
  <c r="E170" i="57"/>
  <c r="E168" i="57"/>
  <c r="E166" i="57"/>
  <c r="E164" i="57"/>
  <c r="E162" i="57"/>
  <c r="E160" i="57"/>
  <c r="E158" i="57"/>
  <c r="E156" i="57"/>
  <c r="E154" i="57"/>
  <c r="E152" i="57"/>
  <c r="E150" i="57"/>
  <c r="E148" i="57"/>
  <c r="E173" i="57"/>
  <c r="E171" i="57"/>
  <c r="E169" i="57"/>
  <c r="E167" i="57"/>
  <c r="E165" i="57"/>
  <c r="E163" i="57"/>
  <c r="E161" i="57"/>
  <c r="E159" i="57"/>
  <c r="E157" i="57"/>
  <c r="E155" i="57"/>
  <c r="E153" i="57"/>
  <c r="E151" i="57"/>
  <c r="E149" i="57"/>
  <c r="E145" i="57"/>
  <c r="E143" i="57"/>
  <c r="E141" i="57"/>
  <c r="E139" i="57"/>
  <c r="E137" i="57"/>
  <c r="E135" i="57"/>
  <c r="E133" i="57"/>
  <c r="E131" i="57"/>
  <c r="E129" i="57"/>
  <c r="E127" i="57"/>
  <c r="E125" i="57"/>
  <c r="E123" i="57"/>
  <c r="E121" i="57"/>
  <c r="E119" i="57"/>
  <c r="E117" i="57"/>
  <c r="E115" i="57"/>
  <c r="E113" i="57"/>
  <c r="E111" i="57"/>
  <c r="E109" i="57"/>
  <c r="E107" i="57"/>
  <c r="E105" i="57"/>
  <c r="E103" i="57"/>
  <c r="E101" i="57"/>
  <c r="E99" i="57"/>
  <c r="E97" i="57"/>
  <c r="E147" i="57"/>
  <c r="E146" i="57"/>
  <c r="E144" i="57"/>
  <c r="E142" i="57"/>
  <c r="E140" i="57"/>
  <c r="E138" i="57"/>
  <c r="E136" i="57"/>
  <c r="E134" i="57"/>
  <c r="E132" i="57"/>
  <c r="E130" i="57"/>
  <c r="E128" i="57"/>
  <c r="E126" i="57"/>
  <c r="E124" i="57"/>
  <c r="E122" i="57"/>
  <c r="E120" i="57"/>
  <c r="E118" i="57"/>
  <c r="E116" i="57"/>
  <c r="E114" i="57"/>
  <c r="E112" i="57"/>
  <c r="E110" i="57"/>
  <c r="E108" i="57"/>
  <c r="E106" i="57"/>
  <c r="E104" i="57"/>
  <c r="E102" i="57"/>
  <c r="E100" i="57"/>
  <c r="E98" i="57"/>
  <c r="E96" i="57"/>
  <c r="G219" i="57"/>
  <c r="G217" i="57"/>
  <c r="G215" i="57"/>
  <c r="G213" i="57"/>
  <c r="G211" i="57"/>
  <c r="G209" i="57"/>
  <c r="G207" i="57"/>
  <c r="G218" i="57"/>
  <c r="G216" i="57"/>
  <c r="G212" i="57"/>
  <c r="G208" i="57"/>
  <c r="G206" i="57"/>
  <c r="G204" i="57"/>
  <c r="G202" i="57"/>
  <c r="G200" i="57"/>
  <c r="G214" i="57"/>
  <c r="G210" i="57"/>
  <c r="G205" i="57"/>
  <c r="G203" i="57"/>
  <c r="G201" i="57"/>
  <c r="G199" i="57"/>
  <c r="G197" i="57"/>
  <c r="G195" i="57"/>
  <c r="G193" i="57"/>
  <c r="G191" i="57"/>
  <c r="G189" i="57"/>
  <c r="G187" i="57"/>
  <c r="G185" i="57"/>
  <c r="G183" i="57"/>
  <c r="G181" i="57"/>
  <c r="G179" i="57"/>
  <c r="G177" i="57"/>
  <c r="G175" i="57"/>
  <c r="G173" i="57"/>
  <c r="G198" i="57"/>
  <c r="G196" i="57"/>
  <c r="G194" i="57"/>
  <c r="G192" i="57"/>
  <c r="G190" i="57"/>
  <c r="G188" i="57"/>
  <c r="G186" i="57"/>
  <c r="G184" i="57"/>
  <c r="G182" i="57"/>
  <c r="G180" i="57"/>
  <c r="G178" i="57"/>
  <c r="G176" i="57"/>
  <c r="G174" i="57"/>
  <c r="G172" i="57"/>
  <c r="G170" i="57"/>
  <c r="G168" i="57"/>
  <c r="G166" i="57"/>
  <c r="G164" i="57"/>
  <c r="G162" i="57"/>
  <c r="G160" i="57"/>
  <c r="G158" i="57"/>
  <c r="G156" i="57"/>
  <c r="G154" i="57"/>
  <c r="G152" i="57"/>
  <c r="G150" i="57"/>
  <c r="G148" i="57"/>
  <c r="G171" i="57"/>
  <c r="G169" i="57"/>
  <c r="G167" i="57"/>
  <c r="G165" i="57"/>
  <c r="G163" i="57"/>
  <c r="G161" i="57"/>
  <c r="G159" i="57"/>
  <c r="G157" i="57"/>
  <c r="G155" i="57"/>
  <c r="G153" i="57"/>
  <c r="G151" i="57"/>
  <c r="G149" i="57"/>
  <c r="G147" i="57"/>
  <c r="G145" i="57"/>
  <c r="G143" i="57"/>
  <c r="G141" i="57"/>
  <c r="G139" i="57"/>
  <c r="G137" i="57"/>
  <c r="G135" i="57"/>
  <c r="G133" i="57"/>
  <c r="G131" i="57"/>
  <c r="G129" i="57"/>
  <c r="G127" i="57"/>
  <c r="G125" i="57"/>
  <c r="G123" i="57"/>
  <c r="G121" i="57"/>
  <c r="G119" i="57"/>
  <c r="G117" i="57"/>
  <c r="G115" i="57"/>
  <c r="G113" i="57"/>
  <c r="G111" i="57"/>
  <c r="G109" i="57"/>
  <c r="G107" i="57"/>
  <c r="G105" i="57"/>
  <c r="G103" i="57"/>
  <c r="G101" i="57"/>
  <c r="G99" i="57"/>
  <c r="G97" i="57"/>
  <c r="G95" i="57"/>
  <c r="G146" i="57"/>
  <c r="G144" i="57"/>
  <c r="G142" i="57"/>
  <c r="G140" i="57"/>
  <c r="G138" i="57"/>
  <c r="G136" i="57"/>
  <c r="G134" i="57"/>
  <c r="G132" i="57"/>
  <c r="G130" i="57"/>
  <c r="G128" i="57"/>
  <c r="G126" i="57"/>
  <c r="G124" i="57"/>
  <c r="G122" i="57"/>
  <c r="G120" i="57"/>
  <c r="G118" i="57"/>
  <c r="G116" i="57"/>
  <c r="G114" i="57"/>
  <c r="G112" i="57"/>
  <c r="G110" i="57"/>
  <c r="G108" i="57"/>
  <c r="G106" i="57"/>
  <c r="G104" i="57"/>
  <c r="G102" i="57"/>
  <c r="G100" i="57"/>
  <c r="G98" i="57"/>
  <c r="G96" i="57"/>
  <c r="I219" i="57"/>
  <c r="I217" i="57"/>
  <c r="I215" i="57"/>
  <c r="I213" i="57"/>
  <c r="I211" i="57"/>
  <c r="I209" i="57"/>
  <c r="I207" i="57"/>
  <c r="I218" i="57"/>
  <c r="I214" i="57"/>
  <c r="I210" i="57"/>
  <c r="I206" i="57"/>
  <c r="I204" i="57"/>
  <c r="I202" i="57"/>
  <c r="I200" i="57"/>
  <c r="I216" i="57"/>
  <c r="I212" i="57"/>
  <c r="I208" i="57"/>
  <c r="I205" i="57"/>
  <c r="I203" i="57"/>
  <c r="I201" i="57"/>
  <c r="I199" i="57"/>
  <c r="I197" i="57"/>
  <c r="I195" i="57"/>
  <c r="I193" i="57"/>
  <c r="I191" i="57"/>
  <c r="I189" i="57"/>
  <c r="I187" i="57"/>
  <c r="I185" i="57"/>
  <c r="I183" i="57"/>
  <c r="I181" i="57"/>
  <c r="I179" i="57"/>
  <c r="I177" i="57"/>
  <c r="I175" i="57"/>
  <c r="I173" i="57"/>
  <c r="I198" i="57"/>
  <c r="I196" i="57"/>
  <c r="I194" i="57"/>
  <c r="I192" i="57"/>
  <c r="I190" i="57"/>
  <c r="I188" i="57"/>
  <c r="I186" i="57"/>
  <c r="I184" i="57"/>
  <c r="I182" i="57"/>
  <c r="I180" i="57"/>
  <c r="I178" i="57"/>
  <c r="I176" i="57"/>
  <c r="I174" i="57"/>
  <c r="I172" i="57"/>
  <c r="I170" i="57"/>
  <c r="I168" i="57"/>
  <c r="I166" i="57"/>
  <c r="I164" i="57"/>
  <c r="I162" i="57"/>
  <c r="I160" i="57"/>
  <c r="I158" i="57"/>
  <c r="I156" i="57"/>
  <c r="I154" i="57"/>
  <c r="I152" i="57"/>
  <c r="I150" i="57"/>
  <c r="I148" i="57"/>
  <c r="I171" i="57"/>
  <c r="I169" i="57"/>
  <c r="I167" i="57"/>
  <c r="I165" i="57"/>
  <c r="I163" i="57"/>
  <c r="I161" i="57"/>
  <c r="I159" i="57"/>
  <c r="I157" i="57"/>
  <c r="I155" i="57"/>
  <c r="I153" i="57"/>
  <c r="I151" i="57"/>
  <c r="I149" i="57"/>
  <c r="I147" i="57"/>
  <c r="I145" i="57"/>
  <c r="I143" i="57"/>
  <c r="I141" i="57"/>
  <c r="I139" i="57"/>
  <c r="I137" i="57"/>
  <c r="I135" i="57"/>
  <c r="I133" i="57"/>
  <c r="I131" i="57"/>
  <c r="I129" i="57"/>
  <c r="I127" i="57"/>
  <c r="I125" i="57"/>
  <c r="I123" i="57"/>
  <c r="I121" i="57"/>
  <c r="I119" i="57"/>
  <c r="I117" i="57"/>
  <c r="I115" i="57"/>
  <c r="I113" i="57"/>
  <c r="I111" i="57"/>
  <c r="I109" i="57"/>
  <c r="I107" i="57"/>
  <c r="I105" i="57"/>
  <c r="I103" i="57"/>
  <c r="I101" i="57"/>
  <c r="I99" i="57"/>
  <c r="I97" i="57"/>
  <c r="I95" i="57"/>
  <c r="I146" i="57"/>
  <c r="I144" i="57"/>
  <c r="I142" i="57"/>
  <c r="I140" i="57"/>
  <c r="I138" i="57"/>
  <c r="I136" i="57"/>
  <c r="I134" i="57"/>
  <c r="I132" i="57"/>
  <c r="I130" i="57"/>
  <c r="I128" i="57"/>
  <c r="I126" i="57"/>
  <c r="I124" i="57"/>
  <c r="I122" i="57"/>
  <c r="I120" i="57"/>
  <c r="I118" i="57"/>
  <c r="I116" i="57"/>
  <c r="I114" i="57"/>
  <c r="I112" i="57"/>
  <c r="I110" i="57"/>
  <c r="I108" i="57"/>
  <c r="I106" i="57"/>
  <c r="I104" i="57"/>
  <c r="I102" i="57"/>
  <c r="I100" i="57"/>
  <c r="I98" i="57"/>
  <c r="I96" i="57"/>
  <c r="K219" i="57"/>
  <c r="K217" i="57"/>
  <c r="K215" i="57"/>
  <c r="K213" i="57"/>
  <c r="K211" i="57"/>
  <c r="K209" i="57"/>
  <c r="K207" i="57"/>
  <c r="K218" i="57"/>
  <c r="K216" i="57"/>
  <c r="K212" i="57"/>
  <c r="K208" i="57"/>
  <c r="K206" i="57"/>
  <c r="K204" i="57"/>
  <c r="K202" i="57"/>
  <c r="K200" i="57"/>
  <c r="K214" i="57"/>
  <c r="K210" i="57"/>
  <c r="K205" i="57"/>
  <c r="K203" i="57"/>
  <c r="K201" i="57"/>
  <c r="K199" i="57"/>
  <c r="K197" i="57"/>
  <c r="K195" i="57"/>
  <c r="K193" i="57"/>
  <c r="K191" i="57"/>
  <c r="K189" i="57"/>
  <c r="K187" i="57"/>
  <c r="K185" i="57"/>
  <c r="K183" i="57"/>
  <c r="K181" i="57"/>
  <c r="K179" i="57"/>
  <c r="K177" i="57"/>
  <c r="K175" i="57"/>
  <c r="K173" i="57"/>
  <c r="K198" i="57"/>
  <c r="K196" i="57"/>
  <c r="K194" i="57"/>
  <c r="K192" i="57"/>
  <c r="K190" i="57"/>
  <c r="K188" i="57"/>
  <c r="K186" i="57"/>
  <c r="K184" i="57"/>
  <c r="K182" i="57"/>
  <c r="K180" i="57"/>
  <c r="K178" i="57"/>
  <c r="K176" i="57"/>
  <c r="K174" i="57"/>
  <c r="K172" i="57"/>
  <c r="K170" i="57"/>
  <c r="K168" i="57"/>
  <c r="K166" i="57"/>
  <c r="K164" i="57"/>
  <c r="K162" i="57"/>
  <c r="K160" i="57"/>
  <c r="K158" i="57"/>
  <c r="K156" i="57"/>
  <c r="K154" i="57"/>
  <c r="K152" i="57"/>
  <c r="K150" i="57"/>
  <c r="K148" i="57"/>
  <c r="K171" i="57"/>
  <c r="K169" i="57"/>
  <c r="K167" i="57"/>
  <c r="K165" i="57"/>
  <c r="K163" i="57"/>
  <c r="K161" i="57"/>
  <c r="K159" i="57"/>
  <c r="K157" i="57"/>
  <c r="K155" i="57"/>
  <c r="K153" i="57"/>
  <c r="K151" i="57"/>
  <c r="K149" i="57"/>
  <c r="K147" i="57"/>
  <c r="K145" i="57"/>
  <c r="K143" i="57"/>
  <c r="K141" i="57"/>
  <c r="K139" i="57"/>
  <c r="K137" i="57"/>
  <c r="K135" i="57"/>
  <c r="K133" i="57"/>
  <c r="K131" i="57"/>
  <c r="K129" i="57"/>
  <c r="K127" i="57"/>
  <c r="K125" i="57"/>
  <c r="K123" i="57"/>
  <c r="K121" i="57"/>
  <c r="K119" i="57"/>
  <c r="K117" i="57"/>
  <c r="K115" i="57"/>
  <c r="K113" i="57"/>
  <c r="K111" i="57"/>
  <c r="K109" i="57"/>
  <c r="K107" i="57"/>
  <c r="K105" i="57"/>
  <c r="K103" i="57"/>
  <c r="K101" i="57"/>
  <c r="K99" i="57"/>
  <c r="K97" i="57"/>
  <c r="K95" i="57"/>
  <c r="K146" i="57"/>
  <c r="K144" i="57"/>
  <c r="K142" i="57"/>
  <c r="K140" i="57"/>
  <c r="K138" i="57"/>
  <c r="K136" i="57"/>
  <c r="K134" i="57"/>
  <c r="K132" i="57"/>
  <c r="K130" i="57"/>
  <c r="K128" i="57"/>
  <c r="K126" i="57"/>
  <c r="K124" i="57"/>
  <c r="K122" i="57"/>
  <c r="K120" i="57"/>
  <c r="K118" i="57"/>
  <c r="K116" i="57"/>
  <c r="K114" i="57"/>
  <c r="K112" i="57"/>
  <c r="K110" i="57"/>
  <c r="K108" i="57"/>
  <c r="K106" i="57"/>
  <c r="K104" i="57"/>
  <c r="K102" i="57"/>
  <c r="K100" i="57"/>
  <c r="K98" i="57"/>
  <c r="K96" i="57"/>
  <c r="K94" i="57"/>
  <c r="M219" i="57"/>
  <c r="M217" i="57"/>
  <c r="M215" i="57"/>
  <c r="M213" i="57"/>
  <c r="M211" i="57"/>
  <c r="M209" i="57"/>
  <c r="M207" i="57"/>
  <c r="M218" i="57"/>
  <c r="M214" i="57"/>
  <c r="M210" i="57"/>
  <c r="M206" i="57"/>
  <c r="M204" i="57"/>
  <c r="M202" i="57"/>
  <c r="M200" i="57"/>
  <c r="M216" i="57"/>
  <c r="M212" i="57"/>
  <c r="M208" i="57"/>
  <c r="M205" i="57"/>
  <c r="M203" i="57"/>
  <c r="M201" i="57"/>
  <c r="M199" i="57"/>
  <c r="M197" i="57"/>
  <c r="M195" i="57"/>
  <c r="M193" i="57"/>
  <c r="M191" i="57"/>
  <c r="M189" i="57"/>
  <c r="M187" i="57"/>
  <c r="M185" i="57"/>
  <c r="M183" i="57"/>
  <c r="M181" i="57"/>
  <c r="M179" i="57"/>
  <c r="M177" i="57"/>
  <c r="M175" i="57"/>
  <c r="M173" i="57"/>
  <c r="M198" i="57"/>
  <c r="M196" i="57"/>
  <c r="M194" i="57"/>
  <c r="M192" i="57"/>
  <c r="M190" i="57"/>
  <c r="M188" i="57"/>
  <c r="M186" i="57"/>
  <c r="M184" i="57"/>
  <c r="M182" i="57"/>
  <c r="M180" i="57"/>
  <c r="M178" i="57"/>
  <c r="M176" i="57"/>
  <c r="M174" i="57"/>
  <c r="M172" i="57"/>
  <c r="M170" i="57"/>
  <c r="M168" i="57"/>
  <c r="M166" i="57"/>
  <c r="M164" i="57"/>
  <c r="M162" i="57"/>
  <c r="M160" i="57"/>
  <c r="M158" i="57"/>
  <c r="M156" i="57"/>
  <c r="M154" i="57"/>
  <c r="M152" i="57"/>
  <c r="M150" i="57"/>
  <c r="M148" i="57"/>
  <c r="M146" i="57"/>
  <c r="M171" i="57"/>
  <c r="M169" i="57"/>
  <c r="M167" i="57"/>
  <c r="M165" i="57"/>
  <c r="M163" i="57"/>
  <c r="M161" i="57"/>
  <c r="M159" i="57"/>
  <c r="M157" i="57"/>
  <c r="M155" i="57"/>
  <c r="M153" i="57"/>
  <c r="M151" i="57"/>
  <c r="M149" i="57"/>
  <c r="M147" i="57"/>
  <c r="M145" i="57"/>
  <c r="M143" i="57"/>
  <c r="M141" i="57"/>
  <c r="M139" i="57"/>
  <c r="M137" i="57"/>
  <c r="M135" i="57"/>
  <c r="M133" i="57"/>
  <c r="M131" i="57"/>
  <c r="M129" i="57"/>
  <c r="M127" i="57"/>
  <c r="M125" i="57"/>
  <c r="M123" i="57"/>
  <c r="M121" i="57"/>
  <c r="M119" i="57"/>
  <c r="M117" i="57"/>
  <c r="M115" i="57"/>
  <c r="M113" i="57"/>
  <c r="M111" i="57"/>
  <c r="M109" i="57"/>
  <c r="M107" i="57"/>
  <c r="M105" i="57"/>
  <c r="M103" i="57"/>
  <c r="M101" i="57"/>
  <c r="M99" i="57"/>
  <c r="M97" i="57"/>
  <c r="M95" i="57"/>
  <c r="M144" i="57"/>
  <c r="M142" i="57"/>
  <c r="M140" i="57"/>
  <c r="M138" i="57"/>
  <c r="M136" i="57"/>
  <c r="M134" i="57"/>
  <c r="M132" i="57"/>
  <c r="M130" i="57"/>
  <c r="M128" i="57"/>
  <c r="M126" i="57"/>
  <c r="M124" i="57"/>
  <c r="M122" i="57"/>
  <c r="M120" i="57"/>
  <c r="M118" i="57"/>
  <c r="M116" i="57"/>
  <c r="M114" i="57"/>
  <c r="M112" i="57"/>
  <c r="M110" i="57"/>
  <c r="M108" i="57"/>
  <c r="M106" i="57"/>
  <c r="M104" i="57"/>
  <c r="M102" i="57"/>
  <c r="M100" i="57"/>
  <c r="M98" i="57"/>
  <c r="M96" i="57"/>
  <c r="M94" i="57"/>
  <c r="O219" i="57"/>
  <c r="O217" i="57"/>
  <c r="O215" i="57"/>
  <c r="O213" i="57"/>
  <c r="O211" i="57"/>
  <c r="O209" i="57"/>
  <c r="O207" i="57"/>
  <c r="O218" i="57"/>
  <c r="O216" i="57"/>
  <c r="O212" i="57"/>
  <c r="O208" i="57"/>
  <c r="O206" i="57"/>
  <c r="O204" i="57"/>
  <c r="O202" i="57"/>
  <c r="O200" i="57"/>
  <c r="O214" i="57"/>
  <c r="O210" i="57"/>
  <c r="O205" i="57"/>
  <c r="O203" i="57"/>
  <c r="O201" i="57"/>
  <c r="O199" i="57"/>
  <c r="O197" i="57"/>
  <c r="O195" i="57"/>
  <c r="O193" i="57"/>
  <c r="O191" i="57"/>
  <c r="O189" i="57"/>
  <c r="O187" i="57"/>
  <c r="O185" i="57"/>
  <c r="O183" i="57"/>
  <c r="O181" i="57"/>
  <c r="O179" i="57"/>
  <c r="O177" i="57"/>
  <c r="O175" i="57"/>
  <c r="O173" i="57"/>
  <c r="O198" i="57"/>
  <c r="O196" i="57"/>
  <c r="O194" i="57"/>
  <c r="O192" i="57"/>
  <c r="O190" i="57"/>
  <c r="O188" i="57"/>
  <c r="O186" i="57"/>
  <c r="O184" i="57"/>
  <c r="O182" i="57"/>
  <c r="O180" i="57"/>
  <c r="O178" i="57"/>
  <c r="O176" i="57"/>
  <c r="O174" i="57"/>
  <c r="O172" i="57"/>
  <c r="O170" i="57"/>
  <c r="O168" i="57"/>
  <c r="O166" i="57"/>
  <c r="O164" i="57"/>
  <c r="O162" i="57"/>
  <c r="O160" i="57"/>
  <c r="O158" i="57"/>
  <c r="O156" i="57"/>
  <c r="O154" i="57"/>
  <c r="O152" i="57"/>
  <c r="O150" i="57"/>
  <c r="O148" i="57"/>
  <c r="O146" i="57"/>
  <c r="O171" i="57"/>
  <c r="O169" i="57"/>
  <c r="O167" i="57"/>
  <c r="O165" i="57"/>
  <c r="O163" i="57"/>
  <c r="O161" i="57"/>
  <c r="O159" i="57"/>
  <c r="O157" i="57"/>
  <c r="O155" i="57"/>
  <c r="O153" i="57"/>
  <c r="O151" i="57"/>
  <c r="O149" i="57"/>
  <c r="O147" i="57"/>
  <c r="O145" i="57"/>
  <c r="O143" i="57"/>
  <c r="O141" i="57"/>
  <c r="O139" i="57"/>
  <c r="O137" i="57"/>
  <c r="O135" i="57"/>
  <c r="O133" i="57"/>
  <c r="O131" i="57"/>
  <c r="O129" i="57"/>
  <c r="O127" i="57"/>
  <c r="O125" i="57"/>
  <c r="O123" i="57"/>
  <c r="O121" i="57"/>
  <c r="O119" i="57"/>
  <c r="O117" i="57"/>
  <c r="O115" i="57"/>
  <c r="O113" i="57"/>
  <c r="O111" i="57"/>
  <c r="O109" i="57"/>
  <c r="O107" i="57"/>
  <c r="O105" i="57"/>
  <c r="O103" i="57"/>
  <c r="O101" i="57"/>
  <c r="O99" i="57"/>
  <c r="O97" i="57"/>
  <c r="O95" i="57"/>
  <c r="O144" i="57"/>
  <c r="O142" i="57"/>
  <c r="O140" i="57"/>
  <c r="O138" i="57"/>
  <c r="O136" i="57"/>
  <c r="O134" i="57"/>
  <c r="O132" i="57"/>
  <c r="O130" i="57"/>
  <c r="O128" i="57"/>
  <c r="O126" i="57"/>
  <c r="O124" i="57"/>
  <c r="O122" i="57"/>
  <c r="O120" i="57"/>
  <c r="O118" i="57"/>
  <c r="O116" i="57"/>
  <c r="O114" i="57"/>
  <c r="O112" i="57"/>
  <c r="O110" i="57"/>
  <c r="O108" i="57"/>
  <c r="O106" i="57"/>
  <c r="O104" i="57"/>
  <c r="O102" i="57"/>
  <c r="O100" i="57"/>
  <c r="O98" i="57"/>
  <c r="O96" i="57"/>
  <c r="O94" i="57"/>
  <c r="E30" i="57"/>
  <c r="E32" i="57"/>
  <c r="E34" i="57"/>
  <c r="E36" i="57"/>
  <c r="E38" i="57"/>
  <c r="E40" i="57"/>
  <c r="E42" i="57"/>
  <c r="F57" i="57"/>
  <c r="H57" i="57"/>
  <c r="J57" i="57"/>
  <c r="L57" i="57"/>
  <c r="N57" i="57"/>
  <c r="P57" i="57"/>
  <c r="E58" i="57"/>
  <c r="G58" i="57"/>
  <c r="I58" i="57"/>
  <c r="K58" i="57"/>
  <c r="M58" i="57"/>
  <c r="O58" i="57"/>
  <c r="F59" i="57"/>
  <c r="H59" i="57"/>
  <c r="J59" i="57"/>
  <c r="L59" i="57"/>
  <c r="N59" i="57"/>
  <c r="P59" i="57"/>
  <c r="E60" i="57"/>
  <c r="G60" i="57"/>
  <c r="I60" i="57"/>
  <c r="K60" i="57"/>
  <c r="M60" i="57"/>
  <c r="O60" i="57"/>
  <c r="F61" i="57"/>
  <c r="H61" i="57"/>
  <c r="J61" i="57"/>
  <c r="L61" i="57"/>
  <c r="N61" i="57"/>
  <c r="P61" i="57"/>
  <c r="E62" i="57"/>
  <c r="G62" i="57"/>
  <c r="I62" i="57"/>
  <c r="K62" i="57"/>
  <c r="M62" i="57"/>
  <c r="O62" i="57"/>
  <c r="F63" i="57"/>
  <c r="H63" i="57"/>
  <c r="J63" i="57"/>
  <c r="L63" i="57"/>
  <c r="N63" i="57"/>
  <c r="P63" i="57"/>
  <c r="E64" i="57"/>
  <c r="G64" i="57"/>
  <c r="I64" i="57"/>
  <c r="K64" i="57"/>
  <c r="M64" i="57"/>
  <c r="O64" i="57"/>
  <c r="F65" i="57"/>
  <c r="H65" i="57"/>
  <c r="J65" i="57"/>
  <c r="L65" i="57"/>
  <c r="N65" i="57"/>
  <c r="P65" i="57"/>
  <c r="E66" i="57"/>
  <c r="G66" i="57"/>
  <c r="I66" i="57"/>
  <c r="K66" i="57"/>
  <c r="M66" i="57"/>
  <c r="O66" i="57"/>
  <c r="F67" i="57"/>
  <c r="H67" i="57"/>
  <c r="J67" i="57"/>
  <c r="L67" i="57"/>
  <c r="N67" i="57"/>
  <c r="P67" i="57"/>
  <c r="E68" i="57"/>
  <c r="G68" i="57"/>
  <c r="I68" i="57"/>
  <c r="K68" i="57"/>
  <c r="M68" i="57"/>
  <c r="O68" i="57"/>
  <c r="F69" i="57"/>
  <c r="H69" i="57"/>
  <c r="J69" i="57"/>
  <c r="L69" i="57"/>
  <c r="N69" i="57"/>
  <c r="P69" i="57"/>
  <c r="E70" i="57"/>
  <c r="G70" i="57"/>
  <c r="I70" i="57"/>
  <c r="K70" i="57"/>
  <c r="M70" i="57"/>
  <c r="O70" i="57"/>
  <c r="F71" i="57"/>
  <c r="H71" i="57"/>
  <c r="J71" i="57"/>
  <c r="L71" i="57"/>
  <c r="N71" i="57"/>
  <c r="P71" i="57"/>
  <c r="E72" i="57"/>
  <c r="G72" i="57"/>
  <c r="I72" i="57"/>
  <c r="K72" i="57"/>
  <c r="M72" i="57"/>
  <c r="O72" i="57"/>
  <c r="F73" i="57"/>
  <c r="H73" i="57"/>
  <c r="J73" i="57"/>
  <c r="L73" i="57"/>
  <c r="N73" i="57"/>
  <c r="P73" i="57"/>
  <c r="E74" i="57"/>
  <c r="G74" i="57"/>
  <c r="I74" i="57"/>
  <c r="K74" i="57"/>
  <c r="M74" i="57"/>
  <c r="O74" i="57"/>
  <c r="F75" i="57"/>
  <c r="H75" i="57"/>
  <c r="J75" i="57"/>
  <c r="L75" i="57"/>
  <c r="N75" i="57"/>
  <c r="P75" i="57"/>
  <c r="E76" i="57"/>
  <c r="G76" i="57"/>
  <c r="I76" i="57"/>
  <c r="K76" i="57"/>
  <c r="M76" i="57"/>
  <c r="O76" i="57"/>
  <c r="F77" i="57"/>
  <c r="H77" i="57"/>
  <c r="J77" i="57"/>
  <c r="L77" i="57"/>
  <c r="N77" i="57"/>
  <c r="P77" i="57"/>
  <c r="E78" i="57"/>
  <c r="G78" i="57"/>
  <c r="I78" i="57"/>
  <c r="K78" i="57"/>
  <c r="M78" i="57"/>
  <c r="O78" i="57"/>
  <c r="F79" i="57"/>
  <c r="H79" i="57"/>
  <c r="J79" i="57"/>
  <c r="L79" i="57"/>
  <c r="N79" i="57"/>
  <c r="P79" i="57"/>
  <c r="E80" i="57"/>
  <c r="G80" i="57"/>
  <c r="I80" i="57"/>
  <c r="K80" i="57"/>
  <c r="M80" i="57"/>
  <c r="O80" i="57"/>
  <c r="F81" i="57"/>
  <c r="H81" i="57"/>
  <c r="J81" i="57"/>
  <c r="L81" i="57"/>
  <c r="N81" i="57"/>
  <c r="P81" i="57"/>
  <c r="E82" i="57"/>
  <c r="G82" i="57"/>
  <c r="I82" i="57"/>
  <c r="K82" i="57"/>
  <c r="M82" i="57"/>
  <c r="O82" i="57"/>
  <c r="F83" i="57"/>
  <c r="H83" i="57"/>
  <c r="J83" i="57"/>
  <c r="L83" i="57"/>
  <c r="N83" i="57"/>
  <c r="P83" i="57"/>
  <c r="E84" i="57"/>
  <c r="G84" i="57"/>
  <c r="I84" i="57"/>
  <c r="K84" i="57"/>
  <c r="M84" i="57"/>
  <c r="O84" i="57"/>
  <c r="F85" i="57"/>
  <c r="H85" i="57"/>
  <c r="J85" i="57"/>
  <c r="L85" i="57"/>
  <c r="N85" i="57"/>
  <c r="P85" i="57"/>
  <c r="E86" i="57"/>
  <c r="G86" i="57"/>
  <c r="I86" i="57"/>
  <c r="K86" i="57"/>
  <c r="M86" i="57"/>
  <c r="O86" i="57"/>
  <c r="F87" i="57"/>
  <c r="H87" i="57"/>
  <c r="J87" i="57"/>
  <c r="L87" i="57"/>
  <c r="N87" i="57"/>
  <c r="P87" i="57"/>
  <c r="E88" i="57"/>
  <c r="G88" i="57"/>
  <c r="I88" i="57"/>
  <c r="K88" i="57"/>
  <c r="M88" i="57"/>
  <c r="O88" i="57"/>
  <c r="F89" i="57"/>
  <c r="H89" i="57"/>
  <c r="J89" i="57"/>
  <c r="L89" i="57"/>
  <c r="N89" i="57"/>
  <c r="P89" i="57"/>
  <c r="E90" i="57"/>
  <c r="G90" i="57"/>
  <c r="I90" i="57"/>
  <c r="K90" i="57"/>
  <c r="M90" i="57"/>
  <c r="O90" i="57"/>
  <c r="F91" i="57"/>
  <c r="H91" i="57"/>
  <c r="J91" i="57"/>
  <c r="L91" i="57"/>
  <c r="N91" i="57"/>
  <c r="P91" i="57"/>
  <c r="E92" i="57"/>
  <c r="G92" i="57"/>
  <c r="I92" i="57"/>
  <c r="K92" i="57"/>
  <c r="M92" i="57"/>
  <c r="O92" i="57"/>
  <c r="L93" i="57"/>
  <c r="P93" i="57"/>
  <c r="E94" i="57"/>
  <c r="G94" i="57"/>
  <c r="I94" i="57"/>
  <c r="F218" i="57"/>
  <c r="F216" i="57"/>
  <c r="F214" i="57"/>
  <c r="F212" i="57"/>
  <c r="F210" i="57"/>
  <c r="F208" i="57"/>
  <c r="F219" i="57"/>
  <c r="F217" i="57"/>
  <c r="F213" i="57"/>
  <c r="F209" i="57"/>
  <c r="F205" i="57"/>
  <c r="F203" i="57"/>
  <c r="F201" i="57"/>
  <c r="F215" i="57"/>
  <c r="F211" i="57"/>
  <c r="F207" i="57"/>
  <c r="F206" i="57"/>
  <c r="F204" i="57"/>
  <c r="F202" i="57"/>
  <c r="F200" i="57"/>
  <c r="F198" i="57"/>
  <c r="F196" i="57"/>
  <c r="F194" i="57"/>
  <c r="F192" i="57"/>
  <c r="F190" i="57"/>
  <c r="F188" i="57"/>
  <c r="F186" i="57"/>
  <c r="F184" i="57"/>
  <c r="F182" i="57"/>
  <c r="F180" i="57"/>
  <c r="F178" i="57"/>
  <c r="F176" i="57"/>
  <c r="F174" i="57"/>
  <c r="F199" i="57"/>
  <c r="F197" i="57"/>
  <c r="F195" i="57"/>
  <c r="F193" i="57"/>
  <c r="F191" i="57"/>
  <c r="F189" i="57"/>
  <c r="F187" i="57"/>
  <c r="F185" i="57"/>
  <c r="F183" i="57"/>
  <c r="F181" i="57"/>
  <c r="F179" i="57"/>
  <c r="F177" i="57"/>
  <c r="F175" i="57"/>
  <c r="F173" i="57"/>
  <c r="F171" i="57"/>
  <c r="F169" i="57"/>
  <c r="F167" i="57"/>
  <c r="F165" i="57"/>
  <c r="F163" i="57"/>
  <c r="F161" i="57"/>
  <c r="F159" i="57"/>
  <c r="F157" i="57"/>
  <c r="F155" i="57"/>
  <c r="F153" i="57"/>
  <c r="F151" i="57"/>
  <c r="F149" i="57"/>
  <c r="F147" i="57"/>
  <c r="F172" i="57"/>
  <c r="F170" i="57"/>
  <c r="F168" i="57"/>
  <c r="F166" i="57"/>
  <c r="F164" i="57"/>
  <c r="F162" i="57"/>
  <c r="F160" i="57"/>
  <c r="F158" i="57"/>
  <c r="F156" i="57"/>
  <c r="F154" i="57"/>
  <c r="F152" i="57"/>
  <c r="F150" i="57"/>
  <c r="F148" i="57"/>
  <c r="F146" i="57"/>
  <c r="F144" i="57"/>
  <c r="F142" i="57"/>
  <c r="F140" i="57"/>
  <c r="F138" i="57"/>
  <c r="F136" i="57"/>
  <c r="F134" i="57"/>
  <c r="F132" i="57"/>
  <c r="F130" i="57"/>
  <c r="F128" i="57"/>
  <c r="F126" i="57"/>
  <c r="F124" i="57"/>
  <c r="F122" i="57"/>
  <c r="F120" i="57"/>
  <c r="F118" i="57"/>
  <c r="F116" i="57"/>
  <c r="F114" i="57"/>
  <c r="F112" i="57"/>
  <c r="F110" i="57"/>
  <c r="F108" i="57"/>
  <c r="F106" i="57"/>
  <c r="F104" i="57"/>
  <c r="F102" i="57"/>
  <c r="F100" i="57"/>
  <c r="F98" i="57"/>
  <c r="F96" i="57"/>
  <c r="F145" i="57"/>
  <c r="F143" i="57"/>
  <c r="F141" i="57"/>
  <c r="F139" i="57"/>
  <c r="F137" i="57"/>
  <c r="F135" i="57"/>
  <c r="F133" i="57"/>
  <c r="F131" i="57"/>
  <c r="F129" i="57"/>
  <c r="F127" i="57"/>
  <c r="F125" i="57"/>
  <c r="F123" i="57"/>
  <c r="F121" i="57"/>
  <c r="F119" i="57"/>
  <c r="F117" i="57"/>
  <c r="F115" i="57"/>
  <c r="F113" i="57"/>
  <c r="F111" i="57"/>
  <c r="F109" i="57"/>
  <c r="F107" i="57"/>
  <c r="F105" i="57"/>
  <c r="F103" i="57"/>
  <c r="F101" i="57"/>
  <c r="F99" i="57"/>
  <c r="F97" i="57"/>
  <c r="F95" i="57"/>
  <c r="H218" i="57"/>
  <c r="H216" i="57"/>
  <c r="H214" i="57"/>
  <c r="H212" i="57"/>
  <c r="H210" i="57"/>
  <c r="H208" i="57"/>
  <c r="H219" i="57"/>
  <c r="H215" i="57"/>
  <c r="H211" i="57"/>
  <c r="H207" i="57"/>
  <c r="H205" i="57"/>
  <c r="H203" i="57"/>
  <c r="H201" i="57"/>
  <c r="H199" i="57"/>
  <c r="H217" i="57"/>
  <c r="H213" i="57"/>
  <c r="H209" i="57"/>
  <c r="H206" i="57"/>
  <c r="H204" i="57"/>
  <c r="H202" i="57"/>
  <c r="H200" i="57"/>
  <c r="H198" i="57"/>
  <c r="H196" i="57"/>
  <c r="H194" i="57"/>
  <c r="H192" i="57"/>
  <c r="H190" i="57"/>
  <c r="H188" i="57"/>
  <c r="H186" i="57"/>
  <c r="H184" i="57"/>
  <c r="H182" i="57"/>
  <c r="H180" i="57"/>
  <c r="H178" i="57"/>
  <c r="H176" i="57"/>
  <c r="H174" i="57"/>
  <c r="H197" i="57"/>
  <c r="H195" i="57"/>
  <c r="H193" i="57"/>
  <c r="H191" i="57"/>
  <c r="H189" i="57"/>
  <c r="H187" i="57"/>
  <c r="H185" i="57"/>
  <c r="H183" i="57"/>
  <c r="H181" i="57"/>
  <c r="H179" i="57"/>
  <c r="H177" i="57"/>
  <c r="H175" i="57"/>
  <c r="H171" i="57"/>
  <c r="H169" i="57"/>
  <c r="H167" i="57"/>
  <c r="H165" i="57"/>
  <c r="H163" i="57"/>
  <c r="H161" i="57"/>
  <c r="H159" i="57"/>
  <c r="H157" i="57"/>
  <c r="H155" i="57"/>
  <c r="H153" i="57"/>
  <c r="H151" i="57"/>
  <c r="H149" i="57"/>
  <c r="H147" i="57"/>
  <c r="H173" i="57"/>
  <c r="H172" i="57"/>
  <c r="H170" i="57"/>
  <c r="H168" i="57"/>
  <c r="H166" i="57"/>
  <c r="H164" i="57"/>
  <c r="H162" i="57"/>
  <c r="H160" i="57"/>
  <c r="H158" i="57"/>
  <c r="H156" i="57"/>
  <c r="H154" i="57"/>
  <c r="H152" i="57"/>
  <c r="H150" i="57"/>
  <c r="H148" i="57"/>
  <c r="H146" i="57"/>
  <c r="H144" i="57"/>
  <c r="H142" i="57"/>
  <c r="H140" i="57"/>
  <c r="H138" i="57"/>
  <c r="H136" i="57"/>
  <c r="H134" i="57"/>
  <c r="H132" i="57"/>
  <c r="H130" i="57"/>
  <c r="H128" i="57"/>
  <c r="H126" i="57"/>
  <c r="H124" i="57"/>
  <c r="H122" i="57"/>
  <c r="H120" i="57"/>
  <c r="H118" i="57"/>
  <c r="H116" i="57"/>
  <c r="H114" i="57"/>
  <c r="H112" i="57"/>
  <c r="H110" i="57"/>
  <c r="H108" i="57"/>
  <c r="H106" i="57"/>
  <c r="H104" i="57"/>
  <c r="H102" i="57"/>
  <c r="H100" i="57"/>
  <c r="H98" i="57"/>
  <c r="H96" i="57"/>
  <c r="H145" i="57"/>
  <c r="H143" i="57"/>
  <c r="H141" i="57"/>
  <c r="H139" i="57"/>
  <c r="H137" i="57"/>
  <c r="H135" i="57"/>
  <c r="H133" i="57"/>
  <c r="H131" i="57"/>
  <c r="H129" i="57"/>
  <c r="H127" i="57"/>
  <c r="H125" i="57"/>
  <c r="H123" i="57"/>
  <c r="H121" i="57"/>
  <c r="H119" i="57"/>
  <c r="H117" i="57"/>
  <c r="H115" i="57"/>
  <c r="H113" i="57"/>
  <c r="H111" i="57"/>
  <c r="H109" i="57"/>
  <c r="H107" i="57"/>
  <c r="H105" i="57"/>
  <c r="H103" i="57"/>
  <c r="H101" i="57"/>
  <c r="H99" i="57"/>
  <c r="H97" i="57"/>
  <c r="H95" i="57"/>
  <c r="J218" i="57"/>
  <c r="J216" i="57"/>
  <c r="J214" i="57"/>
  <c r="J212" i="57"/>
  <c r="J210" i="57"/>
  <c r="J208" i="57"/>
  <c r="J219" i="57"/>
  <c r="J217" i="57"/>
  <c r="J213" i="57"/>
  <c r="J209" i="57"/>
  <c r="J205" i="57"/>
  <c r="J203" i="57"/>
  <c r="J201" i="57"/>
  <c r="J199" i="57"/>
  <c r="J215" i="57"/>
  <c r="J211" i="57"/>
  <c r="J207" i="57"/>
  <c r="J206" i="57"/>
  <c r="J204" i="57"/>
  <c r="J202" i="57"/>
  <c r="J200" i="57"/>
  <c r="J198" i="57"/>
  <c r="J196" i="57"/>
  <c r="J194" i="57"/>
  <c r="J192" i="57"/>
  <c r="J190" i="57"/>
  <c r="J188" i="57"/>
  <c r="J186" i="57"/>
  <c r="J184" i="57"/>
  <c r="J182" i="57"/>
  <c r="J180" i="57"/>
  <c r="J178" i="57"/>
  <c r="J176" i="57"/>
  <c r="J174" i="57"/>
  <c r="J197" i="57"/>
  <c r="J195" i="57"/>
  <c r="J193" i="57"/>
  <c r="J191" i="57"/>
  <c r="J189" i="57"/>
  <c r="J187" i="57"/>
  <c r="J185" i="57"/>
  <c r="J183" i="57"/>
  <c r="J181" i="57"/>
  <c r="J179" i="57"/>
  <c r="J177" i="57"/>
  <c r="J175" i="57"/>
  <c r="J173" i="57"/>
  <c r="J171" i="57"/>
  <c r="J169" i="57"/>
  <c r="J167" i="57"/>
  <c r="J165" i="57"/>
  <c r="J163" i="57"/>
  <c r="J161" i="57"/>
  <c r="J159" i="57"/>
  <c r="J157" i="57"/>
  <c r="J155" i="57"/>
  <c r="J153" i="57"/>
  <c r="J151" i="57"/>
  <c r="J149" i="57"/>
  <c r="J147" i="57"/>
  <c r="J172" i="57"/>
  <c r="J170" i="57"/>
  <c r="J168" i="57"/>
  <c r="J166" i="57"/>
  <c r="J164" i="57"/>
  <c r="J162" i="57"/>
  <c r="J160" i="57"/>
  <c r="J158" i="57"/>
  <c r="J156" i="57"/>
  <c r="J154" i="57"/>
  <c r="J152" i="57"/>
  <c r="J150" i="57"/>
  <c r="J148" i="57"/>
  <c r="J146" i="57"/>
  <c r="J144" i="57"/>
  <c r="J142" i="57"/>
  <c r="J140" i="57"/>
  <c r="J138" i="57"/>
  <c r="J136" i="57"/>
  <c r="J134" i="57"/>
  <c r="J132" i="57"/>
  <c r="J130" i="57"/>
  <c r="J128" i="57"/>
  <c r="J126" i="57"/>
  <c r="J124" i="57"/>
  <c r="J122" i="57"/>
  <c r="J120" i="57"/>
  <c r="J118" i="57"/>
  <c r="J116" i="57"/>
  <c r="J114" i="57"/>
  <c r="J112" i="57"/>
  <c r="J110" i="57"/>
  <c r="J108" i="57"/>
  <c r="J106" i="57"/>
  <c r="J104" i="57"/>
  <c r="J102" i="57"/>
  <c r="J100" i="57"/>
  <c r="J98" i="57"/>
  <c r="J96" i="57"/>
  <c r="J145" i="57"/>
  <c r="J143" i="57"/>
  <c r="J141" i="57"/>
  <c r="J139" i="57"/>
  <c r="J137" i="57"/>
  <c r="J135" i="57"/>
  <c r="J133" i="57"/>
  <c r="J131" i="57"/>
  <c r="J129" i="57"/>
  <c r="J127" i="57"/>
  <c r="J125" i="57"/>
  <c r="J123" i="57"/>
  <c r="J121" i="57"/>
  <c r="J119" i="57"/>
  <c r="J117" i="57"/>
  <c r="J115" i="57"/>
  <c r="J113" i="57"/>
  <c r="J111" i="57"/>
  <c r="J109" i="57"/>
  <c r="J107" i="57"/>
  <c r="J105" i="57"/>
  <c r="J103" i="57"/>
  <c r="J101" i="57"/>
  <c r="J99" i="57"/>
  <c r="J97" i="57"/>
  <c r="J95" i="57"/>
  <c r="L218" i="57"/>
  <c r="L216" i="57"/>
  <c r="L214" i="57"/>
  <c r="L212" i="57"/>
  <c r="L210" i="57"/>
  <c r="L208" i="57"/>
  <c r="L219" i="57"/>
  <c r="L215" i="57"/>
  <c r="L211" i="57"/>
  <c r="L207" i="57"/>
  <c r="L205" i="57"/>
  <c r="L203" i="57"/>
  <c r="L201" i="57"/>
  <c r="L199" i="57"/>
  <c r="L217" i="57"/>
  <c r="L213" i="57"/>
  <c r="L209" i="57"/>
  <c r="L206" i="57"/>
  <c r="L204" i="57"/>
  <c r="L202" i="57"/>
  <c r="L200" i="57"/>
  <c r="L198" i="57"/>
  <c r="L196" i="57"/>
  <c r="L194" i="57"/>
  <c r="L192" i="57"/>
  <c r="L190" i="57"/>
  <c r="L188" i="57"/>
  <c r="L186" i="57"/>
  <c r="L184" i="57"/>
  <c r="L182" i="57"/>
  <c r="L180" i="57"/>
  <c r="L178" i="57"/>
  <c r="L176" i="57"/>
  <c r="L174" i="57"/>
  <c r="L197" i="57"/>
  <c r="L195" i="57"/>
  <c r="L193" i="57"/>
  <c r="L191" i="57"/>
  <c r="L189" i="57"/>
  <c r="L187" i="57"/>
  <c r="L185" i="57"/>
  <c r="L183" i="57"/>
  <c r="L181" i="57"/>
  <c r="L179" i="57"/>
  <c r="L177" i="57"/>
  <c r="L175" i="57"/>
  <c r="L171" i="57"/>
  <c r="L169" i="57"/>
  <c r="L167" i="57"/>
  <c r="L165" i="57"/>
  <c r="L163" i="57"/>
  <c r="L161" i="57"/>
  <c r="L159" i="57"/>
  <c r="L157" i="57"/>
  <c r="L155" i="57"/>
  <c r="L153" i="57"/>
  <c r="L151" i="57"/>
  <c r="L149" i="57"/>
  <c r="L147" i="57"/>
  <c r="L173" i="57"/>
  <c r="L172" i="57"/>
  <c r="L170" i="57"/>
  <c r="L168" i="57"/>
  <c r="L166" i="57"/>
  <c r="L164" i="57"/>
  <c r="L162" i="57"/>
  <c r="L160" i="57"/>
  <c r="L158" i="57"/>
  <c r="L156" i="57"/>
  <c r="L154" i="57"/>
  <c r="L152" i="57"/>
  <c r="L150" i="57"/>
  <c r="L148" i="57"/>
  <c r="L146" i="57"/>
  <c r="L144" i="57"/>
  <c r="L142" i="57"/>
  <c r="L140" i="57"/>
  <c r="L138" i="57"/>
  <c r="L136" i="57"/>
  <c r="L134" i="57"/>
  <c r="L132" i="57"/>
  <c r="L130" i="57"/>
  <c r="L128" i="57"/>
  <c r="L126" i="57"/>
  <c r="L124" i="57"/>
  <c r="L122" i="57"/>
  <c r="L120" i="57"/>
  <c r="L118" i="57"/>
  <c r="L116" i="57"/>
  <c r="L114" i="57"/>
  <c r="L112" i="57"/>
  <c r="L110" i="57"/>
  <c r="L108" i="57"/>
  <c r="L106" i="57"/>
  <c r="L104" i="57"/>
  <c r="L102" i="57"/>
  <c r="L100" i="57"/>
  <c r="L98" i="57"/>
  <c r="L96" i="57"/>
  <c r="L145" i="57"/>
  <c r="L143" i="57"/>
  <c r="L141" i="57"/>
  <c r="L139" i="57"/>
  <c r="L137" i="57"/>
  <c r="L135" i="57"/>
  <c r="L133" i="57"/>
  <c r="L131" i="57"/>
  <c r="L129" i="57"/>
  <c r="L127" i="57"/>
  <c r="L125" i="57"/>
  <c r="L123" i="57"/>
  <c r="L121" i="57"/>
  <c r="L119" i="57"/>
  <c r="L117" i="57"/>
  <c r="L115" i="57"/>
  <c r="L113" i="57"/>
  <c r="L111" i="57"/>
  <c r="L109" i="57"/>
  <c r="L107" i="57"/>
  <c r="L105" i="57"/>
  <c r="L103" i="57"/>
  <c r="L101" i="57"/>
  <c r="L99" i="57"/>
  <c r="L97" i="57"/>
  <c r="L95" i="57"/>
  <c r="N218" i="57"/>
  <c r="N216" i="57"/>
  <c r="N214" i="57"/>
  <c r="N212" i="57"/>
  <c r="N210" i="57"/>
  <c r="N208" i="57"/>
  <c r="N219" i="57"/>
  <c r="N217" i="57"/>
  <c r="N213" i="57"/>
  <c r="N209" i="57"/>
  <c r="N205" i="57"/>
  <c r="N203" i="57"/>
  <c r="N201" i="57"/>
  <c r="N199" i="57"/>
  <c r="N215" i="57"/>
  <c r="N211" i="57"/>
  <c r="N207" i="57"/>
  <c r="N206" i="57"/>
  <c r="N204" i="57"/>
  <c r="N202" i="57"/>
  <c r="N200" i="57"/>
  <c r="N198" i="57"/>
  <c r="N196" i="57"/>
  <c r="N194" i="57"/>
  <c r="N192" i="57"/>
  <c r="N190" i="57"/>
  <c r="N188" i="57"/>
  <c r="N186" i="57"/>
  <c r="N184" i="57"/>
  <c r="N182" i="57"/>
  <c r="N180" i="57"/>
  <c r="N178" i="57"/>
  <c r="N176" i="57"/>
  <c r="N174" i="57"/>
  <c r="N197" i="57"/>
  <c r="N195" i="57"/>
  <c r="N193" i="57"/>
  <c r="N191" i="57"/>
  <c r="N189" i="57"/>
  <c r="N187" i="57"/>
  <c r="N185" i="57"/>
  <c r="N183" i="57"/>
  <c r="N181" i="57"/>
  <c r="N179" i="57"/>
  <c r="N177" i="57"/>
  <c r="N175" i="57"/>
  <c r="N173" i="57"/>
  <c r="N171" i="57"/>
  <c r="N169" i="57"/>
  <c r="N167" i="57"/>
  <c r="N165" i="57"/>
  <c r="N163" i="57"/>
  <c r="N161" i="57"/>
  <c r="N159" i="57"/>
  <c r="N157" i="57"/>
  <c r="N155" i="57"/>
  <c r="N153" i="57"/>
  <c r="N151" i="57"/>
  <c r="N149" i="57"/>
  <c r="N147" i="57"/>
  <c r="N172" i="57"/>
  <c r="N170" i="57"/>
  <c r="N168" i="57"/>
  <c r="N166" i="57"/>
  <c r="N164" i="57"/>
  <c r="N162" i="57"/>
  <c r="N160" i="57"/>
  <c r="N158" i="57"/>
  <c r="N156" i="57"/>
  <c r="N154" i="57"/>
  <c r="N152" i="57"/>
  <c r="N150" i="57"/>
  <c r="N148" i="57"/>
  <c r="N144" i="57"/>
  <c r="N142" i="57"/>
  <c r="N140" i="57"/>
  <c r="N138" i="57"/>
  <c r="N136" i="57"/>
  <c r="N134" i="57"/>
  <c r="N132" i="57"/>
  <c r="N130" i="57"/>
  <c r="N128" i="57"/>
  <c r="N126" i="57"/>
  <c r="N124" i="57"/>
  <c r="N122" i="57"/>
  <c r="N120" i="57"/>
  <c r="N118" i="57"/>
  <c r="N116" i="57"/>
  <c r="N114" i="57"/>
  <c r="N112" i="57"/>
  <c r="N110" i="57"/>
  <c r="N108" i="57"/>
  <c r="N106" i="57"/>
  <c r="N104" i="57"/>
  <c r="N102" i="57"/>
  <c r="N100" i="57"/>
  <c r="N98" i="57"/>
  <c r="N96" i="57"/>
  <c r="N146" i="57"/>
  <c r="N145" i="57"/>
  <c r="N143" i="57"/>
  <c r="N141" i="57"/>
  <c r="N139" i="57"/>
  <c r="N137" i="57"/>
  <c r="N135" i="57"/>
  <c r="N133" i="57"/>
  <c r="N131" i="57"/>
  <c r="N129" i="57"/>
  <c r="N127" i="57"/>
  <c r="N125" i="57"/>
  <c r="N123" i="57"/>
  <c r="N121" i="57"/>
  <c r="N119" i="57"/>
  <c r="N117" i="57"/>
  <c r="N115" i="57"/>
  <c r="N113" i="57"/>
  <c r="N111" i="57"/>
  <c r="N109" i="57"/>
  <c r="N107" i="57"/>
  <c r="N105" i="57"/>
  <c r="N103" i="57"/>
  <c r="N101" i="57"/>
  <c r="N99" i="57"/>
  <c r="N97" i="57"/>
  <c r="N95" i="57"/>
  <c r="P218" i="57"/>
  <c r="P216" i="57"/>
  <c r="P214" i="57"/>
  <c r="P212" i="57"/>
  <c r="P210" i="57"/>
  <c r="P208" i="57"/>
  <c r="P219" i="57"/>
  <c r="P217" i="57"/>
  <c r="P215" i="57"/>
  <c r="P211" i="57"/>
  <c r="P207" i="57"/>
  <c r="P205" i="57"/>
  <c r="P203" i="57"/>
  <c r="P201" i="57"/>
  <c r="P199" i="57"/>
  <c r="P213" i="57"/>
  <c r="P209" i="57"/>
  <c r="P206" i="57"/>
  <c r="P204" i="57"/>
  <c r="P202" i="57"/>
  <c r="P200" i="57"/>
  <c r="P198" i="57"/>
  <c r="P196" i="57"/>
  <c r="P194" i="57"/>
  <c r="P192" i="57"/>
  <c r="P190" i="57"/>
  <c r="P188" i="57"/>
  <c r="P186" i="57"/>
  <c r="P184" i="57"/>
  <c r="P182" i="57"/>
  <c r="P180" i="57"/>
  <c r="P178" i="57"/>
  <c r="P176" i="57"/>
  <c r="P174" i="57"/>
  <c r="P197" i="57"/>
  <c r="P195" i="57"/>
  <c r="P193" i="57"/>
  <c r="P191" i="57"/>
  <c r="P189" i="57"/>
  <c r="P187" i="57"/>
  <c r="P185" i="57"/>
  <c r="P183" i="57"/>
  <c r="P181" i="57"/>
  <c r="P179" i="57"/>
  <c r="P177" i="57"/>
  <c r="P175" i="57"/>
  <c r="P173" i="57"/>
  <c r="P171" i="57"/>
  <c r="P169" i="57"/>
  <c r="P167" i="57"/>
  <c r="P165" i="57"/>
  <c r="P163" i="57"/>
  <c r="P161" i="57"/>
  <c r="P159" i="57"/>
  <c r="P157" i="57"/>
  <c r="P155" i="57"/>
  <c r="P153" i="57"/>
  <c r="P151" i="57"/>
  <c r="P149" i="57"/>
  <c r="P147" i="57"/>
  <c r="P172" i="57"/>
  <c r="P170" i="57"/>
  <c r="P168" i="57"/>
  <c r="P166" i="57"/>
  <c r="P164" i="57"/>
  <c r="P162" i="57"/>
  <c r="P160" i="57"/>
  <c r="P158" i="57"/>
  <c r="P156" i="57"/>
  <c r="P154" i="57"/>
  <c r="P152" i="57"/>
  <c r="P150" i="57"/>
  <c r="P148" i="57"/>
  <c r="P146" i="57"/>
  <c r="P144" i="57"/>
  <c r="P142" i="57"/>
  <c r="P140" i="57"/>
  <c r="P138" i="57"/>
  <c r="P136" i="57"/>
  <c r="P134" i="57"/>
  <c r="P132" i="57"/>
  <c r="P130" i="57"/>
  <c r="P128" i="57"/>
  <c r="P126" i="57"/>
  <c r="P124" i="57"/>
  <c r="P122" i="57"/>
  <c r="P120" i="57"/>
  <c r="P118" i="57"/>
  <c r="P116" i="57"/>
  <c r="P114" i="57"/>
  <c r="P112" i="57"/>
  <c r="P110" i="57"/>
  <c r="P108" i="57"/>
  <c r="P106" i="57"/>
  <c r="P104" i="57"/>
  <c r="P102" i="57"/>
  <c r="P100" i="57"/>
  <c r="P98" i="57"/>
  <c r="P96" i="57"/>
  <c r="P145" i="57"/>
  <c r="P143" i="57"/>
  <c r="P141" i="57"/>
  <c r="P139" i="57"/>
  <c r="P137" i="57"/>
  <c r="P135" i="57"/>
  <c r="P133" i="57"/>
  <c r="P131" i="57"/>
  <c r="P129" i="57"/>
  <c r="P127" i="57"/>
  <c r="P125" i="57"/>
  <c r="P123" i="57"/>
  <c r="P121" i="57"/>
  <c r="P119" i="57"/>
  <c r="P117" i="57"/>
  <c r="P115" i="57"/>
  <c r="P113" i="57"/>
  <c r="P111" i="57"/>
  <c r="P109" i="57"/>
  <c r="P107" i="57"/>
  <c r="P105" i="57"/>
  <c r="P103" i="57"/>
  <c r="P101" i="57"/>
  <c r="P99" i="57"/>
  <c r="P97" i="57"/>
  <c r="P95" i="57"/>
  <c r="E29" i="57"/>
  <c r="E31" i="57"/>
  <c r="E33" i="57"/>
  <c r="E35" i="57"/>
  <c r="E37" i="57"/>
  <c r="E39" i="57"/>
  <c r="E41" i="57"/>
  <c r="E57" i="57"/>
  <c r="G57" i="57"/>
  <c r="I57" i="57"/>
  <c r="K57" i="57"/>
  <c r="M57" i="57"/>
  <c r="O57" i="57"/>
  <c r="F58" i="57"/>
  <c r="H58" i="57"/>
  <c r="J58" i="57"/>
  <c r="L58" i="57"/>
  <c r="N58" i="57"/>
  <c r="P58" i="57"/>
  <c r="E59" i="57"/>
  <c r="G59" i="57"/>
  <c r="I59" i="57"/>
  <c r="K59" i="57"/>
  <c r="M59" i="57"/>
  <c r="O59" i="57"/>
  <c r="F60" i="57"/>
  <c r="H60" i="57"/>
  <c r="J60" i="57"/>
  <c r="L60" i="57"/>
  <c r="N60" i="57"/>
  <c r="P60" i="57"/>
  <c r="E61" i="57"/>
  <c r="G61" i="57"/>
  <c r="I61" i="57"/>
  <c r="K61" i="57"/>
  <c r="M61" i="57"/>
  <c r="O61" i="57"/>
  <c r="F62" i="57"/>
  <c r="H62" i="57"/>
  <c r="J62" i="57"/>
  <c r="L62" i="57"/>
  <c r="N62" i="57"/>
  <c r="P62" i="57"/>
  <c r="E63" i="57"/>
  <c r="G63" i="57"/>
  <c r="I63" i="57"/>
  <c r="K63" i="57"/>
  <c r="M63" i="57"/>
  <c r="O63" i="57"/>
  <c r="F64" i="57"/>
  <c r="H64" i="57"/>
  <c r="J64" i="57"/>
  <c r="L64" i="57"/>
  <c r="N64" i="57"/>
  <c r="P64" i="57"/>
  <c r="E65" i="57"/>
  <c r="G65" i="57"/>
  <c r="I65" i="57"/>
  <c r="K65" i="57"/>
  <c r="M65" i="57"/>
  <c r="O65" i="57"/>
  <c r="F66" i="57"/>
  <c r="H66" i="57"/>
  <c r="J66" i="57"/>
  <c r="L66" i="57"/>
  <c r="N66" i="57"/>
  <c r="P66" i="57"/>
  <c r="E67" i="57"/>
  <c r="G67" i="57"/>
  <c r="I67" i="57"/>
  <c r="K67" i="57"/>
  <c r="M67" i="57"/>
  <c r="O67" i="57"/>
  <c r="F68" i="57"/>
  <c r="H68" i="57"/>
  <c r="J68" i="57"/>
  <c r="L68" i="57"/>
  <c r="N68" i="57"/>
  <c r="P68" i="57"/>
  <c r="E69" i="57"/>
  <c r="G69" i="57"/>
  <c r="I69" i="57"/>
  <c r="K69" i="57"/>
  <c r="M69" i="57"/>
  <c r="O69" i="57"/>
  <c r="F70" i="57"/>
  <c r="H70" i="57"/>
  <c r="J70" i="57"/>
  <c r="L70" i="57"/>
  <c r="N70" i="57"/>
  <c r="P70" i="57"/>
  <c r="E71" i="57"/>
  <c r="G71" i="57"/>
  <c r="I71" i="57"/>
  <c r="K71" i="57"/>
  <c r="M71" i="57"/>
  <c r="O71" i="57"/>
  <c r="F72" i="57"/>
  <c r="H72" i="57"/>
  <c r="J72" i="57"/>
  <c r="L72" i="57"/>
  <c r="N72" i="57"/>
  <c r="P72" i="57"/>
  <c r="E73" i="57"/>
  <c r="G73" i="57"/>
  <c r="I73" i="57"/>
  <c r="K73" i="57"/>
  <c r="M73" i="57"/>
  <c r="O73" i="57"/>
  <c r="F74" i="57"/>
  <c r="H74" i="57"/>
  <c r="J74" i="57"/>
  <c r="L74" i="57"/>
  <c r="N74" i="57"/>
  <c r="P74" i="57"/>
  <c r="E75" i="57"/>
  <c r="G75" i="57"/>
  <c r="I75" i="57"/>
  <c r="K75" i="57"/>
  <c r="M75" i="57"/>
  <c r="O75" i="57"/>
  <c r="F76" i="57"/>
  <c r="H76" i="57"/>
  <c r="J76" i="57"/>
  <c r="L76" i="57"/>
  <c r="N76" i="57"/>
  <c r="P76" i="57"/>
  <c r="E77" i="57"/>
  <c r="G77" i="57"/>
  <c r="I77" i="57"/>
  <c r="K77" i="57"/>
  <c r="M77" i="57"/>
  <c r="O77" i="57"/>
  <c r="F78" i="57"/>
  <c r="H78" i="57"/>
  <c r="J78" i="57"/>
  <c r="L78" i="57"/>
  <c r="N78" i="57"/>
  <c r="P78" i="57"/>
  <c r="E79" i="57"/>
  <c r="G79" i="57"/>
  <c r="I79" i="57"/>
  <c r="K79" i="57"/>
  <c r="M79" i="57"/>
  <c r="O79" i="57"/>
  <c r="F80" i="57"/>
  <c r="H80" i="57"/>
  <c r="J80" i="57"/>
  <c r="L80" i="57"/>
  <c r="N80" i="57"/>
  <c r="P80" i="57"/>
  <c r="E81" i="57"/>
  <c r="G81" i="57"/>
  <c r="I81" i="57"/>
  <c r="K81" i="57"/>
  <c r="M81" i="57"/>
  <c r="O81" i="57"/>
  <c r="F82" i="57"/>
  <c r="H82" i="57"/>
  <c r="J82" i="57"/>
  <c r="L82" i="57"/>
  <c r="N82" i="57"/>
  <c r="P82" i="57"/>
  <c r="E83" i="57"/>
  <c r="G83" i="57"/>
  <c r="I83" i="57"/>
  <c r="K83" i="57"/>
  <c r="M83" i="57"/>
  <c r="O83" i="57"/>
  <c r="F84" i="57"/>
  <c r="H84" i="57"/>
  <c r="J84" i="57"/>
  <c r="L84" i="57"/>
  <c r="N84" i="57"/>
  <c r="P84" i="57"/>
  <c r="E85" i="57"/>
  <c r="G85" i="57"/>
  <c r="I85" i="57"/>
  <c r="K85" i="57"/>
  <c r="M85" i="57"/>
  <c r="O85" i="57"/>
  <c r="F86" i="57"/>
  <c r="H86" i="57"/>
  <c r="J86" i="57"/>
  <c r="L86" i="57"/>
  <c r="N86" i="57"/>
  <c r="P86" i="57"/>
  <c r="E87" i="57"/>
  <c r="G87" i="57"/>
  <c r="I87" i="57"/>
  <c r="K87" i="57"/>
  <c r="M87" i="57"/>
  <c r="O87" i="57"/>
  <c r="F88" i="57"/>
  <c r="H88" i="57"/>
  <c r="J88" i="57"/>
  <c r="L88" i="57"/>
  <c r="N88" i="57"/>
  <c r="P88" i="57"/>
  <c r="E89" i="57"/>
  <c r="G89" i="57"/>
  <c r="I89" i="57"/>
  <c r="K89" i="57"/>
  <c r="M89" i="57"/>
  <c r="O89" i="57"/>
  <c r="F90" i="57"/>
  <c r="H90" i="57"/>
  <c r="J90" i="57"/>
  <c r="L90" i="57"/>
  <c r="N90" i="57"/>
  <c r="P90" i="57"/>
  <c r="E91" i="57"/>
  <c r="G91" i="57"/>
  <c r="I91" i="57"/>
  <c r="K91" i="57"/>
  <c r="M91" i="57"/>
  <c r="O91" i="57"/>
  <c r="F92" i="57"/>
  <c r="H92" i="57"/>
  <c r="J92" i="57"/>
  <c r="L92" i="57"/>
  <c r="N92" i="57"/>
  <c r="P92" i="57"/>
  <c r="E93" i="57"/>
  <c r="G93" i="57"/>
  <c r="I93" i="57"/>
  <c r="K93" i="57"/>
  <c r="M93" i="57"/>
  <c r="O93" i="57"/>
  <c r="F94" i="57"/>
  <c r="H94" i="57"/>
  <c r="J94" i="57"/>
  <c r="N94" i="57"/>
  <c r="E95" i="57"/>
  <c r="F218" i="56"/>
  <c r="F216" i="56"/>
  <c r="F214" i="56"/>
  <c r="F212" i="56"/>
  <c r="F210" i="56"/>
  <c r="F208" i="56"/>
  <c r="F219" i="56"/>
  <c r="F217" i="56"/>
  <c r="F215" i="56"/>
  <c r="F213" i="56"/>
  <c r="F211" i="56"/>
  <c r="F207" i="56"/>
  <c r="F206" i="56"/>
  <c r="F204" i="56"/>
  <c r="F202" i="56"/>
  <c r="F200" i="56"/>
  <c r="F198" i="56"/>
  <c r="F196" i="56"/>
  <c r="F194" i="56"/>
  <c r="F192" i="56"/>
  <c r="F190" i="56"/>
  <c r="F188" i="56"/>
  <c r="F186" i="56"/>
  <c r="F184" i="56"/>
  <c r="F209" i="56"/>
  <c r="F205" i="56"/>
  <c r="F203" i="56"/>
  <c r="F201" i="56"/>
  <c r="F199" i="56"/>
  <c r="F197" i="56"/>
  <c r="F195" i="56"/>
  <c r="F191" i="56"/>
  <c r="F187" i="56"/>
  <c r="F183" i="56"/>
  <c r="F181" i="56"/>
  <c r="F179" i="56"/>
  <c r="F177" i="56"/>
  <c r="F175" i="56"/>
  <c r="F173" i="56"/>
  <c r="F171" i="56"/>
  <c r="F169" i="56"/>
  <c r="F167" i="56"/>
  <c r="F165" i="56"/>
  <c r="F193" i="56"/>
  <c r="F189" i="56"/>
  <c r="F185" i="56"/>
  <c r="F182" i="56"/>
  <c r="F180" i="56"/>
  <c r="F178" i="56"/>
  <c r="F176" i="56"/>
  <c r="F174" i="56"/>
  <c r="F172" i="56"/>
  <c r="F170" i="56"/>
  <c r="F168" i="56"/>
  <c r="F166" i="56"/>
  <c r="F164" i="56"/>
  <c r="F162" i="56"/>
  <c r="F160" i="56"/>
  <c r="F158" i="56"/>
  <c r="F156" i="56"/>
  <c r="F154" i="56"/>
  <c r="F152" i="56"/>
  <c r="F150" i="56"/>
  <c r="F148" i="56"/>
  <c r="F146" i="56"/>
  <c r="F144" i="56"/>
  <c r="F142" i="56"/>
  <c r="F140" i="56"/>
  <c r="F163" i="56"/>
  <c r="F161" i="56"/>
  <c r="F159" i="56"/>
  <c r="F157" i="56"/>
  <c r="F155" i="56"/>
  <c r="F153" i="56"/>
  <c r="F151" i="56"/>
  <c r="F149" i="56"/>
  <c r="F147" i="56"/>
  <c r="F145" i="56"/>
  <c r="F143" i="56"/>
  <c r="F141" i="56"/>
  <c r="F139" i="56"/>
  <c r="F138" i="56"/>
  <c r="F136" i="56"/>
  <c r="F134" i="56"/>
  <c r="F132" i="56"/>
  <c r="F130" i="56"/>
  <c r="F128" i="56"/>
  <c r="F126" i="56"/>
  <c r="F124" i="56"/>
  <c r="F122" i="56"/>
  <c r="F120" i="56"/>
  <c r="F118" i="56"/>
  <c r="F116" i="56"/>
  <c r="F114" i="56"/>
  <c r="F112" i="56"/>
  <c r="F110" i="56"/>
  <c r="F108" i="56"/>
  <c r="F106" i="56"/>
  <c r="F104" i="56"/>
  <c r="F102" i="56"/>
  <c r="F100" i="56"/>
  <c r="F98" i="56"/>
  <c r="F96" i="56"/>
  <c r="F94" i="56"/>
  <c r="F92" i="56"/>
  <c r="F90" i="56"/>
  <c r="F88" i="56"/>
  <c r="F137" i="56"/>
  <c r="F135" i="56"/>
  <c r="F133" i="56"/>
  <c r="F131" i="56"/>
  <c r="F129" i="56"/>
  <c r="F127" i="56"/>
  <c r="F125" i="56"/>
  <c r="F123" i="56"/>
  <c r="F121" i="56"/>
  <c r="F119" i="56"/>
  <c r="F117" i="56"/>
  <c r="F115" i="56"/>
  <c r="F113" i="56"/>
  <c r="F111" i="56"/>
  <c r="F109" i="56"/>
  <c r="F107" i="56"/>
  <c r="F105" i="56"/>
  <c r="F103" i="56"/>
  <c r="F101" i="56"/>
  <c r="F99" i="56"/>
  <c r="F97" i="56"/>
  <c r="F95" i="56"/>
  <c r="F93" i="56"/>
  <c r="F91" i="56"/>
  <c r="F89" i="56"/>
  <c r="F87" i="56"/>
  <c r="H218" i="56"/>
  <c r="H216" i="56"/>
  <c r="H214" i="56"/>
  <c r="H212" i="56"/>
  <c r="H210" i="56"/>
  <c r="H208" i="56"/>
  <c r="H219" i="56"/>
  <c r="H217" i="56"/>
  <c r="H215" i="56"/>
  <c r="H213" i="56"/>
  <c r="H209" i="56"/>
  <c r="H206" i="56"/>
  <c r="H204" i="56"/>
  <c r="H202" i="56"/>
  <c r="H200" i="56"/>
  <c r="H198" i="56"/>
  <c r="H196" i="56"/>
  <c r="H194" i="56"/>
  <c r="H192" i="56"/>
  <c r="H190" i="56"/>
  <c r="H188" i="56"/>
  <c r="H186" i="56"/>
  <c r="H184" i="56"/>
  <c r="H211" i="56"/>
  <c r="H207" i="56"/>
  <c r="H205" i="56"/>
  <c r="H203" i="56"/>
  <c r="H201" i="56"/>
  <c r="H199" i="56"/>
  <c r="H197" i="56"/>
  <c r="H193" i="56"/>
  <c r="H189" i="56"/>
  <c r="H185" i="56"/>
  <c r="H183" i="56"/>
  <c r="H181" i="56"/>
  <c r="H179" i="56"/>
  <c r="H177" i="56"/>
  <c r="H175" i="56"/>
  <c r="H173" i="56"/>
  <c r="H171" i="56"/>
  <c r="H169" i="56"/>
  <c r="H167" i="56"/>
  <c r="H165" i="56"/>
  <c r="H195" i="56"/>
  <c r="H191" i="56"/>
  <c r="H187" i="56"/>
  <c r="H182" i="56"/>
  <c r="H180" i="56"/>
  <c r="H178" i="56"/>
  <c r="H176" i="56"/>
  <c r="H174" i="56"/>
  <c r="H172" i="56"/>
  <c r="H170" i="56"/>
  <c r="H168" i="56"/>
  <c r="H166" i="56"/>
  <c r="H164" i="56"/>
  <c r="H162" i="56"/>
  <c r="H160" i="56"/>
  <c r="H158" i="56"/>
  <c r="H156" i="56"/>
  <c r="H154" i="56"/>
  <c r="H152" i="56"/>
  <c r="H150" i="56"/>
  <c r="H148" i="56"/>
  <c r="H146" i="56"/>
  <c r="H144" i="56"/>
  <c r="H142" i="56"/>
  <c r="H140" i="56"/>
  <c r="H163" i="56"/>
  <c r="H161" i="56"/>
  <c r="H159" i="56"/>
  <c r="H157" i="56"/>
  <c r="H155" i="56"/>
  <c r="H153" i="56"/>
  <c r="H151" i="56"/>
  <c r="H149" i="56"/>
  <c r="H147" i="56"/>
  <c r="H145" i="56"/>
  <c r="H143" i="56"/>
  <c r="H141" i="56"/>
  <c r="H139" i="56"/>
  <c r="H138" i="56"/>
  <c r="H136" i="56"/>
  <c r="H134" i="56"/>
  <c r="H132" i="56"/>
  <c r="H130" i="56"/>
  <c r="H128" i="56"/>
  <c r="H126" i="56"/>
  <c r="H124" i="56"/>
  <c r="H122" i="56"/>
  <c r="H120" i="56"/>
  <c r="H118" i="56"/>
  <c r="H116" i="56"/>
  <c r="H114" i="56"/>
  <c r="H112" i="56"/>
  <c r="H110" i="56"/>
  <c r="H108" i="56"/>
  <c r="H106" i="56"/>
  <c r="H104" i="56"/>
  <c r="H102" i="56"/>
  <c r="H100" i="56"/>
  <c r="H98" i="56"/>
  <c r="H96" i="56"/>
  <c r="H94" i="56"/>
  <c r="H92" i="56"/>
  <c r="H90" i="56"/>
  <c r="H88" i="56"/>
  <c r="H137" i="56"/>
  <c r="H135" i="56"/>
  <c r="H133" i="56"/>
  <c r="H131" i="56"/>
  <c r="H129" i="56"/>
  <c r="H127" i="56"/>
  <c r="H125" i="56"/>
  <c r="H123" i="56"/>
  <c r="H121" i="56"/>
  <c r="H119" i="56"/>
  <c r="H117" i="56"/>
  <c r="H115" i="56"/>
  <c r="H113" i="56"/>
  <c r="H111" i="56"/>
  <c r="H109" i="56"/>
  <c r="H107" i="56"/>
  <c r="H105" i="56"/>
  <c r="H103" i="56"/>
  <c r="H101" i="56"/>
  <c r="H99" i="56"/>
  <c r="H97" i="56"/>
  <c r="H95" i="56"/>
  <c r="H93" i="56"/>
  <c r="H91" i="56"/>
  <c r="H89" i="56"/>
  <c r="H87" i="56"/>
  <c r="J218" i="56"/>
  <c r="J216" i="56"/>
  <c r="J214" i="56"/>
  <c r="J212" i="56"/>
  <c r="J210" i="56"/>
  <c r="J208" i="56"/>
  <c r="J219" i="56"/>
  <c r="J217" i="56"/>
  <c r="J215" i="56"/>
  <c r="J213" i="56"/>
  <c r="J211" i="56"/>
  <c r="J207" i="56"/>
  <c r="J206" i="56"/>
  <c r="J204" i="56"/>
  <c r="J202" i="56"/>
  <c r="J200" i="56"/>
  <c r="J198" i="56"/>
  <c r="J196" i="56"/>
  <c r="J194" i="56"/>
  <c r="J192" i="56"/>
  <c r="J190" i="56"/>
  <c r="J188" i="56"/>
  <c r="J186" i="56"/>
  <c r="J184" i="56"/>
  <c r="J209" i="56"/>
  <c r="J205" i="56"/>
  <c r="J203" i="56"/>
  <c r="J201" i="56"/>
  <c r="J199" i="56"/>
  <c r="J197" i="56"/>
  <c r="J195" i="56"/>
  <c r="J191" i="56"/>
  <c r="J187" i="56"/>
  <c r="J183" i="56"/>
  <c r="J181" i="56"/>
  <c r="J179" i="56"/>
  <c r="J177" i="56"/>
  <c r="J175" i="56"/>
  <c r="J173" i="56"/>
  <c r="J171" i="56"/>
  <c r="J169" i="56"/>
  <c r="J167" i="56"/>
  <c r="J165" i="56"/>
  <c r="J193" i="56"/>
  <c r="J189" i="56"/>
  <c r="J185" i="56"/>
  <c r="J182" i="56"/>
  <c r="J180" i="56"/>
  <c r="J178" i="56"/>
  <c r="J176" i="56"/>
  <c r="J174" i="56"/>
  <c r="J172" i="56"/>
  <c r="J170" i="56"/>
  <c r="J168" i="56"/>
  <c r="J166" i="56"/>
  <c r="J164" i="56"/>
  <c r="J162" i="56"/>
  <c r="J160" i="56"/>
  <c r="J158" i="56"/>
  <c r="J156" i="56"/>
  <c r="J154" i="56"/>
  <c r="J152" i="56"/>
  <c r="J150" i="56"/>
  <c r="J148" i="56"/>
  <c r="J146" i="56"/>
  <c r="J144" i="56"/>
  <c r="J142" i="56"/>
  <c r="J140" i="56"/>
  <c r="J163" i="56"/>
  <c r="J161" i="56"/>
  <c r="J159" i="56"/>
  <c r="J157" i="56"/>
  <c r="J155" i="56"/>
  <c r="J153" i="56"/>
  <c r="J151" i="56"/>
  <c r="J149" i="56"/>
  <c r="J147" i="56"/>
  <c r="J145" i="56"/>
  <c r="J143" i="56"/>
  <c r="J141" i="56"/>
  <c r="J139" i="56"/>
  <c r="J138" i="56"/>
  <c r="J136" i="56"/>
  <c r="J134" i="56"/>
  <c r="J132" i="56"/>
  <c r="J130" i="56"/>
  <c r="J128" i="56"/>
  <c r="J126" i="56"/>
  <c r="J124" i="56"/>
  <c r="J122" i="56"/>
  <c r="J120" i="56"/>
  <c r="J118" i="56"/>
  <c r="J116" i="56"/>
  <c r="J114" i="56"/>
  <c r="J112" i="56"/>
  <c r="J110" i="56"/>
  <c r="J108" i="56"/>
  <c r="J106" i="56"/>
  <c r="J104" i="56"/>
  <c r="J102" i="56"/>
  <c r="J100" i="56"/>
  <c r="J98" i="56"/>
  <c r="J96" i="56"/>
  <c r="J94" i="56"/>
  <c r="J92" i="56"/>
  <c r="J90" i="56"/>
  <c r="J88" i="56"/>
  <c r="J137" i="56"/>
  <c r="J135" i="56"/>
  <c r="J133" i="56"/>
  <c r="J131" i="56"/>
  <c r="J129" i="56"/>
  <c r="J127" i="56"/>
  <c r="J125" i="56"/>
  <c r="J123" i="56"/>
  <c r="J121" i="56"/>
  <c r="J119" i="56"/>
  <c r="J117" i="56"/>
  <c r="J115" i="56"/>
  <c r="J113" i="56"/>
  <c r="J111" i="56"/>
  <c r="J109" i="56"/>
  <c r="J107" i="56"/>
  <c r="J105" i="56"/>
  <c r="J103" i="56"/>
  <c r="J101" i="56"/>
  <c r="J99" i="56"/>
  <c r="J97" i="56"/>
  <c r="J95" i="56"/>
  <c r="J93" i="56"/>
  <c r="J91" i="56"/>
  <c r="J89" i="56"/>
  <c r="J87" i="56"/>
  <c r="L218" i="56"/>
  <c r="L216" i="56"/>
  <c r="L214" i="56"/>
  <c r="L212" i="56"/>
  <c r="L210" i="56"/>
  <c r="L208" i="56"/>
  <c r="L219" i="56"/>
  <c r="L217" i="56"/>
  <c r="L215" i="56"/>
  <c r="L213" i="56"/>
  <c r="L209" i="56"/>
  <c r="L206" i="56"/>
  <c r="L204" i="56"/>
  <c r="L202" i="56"/>
  <c r="L200" i="56"/>
  <c r="L198" i="56"/>
  <c r="L196" i="56"/>
  <c r="L194" i="56"/>
  <c r="L192" i="56"/>
  <c r="L190" i="56"/>
  <c r="L188" i="56"/>
  <c r="L186" i="56"/>
  <c r="L184" i="56"/>
  <c r="L211" i="56"/>
  <c r="L207" i="56"/>
  <c r="L205" i="56"/>
  <c r="L203" i="56"/>
  <c r="L201" i="56"/>
  <c r="L199" i="56"/>
  <c r="L197" i="56"/>
  <c r="L193" i="56"/>
  <c r="L189" i="56"/>
  <c r="L185" i="56"/>
  <c r="L183" i="56"/>
  <c r="L181" i="56"/>
  <c r="L179" i="56"/>
  <c r="L177" i="56"/>
  <c r="L175" i="56"/>
  <c r="L173" i="56"/>
  <c r="L171" i="56"/>
  <c r="L169" i="56"/>
  <c r="L167" i="56"/>
  <c r="L165" i="56"/>
  <c r="L195" i="56"/>
  <c r="L191" i="56"/>
  <c r="L187" i="56"/>
  <c r="L182" i="56"/>
  <c r="L180" i="56"/>
  <c r="L178" i="56"/>
  <c r="L176" i="56"/>
  <c r="L174" i="56"/>
  <c r="L172" i="56"/>
  <c r="L170" i="56"/>
  <c r="L168" i="56"/>
  <c r="L166" i="56"/>
  <c r="L164" i="56"/>
  <c r="L162" i="56"/>
  <c r="L160" i="56"/>
  <c r="L158" i="56"/>
  <c r="L156" i="56"/>
  <c r="L154" i="56"/>
  <c r="L152" i="56"/>
  <c r="L150" i="56"/>
  <c r="L148" i="56"/>
  <c r="L146" i="56"/>
  <c r="L144" i="56"/>
  <c r="L142" i="56"/>
  <c r="L140" i="56"/>
  <c r="L138" i="56"/>
  <c r="L163" i="56"/>
  <c r="L161" i="56"/>
  <c r="L159" i="56"/>
  <c r="L157" i="56"/>
  <c r="L155" i="56"/>
  <c r="L153" i="56"/>
  <c r="L151" i="56"/>
  <c r="L149" i="56"/>
  <c r="L147" i="56"/>
  <c r="L145" i="56"/>
  <c r="L143" i="56"/>
  <c r="L141" i="56"/>
  <c r="L139" i="56"/>
  <c r="L136" i="56"/>
  <c r="L134" i="56"/>
  <c r="L132" i="56"/>
  <c r="L130" i="56"/>
  <c r="L128" i="56"/>
  <c r="L126" i="56"/>
  <c r="L124" i="56"/>
  <c r="L122" i="56"/>
  <c r="L120" i="56"/>
  <c r="L118" i="56"/>
  <c r="L116" i="56"/>
  <c r="L114" i="56"/>
  <c r="L112" i="56"/>
  <c r="L110" i="56"/>
  <c r="L108" i="56"/>
  <c r="L106" i="56"/>
  <c r="L104" i="56"/>
  <c r="L102" i="56"/>
  <c r="L100" i="56"/>
  <c r="L98" i="56"/>
  <c r="L96" i="56"/>
  <c r="L94" i="56"/>
  <c r="L92" i="56"/>
  <c r="L90" i="56"/>
  <c r="L88" i="56"/>
  <c r="L137" i="56"/>
  <c r="L135" i="56"/>
  <c r="L133" i="56"/>
  <c r="L131" i="56"/>
  <c r="L129" i="56"/>
  <c r="L127" i="56"/>
  <c r="L125" i="56"/>
  <c r="L123" i="56"/>
  <c r="L121" i="56"/>
  <c r="L119" i="56"/>
  <c r="L117" i="56"/>
  <c r="L115" i="56"/>
  <c r="L113" i="56"/>
  <c r="L111" i="56"/>
  <c r="L109" i="56"/>
  <c r="L107" i="56"/>
  <c r="L105" i="56"/>
  <c r="L103" i="56"/>
  <c r="L101" i="56"/>
  <c r="L99" i="56"/>
  <c r="L97" i="56"/>
  <c r="L95" i="56"/>
  <c r="L93" i="56"/>
  <c r="L91" i="56"/>
  <c r="L89" i="56"/>
  <c r="L87" i="56"/>
  <c r="N218" i="56"/>
  <c r="N216" i="56"/>
  <c r="N214" i="56"/>
  <c r="N212" i="56"/>
  <c r="N210" i="56"/>
  <c r="N208" i="56"/>
  <c r="N219" i="56"/>
  <c r="N217" i="56"/>
  <c r="N215" i="56"/>
  <c r="N213" i="56"/>
  <c r="N211" i="56"/>
  <c r="N207" i="56"/>
  <c r="N206" i="56"/>
  <c r="N204" i="56"/>
  <c r="N202" i="56"/>
  <c r="N200" i="56"/>
  <c r="N198" i="56"/>
  <c r="N196" i="56"/>
  <c r="N194" i="56"/>
  <c r="N192" i="56"/>
  <c r="N190" i="56"/>
  <c r="N188" i="56"/>
  <c r="N186" i="56"/>
  <c r="N184" i="56"/>
  <c r="N209" i="56"/>
  <c r="N205" i="56"/>
  <c r="N203" i="56"/>
  <c r="N201" i="56"/>
  <c r="N199" i="56"/>
  <c r="N197" i="56"/>
  <c r="N195" i="56"/>
  <c r="N191" i="56"/>
  <c r="N187" i="56"/>
  <c r="N183" i="56"/>
  <c r="N181" i="56"/>
  <c r="N179" i="56"/>
  <c r="N177" i="56"/>
  <c r="N175" i="56"/>
  <c r="N173" i="56"/>
  <c r="N171" i="56"/>
  <c r="N169" i="56"/>
  <c r="N167" i="56"/>
  <c r="N165" i="56"/>
  <c r="N193" i="56"/>
  <c r="N189" i="56"/>
  <c r="N185" i="56"/>
  <c r="N182" i="56"/>
  <c r="N180" i="56"/>
  <c r="N178" i="56"/>
  <c r="N176" i="56"/>
  <c r="N174" i="56"/>
  <c r="N172" i="56"/>
  <c r="N170" i="56"/>
  <c r="N168" i="56"/>
  <c r="N166" i="56"/>
  <c r="N164" i="56"/>
  <c r="N162" i="56"/>
  <c r="N160" i="56"/>
  <c r="N158" i="56"/>
  <c r="N156" i="56"/>
  <c r="N154" i="56"/>
  <c r="N152" i="56"/>
  <c r="N150" i="56"/>
  <c r="N148" i="56"/>
  <c r="N146" i="56"/>
  <c r="N144" i="56"/>
  <c r="N142" i="56"/>
  <c r="N140" i="56"/>
  <c r="N138" i="56"/>
  <c r="N163" i="56"/>
  <c r="N161" i="56"/>
  <c r="N159" i="56"/>
  <c r="N157" i="56"/>
  <c r="N155" i="56"/>
  <c r="N153" i="56"/>
  <c r="N151" i="56"/>
  <c r="N149" i="56"/>
  <c r="N147" i="56"/>
  <c r="N145" i="56"/>
  <c r="N143" i="56"/>
  <c r="N141" i="56"/>
  <c r="N139" i="56"/>
  <c r="N136" i="56"/>
  <c r="N134" i="56"/>
  <c r="N132" i="56"/>
  <c r="N130" i="56"/>
  <c r="N128" i="56"/>
  <c r="N126" i="56"/>
  <c r="N124" i="56"/>
  <c r="N122" i="56"/>
  <c r="N120" i="56"/>
  <c r="N118" i="56"/>
  <c r="N116" i="56"/>
  <c r="N114" i="56"/>
  <c r="N112" i="56"/>
  <c r="N110" i="56"/>
  <c r="N108" i="56"/>
  <c r="N106" i="56"/>
  <c r="N104" i="56"/>
  <c r="N102" i="56"/>
  <c r="N100" i="56"/>
  <c r="N98" i="56"/>
  <c r="N96" i="56"/>
  <c r="N94" i="56"/>
  <c r="N92" i="56"/>
  <c r="N90" i="56"/>
  <c r="N88" i="56"/>
  <c r="N137" i="56"/>
  <c r="N135" i="56"/>
  <c r="N133" i="56"/>
  <c r="N131" i="56"/>
  <c r="N129" i="56"/>
  <c r="N127" i="56"/>
  <c r="N125" i="56"/>
  <c r="N123" i="56"/>
  <c r="N121" i="56"/>
  <c r="N119" i="56"/>
  <c r="N117" i="56"/>
  <c r="N115" i="56"/>
  <c r="N113" i="56"/>
  <c r="N111" i="56"/>
  <c r="N109" i="56"/>
  <c r="N107" i="56"/>
  <c r="N105" i="56"/>
  <c r="N103" i="56"/>
  <c r="N101" i="56"/>
  <c r="N99" i="56"/>
  <c r="N97" i="56"/>
  <c r="N95" i="56"/>
  <c r="N93" i="56"/>
  <c r="N91" i="56"/>
  <c r="N89" i="56"/>
  <c r="N87" i="56"/>
  <c r="P218" i="56"/>
  <c r="P216" i="56"/>
  <c r="P214" i="56"/>
  <c r="P212" i="56"/>
  <c r="P210" i="56"/>
  <c r="P208" i="56"/>
  <c r="P219" i="56"/>
  <c r="P217" i="56"/>
  <c r="P215" i="56"/>
  <c r="P213" i="56"/>
  <c r="P209" i="56"/>
  <c r="P206" i="56"/>
  <c r="P204" i="56"/>
  <c r="P202" i="56"/>
  <c r="P200" i="56"/>
  <c r="P198" i="56"/>
  <c r="P196" i="56"/>
  <c r="P194" i="56"/>
  <c r="P192" i="56"/>
  <c r="P190" i="56"/>
  <c r="P188" i="56"/>
  <c r="P186" i="56"/>
  <c r="P184" i="56"/>
  <c r="P211" i="56"/>
  <c r="P207" i="56"/>
  <c r="P205" i="56"/>
  <c r="P203" i="56"/>
  <c r="P201" i="56"/>
  <c r="P199" i="56"/>
  <c r="P197" i="56"/>
  <c r="P193" i="56"/>
  <c r="P189" i="56"/>
  <c r="P185" i="56"/>
  <c r="P183" i="56"/>
  <c r="P181" i="56"/>
  <c r="P179" i="56"/>
  <c r="P177" i="56"/>
  <c r="P175" i="56"/>
  <c r="P173" i="56"/>
  <c r="P171" i="56"/>
  <c r="P169" i="56"/>
  <c r="P167" i="56"/>
  <c r="P165" i="56"/>
  <c r="P195" i="56"/>
  <c r="P191" i="56"/>
  <c r="P187" i="56"/>
  <c r="P182" i="56"/>
  <c r="P180" i="56"/>
  <c r="P178" i="56"/>
  <c r="P176" i="56"/>
  <c r="P174" i="56"/>
  <c r="P172" i="56"/>
  <c r="P170" i="56"/>
  <c r="P168" i="56"/>
  <c r="P166" i="56"/>
  <c r="P164" i="56"/>
  <c r="P162" i="56"/>
  <c r="P160" i="56"/>
  <c r="P158" i="56"/>
  <c r="P156" i="56"/>
  <c r="P154" i="56"/>
  <c r="P152" i="56"/>
  <c r="P150" i="56"/>
  <c r="P148" i="56"/>
  <c r="P146" i="56"/>
  <c r="P144" i="56"/>
  <c r="P142" i="56"/>
  <c r="P140" i="56"/>
  <c r="P138" i="56"/>
  <c r="P163" i="56"/>
  <c r="P161" i="56"/>
  <c r="P159" i="56"/>
  <c r="P157" i="56"/>
  <c r="P155" i="56"/>
  <c r="P153" i="56"/>
  <c r="P151" i="56"/>
  <c r="P149" i="56"/>
  <c r="P147" i="56"/>
  <c r="P145" i="56"/>
  <c r="P143" i="56"/>
  <c r="P141" i="56"/>
  <c r="P139" i="56"/>
  <c r="P136" i="56"/>
  <c r="P134" i="56"/>
  <c r="P132" i="56"/>
  <c r="P130" i="56"/>
  <c r="P128" i="56"/>
  <c r="P126" i="56"/>
  <c r="P124" i="56"/>
  <c r="P122" i="56"/>
  <c r="P120" i="56"/>
  <c r="P118" i="56"/>
  <c r="P116" i="56"/>
  <c r="P114" i="56"/>
  <c r="P112" i="56"/>
  <c r="P110" i="56"/>
  <c r="P108" i="56"/>
  <c r="P106" i="56"/>
  <c r="P104" i="56"/>
  <c r="P102" i="56"/>
  <c r="P100" i="56"/>
  <c r="P98" i="56"/>
  <c r="P96" i="56"/>
  <c r="P94" i="56"/>
  <c r="P92" i="56"/>
  <c r="P90" i="56"/>
  <c r="P88" i="56"/>
  <c r="P86" i="56"/>
  <c r="P137" i="56"/>
  <c r="P135" i="56"/>
  <c r="P133" i="56"/>
  <c r="P131" i="56"/>
  <c r="P129" i="56"/>
  <c r="P127" i="56"/>
  <c r="P125" i="56"/>
  <c r="P123" i="56"/>
  <c r="P121" i="56"/>
  <c r="P119" i="56"/>
  <c r="P117" i="56"/>
  <c r="P115" i="56"/>
  <c r="P113" i="56"/>
  <c r="P111" i="56"/>
  <c r="P109" i="56"/>
  <c r="P107" i="56"/>
  <c r="P105" i="56"/>
  <c r="P103" i="56"/>
  <c r="P101" i="56"/>
  <c r="P99" i="56"/>
  <c r="P97" i="56"/>
  <c r="P95" i="56"/>
  <c r="P93" i="56"/>
  <c r="P91" i="56"/>
  <c r="P89" i="56"/>
  <c r="P87" i="56"/>
  <c r="AJ6" i="56"/>
  <c r="E57" i="56"/>
  <c r="G57" i="56"/>
  <c r="I57" i="56"/>
  <c r="K57" i="56"/>
  <c r="M57" i="56"/>
  <c r="O57" i="56"/>
  <c r="F58" i="56"/>
  <c r="H58" i="56"/>
  <c r="J58" i="56"/>
  <c r="L58" i="56"/>
  <c r="N58" i="56"/>
  <c r="P58" i="56"/>
  <c r="E59" i="56"/>
  <c r="G59" i="56"/>
  <c r="I59" i="56"/>
  <c r="K59" i="56"/>
  <c r="M59" i="56"/>
  <c r="O59" i="56"/>
  <c r="F60" i="56"/>
  <c r="H60" i="56"/>
  <c r="J60" i="56"/>
  <c r="L60" i="56"/>
  <c r="N60" i="56"/>
  <c r="P60" i="56"/>
  <c r="E61" i="56"/>
  <c r="G61" i="56"/>
  <c r="I61" i="56"/>
  <c r="K61" i="56"/>
  <c r="M61" i="56"/>
  <c r="O61" i="56"/>
  <c r="F62" i="56"/>
  <c r="H62" i="56"/>
  <c r="J62" i="56"/>
  <c r="L62" i="56"/>
  <c r="N62" i="56"/>
  <c r="P62" i="56"/>
  <c r="E63" i="56"/>
  <c r="G63" i="56"/>
  <c r="I63" i="56"/>
  <c r="K63" i="56"/>
  <c r="M63" i="56"/>
  <c r="O63" i="56"/>
  <c r="F64" i="56"/>
  <c r="H64" i="56"/>
  <c r="J64" i="56"/>
  <c r="L64" i="56"/>
  <c r="N64" i="56"/>
  <c r="P64" i="56"/>
  <c r="E65" i="56"/>
  <c r="G65" i="56"/>
  <c r="I65" i="56"/>
  <c r="K65" i="56"/>
  <c r="M65" i="56"/>
  <c r="O65" i="56"/>
  <c r="F66" i="56"/>
  <c r="H66" i="56"/>
  <c r="J66" i="56"/>
  <c r="L66" i="56"/>
  <c r="N66" i="56"/>
  <c r="P66" i="56"/>
  <c r="E67" i="56"/>
  <c r="G67" i="56"/>
  <c r="I67" i="56"/>
  <c r="K67" i="56"/>
  <c r="M67" i="56"/>
  <c r="O67" i="56"/>
  <c r="F68" i="56"/>
  <c r="H68" i="56"/>
  <c r="J68" i="56"/>
  <c r="L68" i="56"/>
  <c r="N68" i="56"/>
  <c r="P68" i="56"/>
  <c r="E69" i="56"/>
  <c r="G69" i="56"/>
  <c r="I69" i="56"/>
  <c r="K69" i="56"/>
  <c r="M69" i="56"/>
  <c r="O69" i="56"/>
  <c r="F70" i="56"/>
  <c r="H70" i="56"/>
  <c r="J70" i="56"/>
  <c r="L70" i="56"/>
  <c r="N70" i="56"/>
  <c r="P70" i="56"/>
  <c r="E71" i="56"/>
  <c r="G71" i="56"/>
  <c r="I71" i="56"/>
  <c r="K71" i="56"/>
  <c r="M71" i="56"/>
  <c r="O71" i="56"/>
  <c r="F72" i="56"/>
  <c r="H72" i="56"/>
  <c r="J72" i="56"/>
  <c r="L72" i="56"/>
  <c r="N72" i="56"/>
  <c r="P72" i="56"/>
  <c r="E73" i="56"/>
  <c r="G73" i="56"/>
  <c r="I73" i="56"/>
  <c r="K73" i="56"/>
  <c r="M73" i="56"/>
  <c r="O73" i="56"/>
  <c r="F74" i="56"/>
  <c r="H74" i="56"/>
  <c r="J74" i="56"/>
  <c r="L74" i="56"/>
  <c r="N74" i="56"/>
  <c r="P74" i="56"/>
  <c r="E75" i="56"/>
  <c r="G75" i="56"/>
  <c r="I75" i="56"/>
  <c r="K75" i="56"/>
  <c r="M75" i="56"/>
  <c r="O75" i="56"/>
  <c r="F76" i="56"/>
  <c r="H76" i="56"/>
  <c r="J76" i="56"/>
  <c r="L76" i="56"/>
  <c r="N76" i="56"/>
  <c r="P76" i="56"/>
  <c r="E77" i="56"/>
  <c r="G77" i="56"/>
  <c r="I77" i="56"/>
  <c r="K77" i="56"/>
  <c r="M77" i="56"/>
  <c r="O77" i="56"/>
  <c r="F78" i="56"/>
  <c r="H78" i="56"/>
  <c r="J78" i="56"/>
  <c r="L78" i="56"/>
  <c r="N78" i="56"/>
  <c r="P78" i="56"/>
  <c r="E79" i="56"/>
  <c r="G79" i="56"/>
  <c r="I79" i="56"/>
  <c r="K79" i="56"/>
  <c r="M79" i="56"/>
  <c r="O79" i="56"/>
  <c r="F80" i="56"/>
  <c r="H80" i="56"/>
  <c r="J80" i="56"/>
  <c r="L80" i="56"/>
  <c r="N80" i="56"/>
  <c r="P80" i="56"/>
  <c r="E81" i="56"/>
  <c r="G81" i="56"/>
  <c r="I81" i="56"/>
  <c r="K81" i="56"/>
  <c r="M81" i="56"/>
  <c r="O81" i="56"/>
  <c r="F82" i="56"/>
  <c r="H82" i="56"/>
  <c r="J82" i="56"/>
  <c r="L82" i="56"/>
  <c r="N82" i="56"/>
  <c r="P82" i="56"/>
  <c r="E83" i="56"/>
  <c r="G83" i="56"/>
  <c r="I83" i="56"/>
  <c r="K83" i="56"/>
  <c r="M83" i="56"/>
  <c r="O83" i="56"/>
  <c r="F84" i="56"/>
  <c r="H84" i="56"/>
  <c r="J84" i="56"/>
  <c r="L84" i="56"/>
  <c r="N84" i="56"/>
  <c r="P84" i="56"/>
  <c r="F86" i="56"/>
  <c r="H86" i="56"/>
  <c r="L86" i="56"/>
  <c r="E219" i="56"/>
  <c r="E217" i="56"/>
  <c r="E215" i="56"/>
  <c r="E213" i="56"/>
  <c r="E211" i="56"/>
  <c r="E209" i="56"/>
  <c r="E207" i="56"/>
  <c r="E218" i="56"/>
  <c r="E216" i="56"/>
  <c r="E214" i="56"/>
  <c r="E212" i="56"/>
  <c r="E208" i="56"/>
  <c r="E205" i="56"/>
  <c r="E203" i="56"/>
  <c r="E201" i="56"/>
  <c r="E199" i="56"/>
  <c r="E197" i="56"/>
  <c r="E195" i="56"/>
  <c r="E193" i="56"/>
  <c r="E191" i="56"/>
  <c r="E189" i="56"/>
  <c r="E187" i="56"/>
  <c r="E185" i="56"/>
  <c r="E210" i="56"/>
  <c r="E206" i="56"/>
  <c r="E204" i="56"/>
  <c r="E202" i="56"/>
  <c r="E200" i="56"/>
  <c r="E198" i="56"/>
  <c r="E196" i="56"/>
  <c r="E192" i="56"/>
  <c r="E188" i="56"/>
  <c r="E184" i="56"/>
  <c r="E182" i="56"/>
  <c r="E180" i="56"/>
  <c r="E178" i="56"/>
  <c r="E176" i="56"/>
  <c r="E174" i="56"/>
  <c r="E172" i="56"/>
  <c r="E170" i="56"/>
  <c r="E168" i="56"/>
  <c r="E166" i="56"/>
  <c r="E194" i="56"/>
  <c r="E190" i="56"/>
  <c r="E186" i="56"/>
  <c r="E183" i="56"/>
  <c r="E181" i="56"/>
  <c r="E179" i="56"/>
  <c r="E177" i="56"/>
  <c r="E175" i="56"/>
  <c r="E173" i="56"/>
  <c r="E171" i="56"/>
  <c r="E169" i="56"/>
  <c r="E167" i="56"/>
  <c r="E165" i="56"/>
  <c r="E163" i="56"/>
  <c r="E161" i="56"/>
  <c r="E159" i="56"/>
  <c r="E157" i="56"/>
  <c r="E155" i="56"/>
  <c r="E153" i="56"/>
  <c r="E151" i="56"/>
  <c r="E149" i="56"/>
  <c r="E147" i="56"/>
  <c r="E145" i="56"/>
  <c r="E143" i="56"/>
  <c r="E141" i="56"/>
  <c r="E139" i="56"/>
  <c r="E164" i="56"/>
  <c r="E162" i="56"/>
  <c r="E160" i="56"/>
  <c r="E158" i="56"/>
  <c r="E156" i="56"/>
  <c r="E154" i="56"/>
  <c r="E152" i="56"/>
  <c r="E150" i="56"/>
  <c r="E148" i="56"/>
  <c r="E146" i="56"/>
  <c r="E144" i="56"/>
  <c r="E142" i="56"/>
  <c r="E140" i="56"/>
  <c r="E137" i="56"/>
  <c r="E135" i="56"/>
  <c r="E133" i="56"/>
  <c r="E131" i="56"/>
  <c r="E129" i="56"/>
  <c r="E127" i="56"/>
  <c r="E125" i="56"/>
  <c r="E123" i="56"/>
  <c r="E121" i="56"/>
  <c r="E119" i="56"/>
  <c r="E117" i="56"/>
  <c r="E115" i="56"/>
  <c r="E113" i="56"/>
  <c r="E111" i="56"/>
  <c r="E109" i="56"/>
  <c r="E107" i="56"/>
  <c r="E105" i="56"/>
  <c r="E103" i="56"/>
  <c r="E101" i="56"/>
  <c r="E99" i="56"/>
  <c r="E97" i="56"/>
  <c r="E95" i="56"/>
  <c r="E93" i="56"/>
  <c r="E91" i="56"/>
  <c r="E89" i="56"/>
  <c r="E87" i="56"/>
  <c r="E138" i="56"/>
  <c r="E136" i="56"/>
  <c r="E134" i="56"/>
  <c r="E132" i="56"/>
  <c r="E130" i="56"/>
  <c r="E128" i="56"/>
  <c r="E126" i="56"/>
  <c r="E124" i="56"/>
  <c r="E122" i="56"/>
  <c r="E120" i="56"/>
  <c r="E118" i="56"/>
  <c r="E116" i="56"/>
  <c r="E114" i="56"/>
  <c r="E112" i="56"/>
  <c r="E110" i="56"/>
  <c r="E108" i="56"/>
  <c r="E106" i="56"/>
  <c r="E104" i="56"/>
  <c r="E102" i="56"/>
  <c r="E100" i="56"/>
  <c r="E98" i="56"/>
  <c r="E96" i="56"/>
  <c r="E94" i="56"/>
  <c r="E92" i="56"/>
  <c r="E90" i="56"/>
  <c r="E88" i="56"/>
  <c r="G219" i="56"/>
  <c r="G217" i="56"/>
  <c r="G215" i="56"/>
  <c r="G213" i="56"/>
  <c r="G211" i="56"/>
  <c r="G209" i="56"/>
  <c r="G207" i="56"/>
  <c r="G218" i="56"/>
  <c r="G216" i="56"/>
  <c r="G214" i="56"/>
  <c r="G210" i="56"/>
  <c r="G205" i="56"/>
  <c r="G203" i="56"/>
  <c r="G201" i="56"/>
  <c r="G199" i="56"/>
  <c r="G197" i="56"/>
  <c r="G195" i="56"/>
  <c r="G193" i="56"/>
  <c r="G191" i="56"/>
  <c r="G189" i="56"/>
  <c r="G187" i="56"/>
  <c r="G185" i="56"/>
  <c r="G212" i="56"/>
  <c r="G208" i="56"/>
  <c r="G206" i="56"/>
  <c r="G204" i="56"/>
  <c r="G202" i="56"/>
  <c r="G200" i="56"/>
  <c r="G198" i="56"/>
  <c r="G194" i="56"/>
  <c r="G190" i="56"/>
  <c r="G186" i="56"/>
  <c r="G182" i="56"/>
  <c r="G180" i="56"/>
  <c r="G178" i="56"/>
  <c r="G176" i="56"/>
  <c r="G174" i="56"/>
  <c r="G172" i="56"/>
  <c r="G170" i="56"/>
  <c r="G168" i="56"/>
  <c r="G166" i="56"/>
  <c r="G196" i="56"/>
  <c r="G192" i="56"/>
  <c r="G188" i="56"/>
  <c r="G184" i="56"/>
  <c r="G183" i="56"/>
  <c r="G181" i="56"/>
  <c r="G179" i="56"/>
  <c r="G177" i="56"/>
  <c r="G175" i="56"/>
  <c r="G173" i="56"/>
  <c r="G171" i="56"/>
  <c r="G169" i="56"/>
  <c r="G167" i="56"/>
  <c r="G165" i="56"/>
  <c r="G163" i="56"/>
  <c r="G161" i="56"/>
  <c r="G159" i="56"/>
  <c r="G157" i="56"/>
  <c r="G155" i="56"/>
  <c r="G153" i="56"/>
  <c r="G151" i="56"/>
  <c r="G149" i="56"/>
  <c r="G147" i="56"/>
  <c r="G145" i="56"/>
  <c r="G143" i="56"/>
  <c r="G141" i="56"/>
  <c r="G139" i="56"/>
  <c r="G164" i="56"/>
  <c r="G162" i="56"/>
  <c r="G160" i="56"/>
  <c r="G158" i="56"/>
  <c r="G156" i="56"/>
  <c r="G154" i="56"/>
  <c r="G152" i="56"/>
  <c r="G150" i="56"/>
  <c r="G148" i="56"/>
  <c r="G146" i="56"/>
  <c r="G144" i="56"/>
  <c r="G142" i="56"/>
  <c r="G140" i="56"/>
  <c r="G137" i="56"/>
  <c r="G135" i="56"/>
  <c r="G133" i="56"/>
  <c r="G131" i="56"/>
  <c r="G129" i="56"/>
  <c r="G127" i="56"/>
  <c r="G125" i="56"/>
  <c r="G123" i="56"/>
  <c r="G121" i="56"/>
  <c r="G119" i="56"/>
  <c r="G117" i="56"/>
  <c r="G115" i="56"/>
  <c r="G113" i="56"/>
  <c r="G111" i="56"/>
  <c r="G109" i="56"/>
  <c r="G107" i="56"/>
  <c r="G105" i="56"/>
  <c r="G103" i="56"/>
  <c r="G101" i="56"/>
  <c r="G99" i="56"/>
  <c r="G97" i="56"/>
  <c r="G95" i="56"/>
  <c r="G93" i="56"/>
  <c r="G91" i="56"/>
  <c r="G89" i="56"/>
  <c r="G87" i="56"/>
  <c r="G138" i="56"/>
  <c r="G136" i="56"/>
  <c r="G134" i="56"/>
  <c r="G132" i="56"/>
  <c r="G130" i="56"/>
  <c r="G128" i="56"/>
  <c r="G126" i="56"/>
  <c r="G124" i="56"/>
  <c r="G122" i="56"/>
  <c r="G120" i="56"/>
  <c r="G118" i="56"/>
  <c r="G116" i="56"/>
  <c r="G114" i="56"/>
  <c r="G112" i="56"/>
  <c r="G110" i="56"/>
  <c r="G108" i="56"/>
  <c r="G106" i="56"/>
  <c r="G104" i="56"/>
  <c r="G102" i="56"/>
  <c r="G100" i="56"/>
  <c r="G98" i="56"/>
  <c r="G96" i="56"/>
  <c r="G94" i="56"/>
  <c r="G92" i="56"/>
  <c r="G90" i="56"/>
  <c r="G88" i="56"/>
  <c r="I219" i="56"/>
  <c r="I217" i="56"/>
  <c r="I215" i="56"/>
  <c r="I213" i="56"/>
  <c r="I211" i="56"/>
  <c r="I209" i="56"/>
  <c r="I207" i="56"/>
  <c r="I218" i="56"/>
  <c r="I216" i="56"/>
  <c r="I214" i="56"/>
  <c r="I212" i="56"/>
  <c r="I208" i="56"/>
  <c r="I205" i="56"/>
  <c r="I203" i="56"/>
  <c r="I201" i="56"/>
  <c r="I199" i="56"/>
  <c r="I197" i="56"/>
  <c r="I195" i="56"/>
  <c r="I193" i="56"/>
  <c r="I191" i="56"/>
  <c r="I189" i="56"/>
  <c r="I187" i="56"/>
  <c r="I185" i="56"/>
  <c r="I210" i="56"/>
  <c r="I206" i="56"/>
  <c r="I204" i="56"/>
  <c r="I202" i="56"/>
  <c r="I200" i="56"/>
  <c r="I198" i="56"/>
  <c r="I196" i="56"/>
  <c r="I192" i="56"/>
  <c r="I188" i="56"/>
  <c r="I184" i="56"/>
  <c r="I182" i="56"/>
  <c r="I180" i="56"/>
  <c r="I178" i="56"/>
  <c r="I176" i="56"/>
  <c r="I174" i="56"/>
  <c r="I172" i="56"/>
  <c r="I170" i="56"/>
  <c r="I168" i="56"/>
  <c r="I166" i="56"/>
  <c r="I194" i="56"/>
  <c r="I190" i="56"/>
  <c r="I186" i="56"/>
  <c r="I183" i="56"/>
  <c r="I181" i="56"/>
  <c r="I179" i="56"/>
  <c r="I177" i="56"/>
  <c r="I175" i="56"/>
  <c r="I173" i="56"/>
  <c r="I171" i="56"/>
  <c r="I169" i="56"/>
  <c r="I167" i="56"/>
  <c r="I165" i="56"/>
  <c r="I164" i="56"/>
  <c r="I163" i="56"/>
  <c r="I161" i="56"/>
  <c r="I159" i="56"/>
  <c r="I157" i="56"/>
  <c r="I155" i="56"/>
  <c r="I153" i="56"/>
  <c r="I151" i="56"/>
  <c r="I149" i="56"/>
  <c r="I147" i="56"/>
  <c r="I145" i="56"/>
  <c r="I143" i="56"/>
  <c r="I141" i="56"/>
  <c r="I139" i="56"/>
  <c r="I162" i="56"/>
  <c r="I160" i="56"/>
  <c r="I158" i="56"/>
  <c r="I156" i="56"/>
  <c r="I154" i="56"/>
  <c r="I152" i="56"/>
  <c r="I150" i="56"/>
  <c r="I148" i="56"/>
  <c r="I146" i="56"/>
  <c r="I144" i="56"/>
  <c r="I142" i="56"/>
  <c r="I140" i="56"/>
  <c r="I137" i="56"/>
  <c r="I135" i="56"/>
  <c r="I133" i="56"/>
  <c r="I131" i="56"/>
  <c r="I129" i="56"/>
  <c r="I127" i="56"/>
  <c r="I125" i="56"/>
  <c r="I123" i="56"/>
  <c r="I121" i="56"/>
  <c r="I119" i="56"/>
  <c r="I117" i="56"/>
  <c r="I115" i="56"/>
  <c r="I113" i="56"/>
  <c r="I111" i="56"/>
  <c r="I109" i="56"/>
  <c r="I107" i="56"/>
  <c r="I105" i="56"/>
  <c r="I103" i="56"/>
  <c r="I101" i="56"/>
  <c r="I99" i="56"/>
  <c r="I97" i="56"/>
  <c r="I95" i="56"/>
  <c r="I93" i="56"/>
  <c r="I91" i="56"/>
  <c r="I89" i="56"/>
  <c r="I87" i="56"/>
  <c r="I138" i="56"/>
  <c r="I136" i="56"/>
  <c r="I134" i="56"/>
  <c r="I132" i="56"/>
  <c r="I130" i="56"/>
  <c r="I128" i="56"/>
  <c r="I126" i="56"/>
  <c r="I124" i="56"/>
  <c r="I122" i="56"/>
  <c r="I120" i="56"/>
  <c r="I118" i="56"/>
  <c r="I116" i="56"/>
  <c r="I114" i="56"/>
  <c r="I112" i="56"/>
  <c r="I110" i="56"/>
  <c r="I108" i="56"/>
  <c r="I106" i="56"/>
  <c r="I104" i="56"/>
  <c r="I102" i="56"/>
  <c r="I100" i="56"/>
  <c r="I98" i="56"/>
  <c r="I96" i="56"/>
  <c r="I94" i="56"/>
  <c r="I92" i="56"/>
  <c r="I90" i="56"/>
  <c r="I88" i="56"/>
  <c r="I86" i="56"/>
  <c r="K219" i="56"/>
  <c r="K217" i="56"/>
  <c r="K215" i="56"/>
  <c r="K213" i="56"/>
  <c r="K211" i="56"/>
  <c r="K209" i="56"/>
  <c r="K207" i="56"/>
  <c r="K218" i="56"/>
  <c r="K216" i="56"/>
  <c r="K214" i="56"/>
  <c r="K210" i="56"/>
  <c r="K205" i="56"/>
  <c r="K203" i="56"/>
  <c r="K201" i="56"/>
  <c r="K199" i="56"/>
  <c r="K197" i="56"/>
  <c r="K195" i="56"/>
  <c r="K193" i="56"/>
  <c r="K191" i="56"/>
  <c r="K189" i="56"/>
  <c r="K187" i="56"/>
  <c r="K185" i="56"/>
  <c r="K212" i="56"/>
  <c r="K208" i="56"/>
  <c r="K206" i="56"/>
  <c r="K204" i="56"/>
  <c r="K202" i="56"/>
  <c r="K200" i="56"/>
  <c r="K198" i="56"/>
  <c r="K194" i="56"/>
  <c r="K190" i="56"/>
  <c r="K186" i="56"/>
  <c r="K182" i="56"/>
  <c r="K180" i="56"/>
  <c r="K178" i="56"/>
  <c r="K176" i="56"/>
  <c r="K174" i="56"/>
  <c r="K172" i="56"/>
  <c r="K170" i="56"/>
  <c r="K168" i="56"/>
  <c r="K166" i="56"/>
  <c r="K196" i="56"/>
  <c r="K192" i="56"/>
  <c r="K188" i="56"/>
  <c r="K184" i="56"/>
  <c r="K183" i="56"/>
  <c r="K181" i="56"/>
  <c r="K179" i="56"/>
  <c r="K177" i="56"/>
  <c r="K175" i="56"/>
  <c r="K173" i="56"/>
  <c r="K171" i="56"/>
  <c r="K169" i="56"/>
  <c r="K167" i="56"/>
  <c r="K165" i="56"/>
  <c r="K163" i="56"/>
  <c r="K161" i="56"/>
  <c r="K159" i="56"/>
  <c r="K157" i="56"/>
  <c r="K155" i="56"/>
  <c r="K153" i="56"/>
  <c r="K151" i="56"/>
  <c r="K149" i="56"/>
  <c r="K147" i="56"/>
  <c r="K145" i="56"/>
  <c r="K143" i="56"/>
  <c r="K141" i="56"/>
  <c r="K139" i="56"/>
  <c r="K164" i="56"/>
  <c r="K162" i="56"/>
  <c r="K160" i="56"/>
  <c r="K158" i="56"/>
  <c r="K156" i="56"/>
  <c r="K154" i="56"/>
  <c r="K152" i="56"/>
  <c r="K150" i="56"/>
  <c r="K148" i="56"/>
  <c r="K146" i="56"/>
  <c r="K144" i="56"/>
  <c r="K142" i="56"/>
  <c r="K140" i="56"/>
  <c r="K137" i="56"/>
  <c r="K135" i="56"/>
  <c r="K133" i="56"/>
  <c r="K131" i="56"/>
  <c r="K129" i="56"/>
  <c r="K127" i="56"/>
  <c r="K125" i="56"/>
  <c r="K123" i="56"/>
  <c r="K121" i="56"/>
  <c r="K119" i="56"/>
  <c r="K117" i="56"/>
  <c r="K115" i="56"/>
  <c r="K113" i="56"/>
  <c r="K111" i="56"/>
  <c r="K109" i="56"/>
  <c r="K107" i="56"/>
  <c r="K105" i="56"/>
  <c r="K103" i="56"/>
  <c r="K101" i="56"/>
  <c r="K99" i="56"/>
  <c r="K97" i="56"/>
  <c r="K95" i="56"/>
  <c r="K93" i="56"/>
  <c r="K91" i="56"/>
  <c r="K89" i="56"/>
  <c r="K87" i="56"/>
  <c r="K138" i="56"/>
  <c r="K136" i="56"/>
  <c r="K134" i="56"/>
  <c r="K132" i="56"/>
  <c r="K130" i="56"/>
  <c r="K128" i="56"/>
  <c r="K126" i="56"/>
  <c r="K124" i="56"/>
  <c r="K122" i="56"/>
  <c r="K120" i="56"/>
  <c r="K118" i="56"/>
  <c r="K116" i="56"/>
  <c r="K114" i="56"/>
  <c r="K112" i="56"/>
  <c r="K110" i="56"/>
  <c r="K108" i="56"/>
  <c r="K106" i="56"/>
  <c r="K104" i="56"/>
  <c r="K102" i="56"/>
  <c r="K100" i="56"/>
  <c r="K98" i="56"/>
  <c r="K96" i="56"/>
  <c r="K94" i="56"/>
  <c r="K92" i="56"/>
  <c r="K90" i="56"/>
  <c r="K88" i="56"/>
  <c r="K86" i="56"/>
  <c r="M219" i="56"/>
  <c r="M217" i="56"/>
  <c r="M215" i="56"/>
  <c r="M213" i="56"/>
  <c r="M211" i="56"/>
  <c r="M209" i="56"/>
  <c r="M207" i="56"/>
  <c r="M218" i="56"/>
  <c r="M216" i="56"/>
  <c r="M214" i="56"/>
  <c r="M212" i="56"/>
  <c r="M208" i="56"/>
  <c r="M205" i="56"/>
  <c r="M203" i="56"/>
  <c r="M201" i="56"/>
  <c r="M199" i="56"/>
  <c r="M197" i="56"/>
  <c r="M195" i="56"/>
  <c r="M193" i="56"/>
  <c r="M191" i="56"/>
  <c r="M189" i="56"/>
  <c r="M187" i="56"/>
  <c r="M185" i="56"/>
  <c r="M210" i="56"/>
  <c r="M206" i="56"/>
  <c r="M204" i="56"/>
  <c r="M202" i="56"/>
  <c r="M200" i="56"/>
  <c r="M198" i="56"/>
  <c r="M196" i="56"/>
  <c r="M192" i="56"/>
  <c r="M188" i="56"/>
  <c r="M184" i="56"/>
  <c r="M182" i="56"/>
  <c r="M180" i="56"/>
  <c r="M178" i="56"/>
  <c r="M176" i="56"/>
  <c r="M174" i="56"/>
  <c r="M172" i="56"/>
  <c r="M170" i="56"/>
  <c r="M168" i="56"/>
  <c r="M166" i="56"/>
  <c r="M194" i="56"/>
  <c r="M190" i="56"/>
  <c r="M186" i="56"/>
  <c r="M183" i="56"/>
  <c r="M181" i="56"/>
  <c r="M179" i="56"/>
  <c r="M177" i="56"/>
  <c r="M175" i="56"/>
  <c r="M173" i="56"/>
  <c r="M171" i="56"/>
  <c r="M169" i="56"/>
  <c r="M167" i="56"/>
  <c r="M165" i="56"/>
  <c r="M164" i="56"/>
  <c r="M163" i="56"/>
  <c r="M161" i="56"/>
  <c r="M159" i="56"/>
  <c r="M157" i="56"/>
  <c r="M155" i="56"/>
  <c r="M153" i="56"/>
  <c r="M151" i="56"/>
  <c r="M149" i="56"/>
  <c r="M147" i="56"/>
  <c r="M145" i="56"/>
  <c r="M143" i="56"/>
  <c r="M141" i="56"/>
  <c r="M139" i="56"/>
  <c r="M162" i="56"/>
  <c r="M160" i="56"/>
  <c r="M158" i="56"/>
  <c r="M156" i="56"/>
  <c r="M154" i="56"/>
  <c r="M152" i="56"/>
  <c r="M150" i="56"/>
  <c r="M148" i="56"/>
  <c r="M146" i="56"/>
  <c r="M144" i="56"/>
  <c r="M142" i="56"/>
  <c r="M140" i="56"/>
  <c r="M138" i="56"/>
  <c r="M137" i="56"/>
  <c r="M135" i="56"/>
  <c r="M133" i="56"/>
  <c r="M131" i="56"/>
  <c r="M129" i="56"/>
  <c r="M127" i="56"/>
  <c r="M125" i="56"/>
  <c r="M123" i="56"/>
  <c r="M121" i="56"/>
  <c r="M119" i="56"/>
  <c r="M117" i="56"/>
  <c r="M115" i="56"/>
  <c r="M113" i="56"/>
  <c r="M111" i="56"/>
  <c r="M109" i="56"/>
  <c r="M107" i="56"/>
  <c r="M105" i="56"/>
  <c r="M103" i="56"/>
  <c r="M101" i="56"/>
  <c r="M99" i="56"/>
  <c r="M97" i="56"/>
  <c r="M95" i="56"/>
  <c r="M93" i="56"/>
  <c r="M91" i="56"/>
  <c r="M89" i="56"/>
  <c r="M87" i="56"/>
  <c r="M136" i="56"/>
  <c r="M134" i="56"/>
  <c r="M132" i="56"/>
  <c r="M130" i="56"/>
  <c r="M128" i="56"/>
  <c r="M126" i="56"/>
  <c r="M124" i="56"/>
  <c r="M122" i="56"/>
  <c r="M120" i="56"/>
  <c r="M118" i="56"/>
  <c r="M116" i="56"/>
  <c r="M114" i="56"/>
  <c r="M112" i="56"/>
  <c r="M110" i="56"/>
  <c r="M108" i="56"/>
  <c r="M106" i="56"/>
  <c r="M104" i="56"/>
  <c r="M102" i="56"/>
  <c r="M100" i="56"/>
  <c r="M98" i="56"/>
  <c r="M96" i="56"/>
  <c r="M94" i="56"/>
  <c r="M92" i="56"/>
  <c r="M90" i="56"/>
  <c r="M88" i="56"/>
  <c r="M86" i="56"/>
  <c r="O219" i="56"/>
  <c r="O217" i="56"/>
  <c r="O215" i="56"/>
  <c r="O213" i="56"/>
  <c r="O211" i="56"/>
  <c r="O209" i="56"/>
  <c r="O207" i="56"/>
  <c r="O218" i="56"/>
  <c r="O216" i="56"/>
  <c r="O214" i="56"/>
  <c r="O212" i="56"/>
  <c r="O210" i="56"/>
  <c r="O205" i="56"/>
  <c r="O203" i="56"/>
  <c r="O201" i="56"/>
  <c r="O199" i="56"/>
  <c r="O197" i="56"/>
  <c r="O195" i="56"/>
  <c r="O193" i="56"/>
  <c r="O191" i="56"/>
  <c r="O189" i="56"/>
  <c r="O187" i="56"/>
  <c r="O185" i="56"/>
  <c r="O208" i="56"/>
  <c r="O206" i="56"/>
  <c r="O204" i="56"/>
  <c r="O202" i="56"/>
  <c r="O200" i="56"/>
  <c r="O198" i="56"/>
  <c r="O196" i="56"/>
  <c r="O194" i="56"/>
  <c r="O190" i="56"/>
  <c r="O186" i="56"/>
  <c r="O182" i="56"/>
  <c r="O180" i="56"/>
  <c r="O178" i="56"/>
  <c r="O176" i="56"/>
  <c r="O174" i="56"/>
  <c r="O172" i="56"/>
  <c r="O170" i="56"/>
  <c r="O168" i="56"/>
  <c r="O166" i="56"/>
  <c r="O192" i="56"/>
  <c r="O188" i="56"/>
  <c r="O184" i="56"/>
  <c r="O183" i="56"/>
  <c r="O181" i="56"/>
  <c r="O179" i="56"/>
  <c r="O177" i="56"/>
  <c r="O175" i="56"/>
  <c r="O173" i="56"/>
  <c r="O171" i="56"/>
  <c r="O169" i="56"/>
  <c r="O167" i="56"/>
  <c r="O165" i="56"/>
  <c r="O163" i="56"/>
  <c r="O161" i="56"/>
  <c r="O159" i="56"/>
  <c r="O157" i="56"/>
  <c r="O155" i="56"/>
  <c r="O153" i="56"/>
  <c r="O151" i="56"/>
  <c r="O149" i="56"/>
  <c r="O147" i="56"/>
  <c r="O145" i="56"/>
  <c r="O143" i="56"/>
  <c r="O141" i="56"/>
  <c r="O139" i="56"/>
  <c r="O164" i="56"/>
  <c r="O162" i="56"/>
  <c r="O160" i="56"/>
  <c r="O158" i="56"/>
  <c r="O156" i="56"/>
  <c r="O154" i="56"/>
  <c r="O152" i="56"/>
  <c r="O150" i="56"/>
  <c r="O148" i="56"/>
  <c r="O146" i="56"/>
  <c r="O144" i="56"/>
  <c r="O142" i="56"/>
  <c r="O140" i="56"/>
  <c r="O137" i="56"/>
  <c r="O135" i="56"/>
  <c r="O133" i="56"/>
  <c r="O131" i="56"/>
  <c r="O129" i="56"/>
  <c r="O127" i="56"/>
  <c r="O125" i="56"/>
  <c r="O123" i="56"/>
  <c r="O121" i="56"/>
  <c r="O119" i="56"/>
  <c r="O117" i="56"/>
  <c r="O115" i="56"/>
  <c r="O113" i="56"/>
  <c r="O111" i="56"/>
  <c r="O109" i="56"/>
  <c r="O107" i="56"/>
  <c r="O105" i="56"/>
  <c r="O103" i="56"/>
  <c r="O101" i="56"/>
  <c r="O99" i="56"/>
  <c r="O97" i="56"/>
  <c r="O95" i="56"/>
  <c r="O93" i="56"/>
  <c r="O91" i="56"/>
  <c r="O89" i="56"/>
  <c r="O87" i="56"/>
  <c r="O138" i="56"/>
  <c r="O136" i="56"/>
  <c r="O134" i="56"/>
  <c r="O132" i="56"/>
  <c r="O130" i="56"/>
  <c r="O128" i="56"/>
  <c r="O126" i="56"/>
  <c r="O124" i="56"/>
  <c r="O122" i="56"/>
  <c r="O120" i="56"/>
  <c r="O118" i="56"/>
  <c r="O116" i="56"/>
  <c r="O114" i="56"/>
  <c r="O112" i="56"/>
  <c r="O110" i="56"/>
  <c r="O108" i="56"/>
  <c r="O106" i="56"/>
  <c r="O104" i="56"/>
  <c r="O102" i="56"/>
  <c r="O100" i="56"/>
  <c r="O98" i="56"/>
  <c r="O96" i="56"/>
  <c r="O94" i="56"/>
  <c r="O92" i="56"/>
  <c r="O90" i="56"/>
  <c r="O88" i="56"/>
  <c r="O86" i="56"/>
  <c r="F57" i="56"/>
  <c r="H57" i="56"/>
  <c r="J57" i="56"/>
  <c r="L57" i="56"/>
  <c r="N57" i="56"/>
  <c r="P57" i="56"/>
  <c r="E58" i="56"/>
  <c r="G58" i="56"/>
  <c r="I58" i="56"/>
  <c r="K58" i="56"/>
  <c r="M58" i="56"/>
  <c r="O58" i="56"/>
  <c r="F59" i="56"/>
  <c r="H59" i="56"/>
  <c r="J59" i="56"/>
  <c r="L59" i="56"/>
  <c r="N59" i="56"/>
  <c r="P59" i="56"/>
  <c r="E60" i="56"/>
  <c r="G60" i="56"/>
  <c r="I60" i="56"/>
  <c r="K60" i="56"/>
  <c r="M60" i="56"/>
  <c r="O60" i="56"/>
  <c r="F61" i="56"/>
  <c r="H61" i="56"/>
  <c r="J61" i="56"/>
  <c r="L61" i="56"/>
  <c r="N61" i="56"/>
  <c r="P61" i="56"/>
  <c r="E62" i="56"/>
  <c r="G62" i="56"/>
  <c r="I62" i="56"/>
  <c r="K62" i="56"/>
  <c r="M62" i="56"/>
  <c r="O62" i="56"/>
  <c r="F63" i="56"/>
  <c r="H63" i="56"/>
  <c r="J63" i="56"/>
  <c r="L63" i="56"/>
  <c r="N63" i="56"/>
  <c r="P63" i="56"/>
  <c r="E64" i="56"/>
  <c r="G64" i="56"/>
  <c r="I64" i="56"/>
  <c r="K64" i="56"/>
  <c r="M64" i="56"/>
  <c r="O64" i="56"/>
  <c r="F65" i="56"/>
  <c r="H65" i="56"/>
  <c r="J65" i="56"/>
  <c r="L65" i="56"/>
  <c r="N65" i="56"/>
  <c r="P65" i="56"/>
  <c r="E66" i="56"/>
  <c r="G66" i="56"/>
  <c r="I66" i="56"/>
  <c r="K66" i="56"/>
  <c r="M66" i="56"/>
  <c r="O66" i="56"/>
  <c r="F67" i="56"/>
  <c r="H67" i="56"/>
  <c r="J67" i="56"/>
  <c r="L67" i="56"/>
  <c r="N67" i="56"/>
  <c r="P67" i="56"/>
  <c r="E68" i="56"/>
  <c r="G68" i="56"/>
  <c r="I68" i="56"/>
  <c r="K68" i="56"/>
  <c r="M68" i="56"/>
  <c r="O68" i="56"/>
  <c r="F69" i="56"/>
  <c r="H69" i="56"/>
  <c r="J69" i="56"/>
  <c r="L69" i="56"/>
  <c r="N69" i="56"/>
  <c r="P69" i="56"/>
  <c r="E70" i="56"/>
  <c r="G70" i="56"/>
  <c r="I70" i="56"/>
  <c r="K70" i="56"/>
  <c r="M70" i="56"/>
  <c r="O70" i="56"/>
  <c r="F71" i="56"/>
  <c r="H71" i="56"/>
  <c r="J71" i="56"/>
  <c r="L71" i="56"/>
  <c r="N71" i="56"/>
  <c r="P71" i="56"/>
  <c r="E72" i="56"/>
  <c r="G72" i="56"/>
  <c r="I72" i="56"/>
  <c r="K72" i="56"/>
  <c r="M72" i="56"/>
  <c r="O72" i="56"/>
  <c r="F73" i="56"/>
  <c r="H73" i="56"/>
  <c r="J73" i="56"/>
  <c r="L73" i="56"/>
  <c r="N73" i="56"/>
  <c r="P73" i="56"/>
  <c r="E74" i="56"/>
  <c r="G74" i="56"/>
  <c r="I74" i="56"/>
  <c r="K74" i="56"/>
  <c r="M74" i="56"/>
  <c r="O74" i="56"/>
  <c r="F75" i="56"/>
  <c r="H75" i="56"/>
  <c r="J75" i="56"/>
  <c r="L75" i="56"/>
  <c r="N75" i="56"/>
  <c r="P75" i="56"/>
  <c r="E76" i="56"/>
  <c r="G76" i="56"/>
  <c r="I76" i="56"/>
  <c r="K76" i="56"/>
  <c r="M76" i="56"/>
  <c r="O76" i="56"/>
  <c r="F77" i="56"/>
  <c r="H77" i="56"/>
  <c r="J77" i="56"/>
  <c r="L77" i="56"/>
  <c r="N77" i="56"/>
  <c r="P77" i="56"/>
  <c r="E78" i="56"/>
  <c r="G78" i="56"/>
  <c r="I78" i="56"/>
  <c r="K78" i="56"/>
  <c r="M78" i="56"/>
  <c r="O78" i="56"/>
  <c r="F79" i="56"/>
  <c r="H79" i="56"/>
  <c r="J79" i="56"/>
  <c r="L79" i="56"/>
  <c r="N79" i="56"/>
  <c r="P79" i="56"/>
  <c r="E80" i="56"/>
  <c r="G80" i="56"/>
  <c r="I80" i="56"/>
  <c r="K80" i="56"/>
  <c r="M80" i="56"/>
  <c r="O80" i="56"/>
  <c r="F81" i="56"/>
  <c r="H81" i="56"/>
  <c r="J81" i="56"/>
  <c r="L81" i="56"/>
  <c r="N81" i="56"/>
  <c r="P81" i="56"/>
  <c r="E82" i="56"/>
  <c r="G82" i="56"/>
  <c r="I82" i="56"/>
  <c r="K82" i="56"/>
  <c r="M82" i="56"/>
  <c r="O82" i="56"/>
  <c r="F83" i="56"/>
  <c r="H83" i="56"/>
  <c r="J83" i="56"/>
  <c r="L83" i="56"/>
  <c r="N83" i="56"/>
  <c r="P83" i="56"/>
  <c r="E84" i="56"/>
  <c r="G84" i="56"/>
  <c r="I84" i="56"/>
  <c r="K84" i="56"/>
  <c r="M84" i="56"/>
  <c r="O84" i="56"/>
  <c r="F85" i="56"/>
  <c r="H85" i="56"/>
  <c r="J85" i="56"/>
  <c r="L85" i="56"/>
  <c r="N85" i="56"/>
  <c r="P85" i="56"/>
  <c r="E86" i="56"/>
  <c r="G86" i="56"/>
  <c r="J86" i="56"/>
  <c r="N86" i="56"/>
  <c r="E219" i="55"/>
  <c r="E217" i="55"/>
  <c r="E215" i="55"/>
  <c r="E213" i="55"/>
  <c r="E211" i="55"/>
  <c r="E209" i="55"/>
  <c r="E207" i="55"/>
  <c r="E216" i="55"/>
  <c r="E212" i="55"/>
  <c r="E208" i="55"/>
  <c r="E205" i="55"/>
  <c r="E203" i="55"/>
  <c r="E201" i="55"/>
  <c r="E199" i="55"/>
  <c r="E197" i="55"/>
  <c r="E195" i="55"/>
  <c r="E193" i="55"/>
  <c r="E191" i="55"/>
  <c r="E189" i="55"/>
  <c r="E187" i="55"/>
  <c r="E214" i="55"/>
  <c r="E204" i="55"/>
  <c r="E200" i="55"/>
  <c r="E196" i="55"/>
  <c r="E192" i="55"/>
  <c r="E188" i="55"/>
  <c r="E185" i="55"/>
  <c r="E183" i="55"/>
  <c r="E181" i="55"/>
  <c r="E179" i="55"/>
  <c r="E177" i="55"/>
  <c r="E175" i="55"/>
  <c r="E173" i="55"/>
  <c r="E171" i="55"/>
  <c r="E169" i="55"/>
  <c r="E167" i="55"/>
  <c r="E165" i="55"/>
  <c r="E163" i="55"/>
  <c r="E161" i="55"/>
  <c r="E159" i="55"/>
  <c r="E157" i="55"/>
  <c r="E155" i="55"/>
  <c r="E153" i="55"/>
  <c r="E151" i="55"/>
  <c r="E149" i="55"/>
  <c r="E218" i="55"/>
  <c r="E202" i="55"/>
  <c r="E194" i="55"/>
  <c r="E186" i="55"/>
  <c r="E182" i="55"/>
  <c r="E178" i="55"/>
  <c r="E174" i="55"/>
  <c r="E170" i="55"/>
  <c r="E166" i="55"/>
  <c r="E162" i="55"/>
  <c r="E158" i="55"/>
  <c r="E154" i="55"/>
  <c r="E150" i="55"/>
  <c r="E146" i="55"/>
  <c r="E144" i="55"/>
  <c r="E142" i="55"/>
  <c r="E140" i="55"/>
  <c r="E138" i="55"/>
  <c r="E136" i="55"/>
  <c r="E134" i="55"/>
  <c r="E210" i="55"/>
  <c r="E206" i="55"/>
  <c r="E198" i="55"/>
  <c r="E190" i="55"/>
  <c r="E184" i="55"/>
  <c r="E180" i="55"/>
  <c r="E176" i="55"/>
  <c r="E172" i="55"/>
  <c r="E164" i="55"/>
  <c r="E156" i="55"/>
  <c r="E148" i="55"/>
  <c r="E147" i="55"/>
  <c r="E143" i="55"/>
  <c r="E139" i="55"/>
  <c r="E135" i="55"/>
  <c r="E132" i="55"/>
  <c r="E130" i="55"/>
  <c r="E128" i="55"/>
  <c r="E126" i="55"/>
  <c r="E124" i="55"/>
  <c r="E122" i="55"/>
  <c r="E168" i="55"/>
  <c r="E160" i="55"/>
  <c r="E152" i="55"/>
  <c r="E145" i="55"/>
  <c r="E141" i="55"/>
  <c r="E137" i="55"/>
  <c r="E133" i="55"/>
  <c r="E131" i="55"/>
  <c r="E129" i="55"/>
  <c r="E127" i="55"/>
  <c r="E125" i="55"/>
  <c r="E123" i="55"/>
  <c r="E121" i="55"/>
  <c r="E120" i="55"/>
  <c r="E118" i="55"/>
  <c r="E116" i="55"/>
  <c r="E114" i="55"/>
  <c r="E112" i="55"/>
  <c r="E110" i="55"/>
  <c r="E108" i="55"/>
  <c r="E106" i="55"/>
  <c r="E104" i="55"/>
  <c r="E102" i="55"/>
  <c r="E100" i="55"/>
  <c r="E98" i="55"/>
  <c r="E96" i="55"/>
  <c r="E94" i="55"/>
  <c r="E92" i="55"/>
  <c r="E90" i="55"/>
  <c r="E88" i="55"/>
  <c r="E86" i="55"/>
  <c r="E84" i="55"/>
  <c r="E82" i="55"/>
  <c r="E80" i="55"/>
  <c r="E78" i="55"/>
  <c r="E76" i="55"/>
  <c r="E74" i="55"/>
  <c r="E72" i="55"/>
  <c r="E70" i="55"/>
  <c r="E119" i="55"/>
  <c r="E117" i="55"/>
  <c r="E115" i="55"/>
  <c r="E113" i="55"/>
  <c r="E111" i="55"/>
  <c r="E109" i="55"/>
  <c r="E107" i="55"/>
  <c r="E105" i="55"/>
  <c r="E103" i="55"/>
  <c r="E101" i="55"/>
  <c r="E99" i="55"/>
  <c r="E97" i="55"/>
  <c r="E95" i="55"/>
  <c r="E93" i="55"/>
  <c r="E91" i="55"/>
  <c r="E89" i="55"/>
  <c r="E87" i="55"/>
  <c r="E85" i="55"/>
  <c r="E83" i="55"/>
  <c r="E81" i="55"/>
  <c r="E79" i="55"/>
  <c r="E77" i="55"/>
  <c r="E75" i="55"/>
  <c r="E73" i="55"/>
  <c r="E71" i="55"/>
  <c r="E69" i="55"/>
  <c r="G219" i="55"/>
  <c r="G217" i="55"/>
  <c r="G215" i="55"/>
  <c r="G213" i="55"/>
  <c r="G211" i="55"/>
  <c r="G209" i="55"/>
  <c r="G207" i="55"/>
  <c r="G218" i="55"/>
  <c r="G214" i="55"/>
  <c r="G210" i="55"/>
  <c r="G205" i="55"/>
  <c r="G203" i="55"/>
  <c r="G201" i="55"/>
  <c r="G199" i="55"/>
  <c r="G197" i="55"/>
  <c r="G195" i="55"/>
  <c r="G193" i="55"/>
  <c r="G191" i="55"/>
  <c r="G189" i="55"/>
  <c r="G187" i="55"/>
  <c r="G212" i="55"/>
  <c r="G206" i="55"/>
  <c r="G202" i="55"/>
  <c r="G198" i="55"/>
  <c r="G194" i="55"/>
  <c r="G190" i="55"/>
  <c r="G185" i="55"/>
  <c r="G183" i="55"/>
  <c r="G181" i="55"/>
  <c r="G179" i="55"/>
  <c r="G177" i="55"/>
  <c r="G175" i="55"/>
  <c r="G173" i="55"/>
  <c r="G171" i="55"/>
  <c r="G169" i="55"/>
  <c r="G167" i="55"/>
  <c r="G165" i="55"/>
  <c r="G163" i="55"/>
  <c r="G161" i="55"/>
  <c r="G159" i="55"/>
  <c r="G157" i="55"/>
  <c r="G155" i="55"/>
  <c r="G153" i="55"/>
  <c r="G151" i="55"/>
  <c r="G149" i="55"/>
  <c r="G208" i="55"/>
  <c r="G200" i="55"/>
  <c r="G192" i="55"/>
  <c r="G184" i="55"/>
  <c r="G180" i="55"/>
  <c r="G176" i="55"/>
  <c r="G172" i="55"/>
  <c r="G168" i="55"/>
  <c r="G164" i="55"/>
  <c r="G160" i="55"/>
  <c r="G156" i="55"/>
  <c r="G152" i="55"/>
  <c r="G148" i="55"/>
  <c r="G146" i="55"/>
  <c r="G144" i="55"/>
  <c r="G142" i="55"/>
  <c r="G140" i="55"/>
  <c r="G138" i="55"/>
  <c r="G136" i="55"/>
  <c r="G134" i="55"/>
  <c r="G216" i="55"/>
  <c r="G204" i="55"/>
  <c r="G196" i="55"/>
  <c r="G188" i="55"/>
  <c r="G186" i="55"/>
  <c r="G182" i="55"/>
  <c r="G178" i="55"/>
  <c r="G174" i="55"/>
  <c r="G170" i="55"/>
  <c r="G162" i="55"/>
  <c r="G154" i="55"/>
  <c r="G145" i="55"/>
  <c r="G141" i="55"/>
  <c r="G137" i="55"/>
  <c r="G133" i="55"/>
  <c r="G132" i="55"/>
  <c r="G130" i="55"/>
  <c r="G128" i="55"/>
  <c r="G126" i="55"/>
  <c r="G124" i="55"/>
  <c r="G122" i="55"/>
  <c r="G166" i="55"/>
  <c r="G158" i="55"/>
  <c r="G150" i="55"/>
  <c r="G147" i="55"/>
  <c r="G143" i="55"/>
  <c r="G139" i="55"/>
  <c r="G135" i="55"/>
  <c r="G131" i="55"/>
  <c r="G129" i="55"/>
  <c r="G127" i="55"/>
  <c r="G125" i="55"/>
  <c r="G123" i="55"/>
  <c r="G121" i="55"/>
  <c r="G120" i="55"/>
  <c r="G118" i="55"/>
  <c r="G116" i="55"/>
  <c r="G114" i="55"/>
  <c r="G112" i="55"/>
  <c r="G110" i="55"/>
  <c r="G108" i="55"/>
  <c r="G106" i="55"/>
  <c r="G104" i="55"/>
  <c r="G102" i="55"/>
  <c r="G100" i="55"/>
  <c r="G98" i="55"/>
  <c r="G96" i="55"/>
  <c r="G94" i="55"/>
  <c r="G92" i="55"/>
  <c r="G90" i="55"/>
  <c r="G88" i="55"/>
  <c r="G86" i="55"/>
  <c r="G84" i="55"/>
  <c r="G82" i="55"/>
  <c r="G80" i="55"/>
  <c r="G78" i="55"/>
  <c r="G76" i="55"/>
  <c r="G74" i="55"/>
  <c r="G72" i="55"/>
  <c r="G70" i="55"/>
  <c r="G119" i="55"/>
  <c r="G117" i="55"/>
  <c r="G115" i="55"/>
  <c r="G113" i="55"/>
  <c r="G111" i="55"/>
  <c r="G109" i="55"/>
  <c r="G107" i="55"/>
  <c r="G105" i="55"/>
  <c r="G103" i="55"/>
  <c r="G101" i="55"/>
  <c r="G99" i="55"/>
  <c r="G97" i="55"/>
  <c r="G95" i="55"/>
  <c r="G93" i="55"/>
  <c r="G91" i="55"/>
  <c r="G89" i="55"/>
  <c r="G87" i="55"/>
  <c r="G85" i="55"/>
  <c r="G83" i="55"/>
  <c r="G81" i="55"/>
  <c r="G79" i="55"/>
  <c r="G77" i="55"/>
  <c r="G75" i="55"/>
  <c r="G73" i="55"/>
  <c r="G71" i="55"/>
  <c r="G69" i="55"/>
  <c r="I219" i="55"/>
  <c r="I217" i="55"/>
  <c r="I215" i="55"/>
  <c r="I213" i="55"/>
  <c r="I211" i="55"/>
  <c r="I209" i="55"/>
  <c r="I207" i="55"/>
  <c r="I216" i="55"/>
  <c r="I212" i="55"/>
  <c r="I208" i="55"/>
  <c r="I205" i="55"/>
  <c r="I203" i="55"/>
  <c r="I201" i="55"/>
  <c r="I199" i="55"/>
  <c r="I197" i="55"/>
  <c r="I195" i="55"/>
  <c r="I193" i="55"/>
  <c r="I191" i="55"/>
  <c r="I189" i="55"/>
  <c r="I187" i="55"/>
  <c r="I218" i="55"/>
  <c r="I210" i="55"/>
  <c r="I204" i="55"/>
  <c r="I200" i="55"/>
  <c r="I196" i="55"/>
  <c r="I192" i="55"/>
  <c r="I188" i="55"/>
  <c r="I185" i="55"/>
  <c r="I183" i="55"/>
  <c r="I181" i="55"/>
  <c r="I179" i="55"/>
  <c r="I177" i="55"/>
  <c r="I175" i="55"/>
  <c r="I173" i="55"/>
  <c r="I171" i="55"/>
  <c r="I169" i="55"/>
  <c r="I167" i="55"/>
  <c r="I165" i="55"/>
  <c r="I163" i="55"/>
  <c r="I161" i="55"/>
  <c r="I159" i="55"/>
  <c r="I157" i="55"/>
  <c r="I155" i="55"/>
  <c r="I153" i="55"/>
  <c r="I151" i="55"/>
  <c r="I149" i="55"/>
  <c r="I147" i="55"/>
  <c r="I214" i="55"/>
  <c r="I206" i="55"/>
  <c r="I198" i="55"/>
  <c r="I190" i="55"/>
  <c r="I186" i="55"/>
  <c r="I182" i="55"/>
  <c r="I178" i="55"/>
  <c r="I174" i="55"/>
  <c r="I170" i="55"/>
  <c r="I166" i="55"/>
  <c r="I162" i="55"/>
  <c r="I158" i="55"/>
  <c r="I154" i="55"/>
  <c r="I150" i="55"/>
  <c r="I146" i="55"/>
  <c r="I144" i="55"/>
  <c r="I142" i="55"/>
  <c r="I140" i="55"/>
  <c r="I138" i="55"/>
  <c r="I136" i="55"/>
  <c r="I134" i="55"/>
  <c r="I202" i="55"/>
  <c r="I194" i="55"/>
  <c r="I184" i="55"/>
  <c r="I180" i="55"/>
  <c r="I176" i="55"/>
  <c r="I168" i="55"/>
  <c r="I160" i="55"/>
  <c r="I152" i="55"/>
  <c r="I143" i="55"/>
  <c r="I139" i="55"/>
  <c r="I135" i="55"/>
  <c r="I132" i="55"/>
  <c r="I130" i="55"/>
  <c r="I128" i="55"/>
  <c r="I126" i="55"/>
  <c r="I124" i="55"/>
  <c r="I122" i="55"/>
  <c r="I172" i="55"/>
  <c r="I164" i="55"/>
  <c r="I156" i="55"/>
  <c r="I148" i="55"/>
  <c r="I145" i="55"/>
  <c r="I141" i="55"/>
  <c r="I137" i="55"/>
  <c r="I133" i="55"/>
  <c r="I131" i="55"/>
  <c r="I129" i="55"/>
  <c r="I127" i="55"/>
  <c r="I125" i="55"/>
  <c r="I123" i="55"/>
  <c r="I121" i="55"/>
  <c r="I120" i="55"/>
  <c r="I118" i="55"/>
  <c r="I116" i="55"/>
  <c r="I114" i="55"/>
  <c r="I112" i="55"/>
  <c r="I110" i="55"/>
  <c r="I108" i="55"/>
  <c r="I106" i="55"/>
  <c r="I104" i="55"/>
  <c r="I102" i="55"/>
  <c r="I100" i="55"/>
  <c r="I98" i="55"/>
  <c r="I96" i="55"/>
  <c r="I94" i="55"/>
  <c r="I92" i="55"/>
  <c r="I90" i="55"/>
  <c r="I88" i="55"/>
  <c r="I86" i="55"/>
  <c r="I84" i="55"/>
  <c r="I82" i="55"/>
  <c r="I80" i="55"/>
  <c r="I78" i="55"/>
  <c r="I76" i="55"/>
  <c r="I74" i="55"/>
  <c r="I72" i="55"/>
  <c r="I70" i="55"/>
  <c r="I119" i="55"/>
  <c r="I117" i="55"/>
  <c r="I115" i="55"/>
  <c r="I113" i="55"/>
  <c r="I111" i="55"/>
  <c r="I109" i="55"/>
  <c r="I107" i="55"/>
  <c r="I105" i="55"/>
  <c r="I103" i="55"/>
  <c r="I101" i="55"/>
  <c r="I99" i="55"/>
  <c r="I97" i="55"/>
  <c r="I95" i="55"/>
  <c r="I93" i="55"/>
  <c r="I91" i="55"/>
  <c r="I89" i="55"/>
  <c r="I87" i="55"/>
  <c r="I85" i="55"/>
  <c r="I83" i="55"/>
  <c r="I81" i="55"/>
  <c r="I79" i="55"/>
  <c r="I77" i="55"/>
  <c r="I75" i="55"/>
  <c r="I73" i="55"/>
  <c r="I71" i="55"/>
  <c r="I69" i="55"/>
  <c r="K219" i="55"/>
  <c r="K217" i="55"/>
  <c r="K215" i="55"/>
  <c r="K213" i="55"/>
  <c r="K211" i="55"/>
  <c r="K209" i="55"/>
  <c r="K207" i="55"/>
  <c r="K218" i="55"/>
  <c r="K214" i="55"/>
  <c r="K210" i="55"/>
  <c r="K205" i="55"/>
  <c r="K203" i="55"/>
  <c r="K201" i="55"/>
  <c r="K199" i="55"/>
  <c r="K197" i="55"/>
  <c r="K195" i="55"/>
  <c r="K193" i="55"/>
  <c r="K191" i="55"/>
  <c r="K189" i="55"/>
  <c r="K187" i="55"/>
  <c r="K216" i="55"/>
  <c r="K208" i="55"/>
  <c r="K206" i="55"/>
  <c r="K202" i="55"/>
  <c r="K198" i="55"/>
  <c r="K194" i="55"/>
  <c r="K190" i="55"/>
  <c r="K185" i="55"/>
  <c r="K183" i="55"/>
  <c r="K181" i="55"/>
  <c r="K179" i="55"/>
  <c r="K177" i="55"/>
  <c r="K175" i="55"/>
  <c r="K173" i="55"/>
  <c r="K171" i="55"/>
  <c r="K169" i="55"/>
  <c r="K167" i="55"/>
  <c r="K165" i="55"/>
  <c r="K163" i="55"/>
  <c r="K161" i="55"/>
  <c r="K159" i="55"/>
  <c r="K157" i="55"/>
  <c r="K155" i="55"/>
  <c r="K153" i="55"/>
  <c r="K151" i="55"/>
  <c r="K149" i="55"/>
  <c r="K147" i="55"/>
  <c r="K204" i="55"/>
  <c r="K196" i="55"/>
  <c r="K188" i="55"/>
  <c r="K184" i="55"/>
  <c r="K180" i="55"/>
  <c r="K176" i="55"/>
  <c r="K172" i="55"/>
  <c r="K168" i="55"/>
  <c r="K164" i="55"/>
  <c r="K160" i="55"/>
  <c r="K156" i="55"/>
  <c r="K152" i="55"/>
  <c r="K148" i="55"/>
  <c r="K146" i="55"/>
  <c r="K144" i="55"/>
  <c r="K142" i="55"/>
  <c r="K140" i="55"/>
  <c r="K138" i="55"/>
  <c r="K136" i="55"/>
  <c r="K134" i="55"/>
  <c r="K212" i="55"/>
  <c r="K200" i="55"/>
  <c r="K192" i="55"/>
  <c r="K186" i="55"/>
  <c r="K182" i="55"/>
  <c r="K178" i="55"/>
  <c r="K174" i="55"/>
  <c r="K166" i="55"/>
  <c r="K158" i="55"/>
  <c r="K150" i="55"/>
  <c r="K145" i="55"/>
  <c r="K141" i="55"/>
  <c r="K137" i="55"/>
  <c r="K133" i="55"/>
  <c r="K132" i="55"/>
  <c r="K130" i="55"/>
  <c r="K128" i="55"/>
  <c r="K126" i="55"/>
  <c r="K124" i="55"/>
  <c r="K122" i="55"/>
  <c r="K170" i="55"/>
  <c r="K162" i="55"/>
  <c r="K154" i="55"/>
  <c r="K143" i="55"/>
  <c r="K139" i="55"/>
  <c r="K135" i="55"/>
  <c r="K131" i="55"/>
  <c r="K129" i="55"/>
  <c r="K127" i="55"/>
  <c r="K125" i="55"/>
  <c r="K123" i="55"/>
  <c r="K121" i="55"/>
  <c r="K120" i="55"/>
  <c r="K118" i="55"/>
  <c r="K116" i="55"/>
  <c r="K114" i="55"/>
  <c r="K112" i="55"/>
  <c r="K110" i="55"/>
  <c r="K108" i="55"/>
  <c r="K106" i="55"/>
  <c r="K104" i="55"/>
  <c r="K102" i="55"/>
  <c r="K100" i="55"/>
  <c r="K98" i="55"/>
  <c r="K96" i="55"/>
  <c r="K94" i="55"/>
  <c r="K92" i="55"/>
  <c r="K90" i="55"/>
  <c r="K88" i="55"/>
  <c r="K86" i="55"/>
  <c r="K84" i="55"/>
  <c r="K82" i="55"/>
  <c r="K80" i="55"/>
  <c r="K78" i="55"/>
  <c r="K76" i="55"/>
  <c r="K74" i="55"/>
  <c r="K72" i="55"/>
  <c r="K70" i="55"/>
  <c r="K119" i="55"/>
  <c r="K117" i="55"/>
  <c r="K115" i="55"/>
  <c r="K113" i="55"/>
  <c r="K111" i="55"/>
  <c r="K109" i="55"/>
  <c r="K107" i="55"/>
  <c r="K105" i="55"/>
  <c r="K103" i="55"/>
  <c r="K101" i="55"/>
  <c r="K99" i="55"/>
  <c r="K97" i="55"/>
  <c r="K95" i="55"/>
  <c r="K93" i="55"/>
  <c r="K91" i="55"/>
  <c r="K89" i="55"/>
  <c r="K87" i="55"/>
  <c r="K85" i="55"/>
  <c r="K83" i="55"/>
  <c r="K81" i="55"/>
  <c r="K79" i="55"/>
  <c r="K77" i="55"/>
  <c r="K75" i="55"/>
  <c r="K73" i="55"/>
  <c r="K71" i="55"/>
  <c r="K69" i="55"/>
  <c r="M219" i="55"/>
  <c r="M217" i="55"/>
  <c r="M215" i="55"/>
  <c r="M213" i="55"/>
  <c r="M211" i="55"/>
  <c r="M209" i="55"/>
  <c r="M207" i="55"/>
  <c r="M218" i="55"/>
  <c r="M216" i="55"/>
  <c r="M212" i="55"/>
  <c r="M208" i="55"/>
  <c r="M205" i="55"/>
  <c r="M203" i="55"/>
  <c r="M201" i="55"/>
  <c r="M199" i="55"/>
  <c r="M197" i="55"/>
  <c r="M195" i="55"/>
  <c r="M193" i="55"/>
  <c r="M191" i="55"/>
  <c r="M189" i="55"/>
  <c r="M187" i="55"/>
  <c r="M214" i="55"/>
  <c r="M204" i="55"/>
  <c r="M200" i="55"/>
  <c r="M196" i="55"/>
  <c r="M192" i="55"/>
  <c r="M188" i="55"/>
  <c r="M185" i="55"/>
  <c r="M183" i="55"/>
  <c r="M181" i="55"/>
  <c r="M179" i="55"/>
  <c r="M177" i="55"/>
  <c r="M175" i="55"/>
  <c r="M173" i="55"/>
  <c r="M171" i="55"/>
  <c r="M169" i="55"/>
  <c r="M167" i="55"/>
  <c r="M165" i="55"/>
  <c r="M163" i="55"/>
  <c r="M161" i="55"/>
  <c r="M159" i="55"/>
  <c r="M157" i="55"/>
  <c r="M155" i="55"/>
  <c r="M153" i="55"/>
  <c r="M151" i="55"/>
  <c r="M149" i="55"/>
  <c r="M147" i="55"/>
  <c r="M210" i="55"/>
  <c r="M202" i="55"/>
  <c r="M194" i="55"/>
  <c r="M186" i="55"/>
  <c r="M182" i="55"/>
  <c r="M178" i="55"/>
  <c r="M174" i="55"/>
  <c r="M170" i="55"/>
  <c r="M166" i="55"/>
  <c r="M162" i="55"/>
  <c r="M158" i="55"/>
  <c r="M154" i="55"/>
  <c r="M150" i="55"/>
  <c r="M146" i="55"/>
  <c r="M144" i="55"/>
  <c r="M142" i="55"/>
  <c r="M140" i="55"/>
  <c r="M138" i="55"/>
  <c r="M136" i="55"/>
  <c r="M134" i="55"/>
  <c r="M206" i="55"/>
  <c r="M198" i="55"/>
  <c r="M190" i="55"/>
  <c r="M184" i="55"/>
  <c r="M180" i="55"/>
  <c r="M176" i="55"/>
  <c r="M172" i="55"/>
  <c r="M164" i="55"/>
  <c r="M156" i="55"/>
  <c r="M148" i="55"/>
  <c r="M143" i="55"/>
  <c r="M139" i="55"/>
  <c r="M135" i="55"/>
  <c r="M132" i="55"/>
  <c r="M130" i="55"/>
  <c r="M128" i="55"/>
  <c r="M126" i="55"/>
  <c r="M124" i="55"/>
  <c r="M122" i="55"/>
  <c r="M168" i="55"/>
  <c r="M160" i="55"/>
  <c r="M152" i="55"/>
  <c r="M145" i="55"/>
  <c r="M141" i="55"/>
  <c r="M137" i="55"/>
  <c r="M133" i="55"/>
  <c r="M131" i="55"/>
  <c r="M129" i="55"/>
  <c r="M127" i="55"/>
  <c r="M125" i="55"/>
  <c r="M123" i="55"/>
  <c r="M121" i="55"/>
  <c r="M118" i="55"/>
  <c r="M116" i="55"/>
  <c r="M114" i="55"/>
  <c r="M112" i="55"/>
  <c r="M110" i="55"/>
  <c r="M108" i="55"/>
  <c r="M106" i="55"/>
  <c r="M104" i="55"/>
  <c r="M102" i="55"/>
  <c r="M100" i="55"/>
  <c r="M98" i="55"/>
  <c r="M96" i="55"/>
  <c r="M94" i="55"/>
  <c r="M92" i="55"/>
  <c r="M90" i="55"/>
  <c r="M88" i="55"/>
  <c r="M86" i="55"/>
  <c r="M84" i="55"/>
  <c r="M82" i="55"/>
  <c r="M80" i="55"/>
  <c r="M78" i="55"/>
  <c r="M76" i="55"/>
  <c r="M74" i="55"/>
  <c r="M72" i="55"/>
  <c r="M70" i="55"/>
  <c r="M120" i="55"/>
  <c r="M119" i="55"/>
  <c r="M117" i="55"/>
  <c r="M115" i="55"/>
  <c r="M113" i="55"/>
  <c r="M111" i="55"/>
  <c r="M109" i="55"/>
  <c r="M107" i="55"/>
  <c r="M105" i="55"/>
  <c r="M103" i="55"/>
  <c r="M101" i="55"/>
  <c r="M99" i="55"/>
  <c r="M97" i="55"/>
  <c r="M95" i="55"/>
  <c r="M93" i="55"/>
  <c r="M91" i="55"/>
  <c r="M89" i="55"/>
  <c r="M87" i="55"/>
  <c r="M85" i="55"/>
  <c r="M83" i="55"/>
  <c r="M81" i="55"/>
  <c r="M79" i="55"/>
  <c r="M77" i="55"/>
  <c r="M75" i="55"/>
  <c r="M73" i="55"/>
  <c r="M71" i="55"/>
  <c r="M69" i="55"/>
  <c r="O219" i="55"/>
  <c r="O217" i="55"/>
  <c r="O215" i="55"/>
  <c r="O213" i="55"/>
  <c r="O211" i="55"/>
  <c r="O209" i="55"/>
  <c r="O207" i="55"/>
  <c r="O218" i="55"/>
  <c r="O214" i="55"/>
  <c r="O210" i="55"/>
  <c r="O205" i="55"/>
  <c r="O203" i="55"/>
  <c r="O201" i="55"/>
  <c r="O199" i="55"/>
  <c r="O197" i="55"/>
  <c r="O195" i="55"/>
  <c r="O193" i="55"/>
  <c r="O191" i="55"/>
  <c r="O189" i="55"/>
  <c r="O187" i="55"/>
  <c r="O212" i="55"/>
  <c r="O206" i="55"/>
  <c r="O202" i="55"/>
  <c r="O198" i="55"/>
  <c r="O194" i="55"/>
  <c r="O190" i="55"/>
  <c r="O186" i="55"/>
  <c r="O185" i="55"/>
  <c r="O183" i="55"/>
  <c r="O181" i="55"/>
  <c r="O179" i="55"/>
  <c r="O177" i="55"/>
  <c r="O175" i="55"/>
  <c r="O173" i="55"/>
  <c r="O171" i="55"/>
  <c r="O169" i="55"/>
  <c r="O167" i="55"/>
  <c r="O165" i="55"/>
  <c r="O163" i="55"/>
  <c r="O161" i="55"/>
  <c r="O159" i="55"/>
  <c r="O157" i="55"/>
  <c r="O155" i="55"/>
  <c r="O153" i="55"/>
  <c r="O151" i="55"/>
  <c r="O149" i="55"/>
  <c r="O147" i="55"/>
  <c r="O216" i="55"/>
  <c r="O200" i="55"/>
  <c r="O192" i="55"/>
  <c r="O184" i="55"/>
  <c r="O180" i="55"/>
  <c r="O176" i="55"/>
  <c r="O172" i="55"/>
  <c r="O168" i="55"/>
  <c r="O164" i="55"/>
  <c r="O160" i="55"/>
  <c r="O156" i="55"/>
  <c r="O152" i="55"/>
  <c r="O148" i="55"/>
  <c r="O146" i="55"/>
  <c r="O144" i="55"/>
  <c r="O142" i="55"/>
  <c r="O140" i="55"/>
  <c r="O138" i="55"/>
  <c r="O136" i="55"/>
  <c r="O134" i="55"/>
  <c r="O208" i="55"/>
  <c r="O204" i="55"/>
  <c r="O196" i="55"/>
  <c r="O188" i="55"/>
  <c r="O182" i="55"/>
  <c r="O178" i="55"/>
  <c r="O174" i="55"/>
  <c r="O170" i="55"/>
  <c r="O162" i="55"/>
  <c r="O154" i="55"/>
  <c r="O145" i="55"/>
  <c r="O141" i="55"/>
  <c r="O137" i="55"/>
  <c r="O133" i="55"/>
  <c r="O132" i="55"/>
  <c r="O130" i="55"/>
  <c r="O128" i="55"/>
  <c r="O126" i="55"/>
  <c r="O124" i="55"/>
  <c r="O122" i="55"/>
  <c r="O166" i="55"/>
  <c r="O158" i="55"/>
  <c r="O150" i="55"/>
  <c r="O143" i="55"/>
  <c r="O139" i="55"/>
  <c r="O135" i="55"/>
  <c r="O131" i="55"/>
  <c r="O129" i="55"/>
  <c r="O127" i="55"/>
  <c r="O125" i="55"/>
  <c r="O123" i="55"/>
  <c r="O121" i="55"/>
  <c r="O120" i="55"/>
  <c r="O118" i="55"/>
  <c r="O116" i="55"/>
  <c r="O114" i="55"/>
  <c r="O112" i="55"/>
  <c r="O110" i="55"/>
  <c r="O108" i="55"/>
  <c r="O106" i="55"/>
  <c r="O104" i="55"/>
  <c r="O102" i="55"/>
  <c r="O100" i="55"/>
  <c r="O98" i="55"/>
  <c r="O96" i="55"/>
  <c r="O94" i="55"/>
  <c r="O92" i="55"/>
  <c r="O90" i="55"/>
  <c r="O88" i="55"/>
  <c r="O86" i="55"/>
  <c r="O84" i="55"/>
  <c r="O82" i="55"/>
  <c r="O80" i="55"/>
  <c r="O78" i="55"/>
  <c r="O76" i="55"/>
  <c r="O74" i="55"/>
  <c r="O72" i="55"/>
  <c r="O70" i="55"/>
  <c r="O119" i="55"/>
  <c r="O117" i="55"/>
  <c r="O115" i="55"/>
  <c r="O113" i="55"/>
  <c r="O111" i="55"/>
  <c r="O109" i="55"/>
  <c r="O107" i="55"/>
  <c r="O105" i="55"/>
  <c r="O103" i="55"/>
  <c r="O101" i="55"/>
  <c r="O99" i="55"/>
  <c r="O97" i="55"/>
  <c r="O95" i="55"/>
  <c r="O93" i="55"/>
  <c r="O91" i="55"/>
  <c r="O89" i="55"/>
  <c r="O87" i="55"/>
  <c r="O85" i="55"/>
  <c r="O83" i="55"/>
  <c r="O81" i="55"/>
  <c r="O79" i="55"/>
  <c r="O77" i="55"/>
  <c r="O75" i="55"/>
  <c r="O73" i="55"/>
  <c r="O71" i="55"/>
  <c r="O69" i="55"/>
  <c r="E30" i="55"/>
  <c r="E32" i="55"/>
  <c r="E34" i="55"/>
  <c r="E36" i="55"/>
  <c r="E38" i="55"/>
  <c r="E40" i="55"/>
  <c r="E42" i="55"/>
  <c r="F57" i="55"/>
  <c r="H57" i="55"/>
  <c r="J57" i="55"/>
  <c r="L57" i="55"/>
  <c r="N57" i="55"/>
  <c r="P57" i="55"/>
  <c r="E58" i="55"/>
  <c r="G58" i="55"/>
  <c r="I58" i="55"/>
  <c r="K58" i="55"/>
  <c r="M58" i="55"/>
  <c r="O58" i="55"/>
  <c r="F59" i="55"/>
  <c r="H59" i="55"/>
  <c r="J59" i="55"/>
  <c r="L59" i="55"/>
  <c r="N59" i="55"/>
  <c r="P59" i="55"/>
  <c r="E60" i="55"/>
  <c r="G60" i="55"/>
  <c r="I60" i="55"/>
  <c r="K60" i="55"/>
  <c r="M60" i="55"/>
  <c r="O60" i="55"/>
  <c r="F61" i="55"/>
  <c r="H61" i="55"/>
  <c r="J61" i="55"/>
  <c r="L61" i="55"/>
  <c r="N61" i="55"/>
  <c r="P61" i="55"/>
  <c r="E62" i="55"/>
  <c r="G62" i="55"/>
  <c r="I62" i="55"/>
  <c r="K62" i="55"/>
  <c r="M62" i="55"/>
  <c r="O62" i="55"/>
  <c r="F63" i="55"/>
  <c r="H63" i="55"/>
  <c r="J63" i="55"/>
  <c r="L63" i="55"/>
  <c r="N63" i="55"/>
  <c r="P63" i="55"/>
  <c r="E64" i="55"/>
  <c r="G64" i="55"/>
  <c r="I64" i="55"/>
  <c r="K64" i="55"/>
  <c r="M64" i="55"/>
  <c r="O64" i="55"/>
  <c r="F65" i="55"/>
  <c r="H65" i="55"/>
  <c r="J65" i="55"/>
  <c r="L65" i="55"/>
  <c r="N65" i="55"/>
  <c r="P65" i="55"/>
  <c r="E66" i="55"/>
  <c r="G66" i="55"/>
  <c r="I66" i="55"/>
  <c r="K66" i="55"/>
  <c r="M66" i="55"/>
  <c r="O66" i="55"/>
  <c r="H67" i="55"/>
  <c r="E68" i="55"/>
  <c r="G68" i="55"/>
  <c r="I68" i="55"/>
  <c r="K68" i="55"/>
  <c r="M68" i="55"/>
  <c r="F218" i="55"/>
  <c r="F216" i="55"/>
  <c r="F214" i="55"/>
  <c r="F212" i="55"/>
  <c r="F210" i="55"/>
  <c r="F208" i="55"/>
  <c r="F219" i="55"/>
  <c r="F215" i="55"/>
  <c r="F211" i="55"/>
  <c r="F207" i="55"/>
  <c r="F206" i="55"/>
  <c r="F204" i="55"/>
  <c r="F202" i="55"/>
  <c r="F200" i="55"/>
  <c r="F198" i="55"/>
  <c r="F196" i="55"/>
  <c r="F194" i="55"/>
  <c r="F192" i="55"/>
  <c r="F190" i="55"/>
  <c r="F188" i="55"/>
  <c r="F217" i="55"/>
  <c r="F209" i="55"/>
  <c r="F203" i="55"/>
  <c r="F199" i="55"/>
  <c r="F195" i="55"/>
  <c r="F191" i="55"/>
  <c r="F187" i="55"/>
  <c r="F186" i="55"/>
  <c r="F184" i="55"/>
  <c r="F182" i="55"/>
  <c r="F180" i="55"/>
  <c r="F178" i="55"/>
  <c r="F176" i="55"/>
  <c r="F174" i="55"/>
  <c r="F172" i="55"/>
  <c r="F170" i="55"/>
  <c r="F168" i="55"/>
  <c r="F166" i="55"/>
  <c r="F164" i="55"/>
  <c r="F162" i="55"/>
  <c r="F160" i="55"/>
  <c r="F158" i="55"/>
  <c r="F156" i="55"/>
  <c r="F154" i="55"/>
  <c r="F152" i="55"/>
  <c r="F150" i="55"/>
  <c r="F148" i="55"/>
  <c r="F213" i="55"/>
  <c r="F205" i="55"/>
  <c r="F197" i="55"/>
  <c r="F189" i="55"/>
  <c r="F185" i="55"/>
  <c r="F181" i="55"/>
  <c r="F177" i="55"/>
  <c r="F173" i="55"/>
  <c r="F169" i="55"/>
  <c r="F165" i="55"/>
  <c r="F161" i="55"/>
  <c r="F157" i="55"/>
  <c r="F153" i="55"/>
  <c r="F149" i="55"/>
  <c r="F147" i="55"/>
  <c r="F145" i="55"/>
  <c r="F143" i="55"/>
  <c r="F141" i="55"/>
  <c r="F139" i="55"/>
  <c r="F137" i="55"/>
  <c r="F135" i="55"/>
  <c r="F133" i="55"/>
  <c r="F201" i="55"/>
  <c r="F193" i="55"/>
  <c r="F183" i="55"/>
  <c r="F179" i="55"/>
  <c r="F175" i="55"/>
  <c r="F167" i="55"/>
  <c r="F159" i="55"/>
  <c r="F151" i="55"/>
  <c r="F146" i="55"/>
  <c r="F142" i="55"/>
  <c r="F138" i="55"/>
  <c r="F134" i="55"/>
  <c r="F131" i="55"/>
  <c r="F129" i="55"/>
  <c r="F127" i="55"/>
  <c r="F125" i="55"/>
  <c r="F123" i="55"/>
  <c r="F171" i="55"/>
  <c r="F163" i="55"/>
  <c r="F155" i="55"/>
  <c r="F144" i="55"/>
  <c r="F140" i="55"/>
  <c r="F136" i="55"/>
  <c r="F132" i="55"/>
  <c r="F130" i="55"/>
  <c r="F128" i="55"/>
  <c r="F126" i="55"/>
  <c r="F124" i="55"/>
  <c r="F122" i="55"/>
  <c r="F121" i="55"/>
  <c r="F119" i="55"/>
  <c r="F117" i="55"/>
  <c r="F115" i="55"/>
  <c r="F113" i="55"/>
  <c r="F111" i="55"/>
  <c r="F109" i="55"/>
  <c r="F107" i="55"/>
  <c r="F105" i="55"/>
  <c r="F103" i="55"/>
  <c r="F101" i="55"/>
  <c r="F99" i="55"/>
  <c r="F97" i="55"/>
  <c r="F95" i="55"/>
  <c r="F93" i="55"/>
  <c r="F91" i="55"/>
  <c r="F89" i="55"/>
  <c r="F87" i="55"/>
  <c r="F85" i="55"/>
  <c r="F83" i="55"/>
  <c r="F81" i="55"/>
  <c r="F79" i="55"/>
  <c r="F77" i="55"/>
  <c r="F75" i="55"/>
  <c r="F73" i="55"/>
  <c r="F71" i="55"/>
  <c r="F120" i="55"/>
  <c r="F118" i="55"/>
  <c r="F116" i="55"/>
  <c r="F114" i="55"/>
  <c r="F112" i="55"/>
  <c r="F110" i="55"/>
  <c r="F108" i="55"/>
  <c r="F106" i="55"/>
  <c r="F104" i="55"/>
  <c r="F102" i="55"/>
  <c r="F100" i="55"/>
  <c r="F98" i="55"/>
  <c r="F96" i="55"/>
  <c r="F94" i="55"/>
  <c r="F92" i="55"/>
  <c r="F90" i="55"/>
  <c r="F88" i="55"/>
  <c r="F86" i="55"/>
  <c r="F84" i="55"/>
  <c r="F82" i="55"/>
  <c r="F80" i="55"/>
  <c r="F78" i="55"/>
  <c r="F76" i="55"/>
  <c r="F74" i="55"/>
  <c r="F72" i="55"/>
  <c r="F70" i="55"/>
  <c r="H218" i="55"/>
  <c r="H216" i="55"/>
  <c r="H214" i="55"/>
  <c r="H212" i="55"/>
  <c r="H210" i="55"/>
  <c r="H208" i="55"/>
  <c r="H219" i="55"/>
  <c r="H217" i="55"/>
  <c r="H213" i="55"/>
  <c r="H209" i="55"/>
  <c r="H206" i="55"/>
  <c r="H204" i="55"/>
  <c r="H202" i="55"/>
  <c r="H200" i="55"/>
  <c r="H198" i="55"/>
  <c r="H196" i="55"/>
  <c r="H194" i="55"/>
  <c r="H192" i="55"/>
  <c r="H190" i="55"/>
  <c r="H188" i="55"/>
  <c r="H215" i="55"/>
  <c r="H207" i="55"/>
  <c r="H205" i="55"/>
  <c r="H201" i="55"/>
  <c r="H197" i="55"/>
  <c r="H193" i="55"/>
  <c r="H189" i="55"/>
  <c r="H186" i="55"/>
  <c r="H184" i="55"/>
  <c r="H182" i="55"/>
  <c r="H180" i="55"/>
  <c r="H178" i="55"/>
  <c r="H176" i="55"/>
  <c r="H174" i="55"/>
  <c r="H172" i="55"/>
  <c r="H170" i="55"/>
  <c r="H168" i="55"/>
  <c r="H166" i="55"/>
  <c r="H164" i="55"/>
  <c r="H162" i="55"/>
  <c r="H160" i="55"/>
  <c r="H158" i="55"/>
  <c r="H156" i="55"/>
  <c r="H154" i="55"/>
  <c r="H152" i="55"/>
  <c r="H150" i="55"/>
  <c r="H148" i="55"/>
  <c r="H203" i="55"/>
  <c r="H195" i="55"/>
  <c r="H187" i="55"/>
  <c r="H183" i="55"/>
  <c r="H179" i="55"/>
  <c r="H175" i="55"/>
  <c r="H171" i="55"/>
  <c r="H167" i="55"/>
  <c r="H163" i="55"/>
  <c r="H159" i="55"/>
  <c r="H155" i="55"/>
  <c r="H151" i="55"/>
  <c r="H147" i="55"/>
  <c r="H145" i="55"/>
  <c r="H143" i="55"/>
  <c r="H141" i="55"/>
  <c r="H139" i="55"/>
  <c r="H137" i="55"/>
  <c r="H135" i="55"/>
  <c r="H133" i="55"/>
  <c r="H211" i="55"/>
  <c r="H199" i="55"/>
  <c r="H191" i="55"/>
  <c r="H185" i="55"/>
  <c r="H181" i="55"/>
  <c r="H177" i="55"/>
  <c r="H173" i="55"/>
  <c r="H165" i="55"/>
  <c r="H157" i="55"/>
  <c r="H149" i="55"/>
  <c r="H144" i="55"/>
  <c r="H140" i="55"/>
  <c r="H136" i="55"/>
  <c r="H131" i="55"/>
  <c r="H129" i="55"/>
  <c r="H127" i="55"/>
  <c r="H125" i="55"/>
  <c r="H123" i="55"/>
  <c r="H169" i="55"/>
  <c r="H161" i="55"/>
  <c r="H153" i="55"/>
  <c r="H146" i="55"/>
  <c r="H142" i="55"/>
  <c r="H138" i="55"/>
  <c r="H134" i="55"/>
  <c r="H132" i="55"/>
  <c r="H130" i="55"/>
  <c r="H128" i="55"/>
  <c r="H126" i="55"/>
  <c r="H124" i="55"/>
  <c r="H122" i="55"/>
  <c r="H119" i="55"/>
  <c r="H117" i="55"/>
  <c r="H115" i="55"/>
  <c r="H113" i="55"/>
  <c r="H111" i="55"/>
  <c r="H109" i="55"/>
  <c r="H107" i="55"/>
  <c r="H105" i="55"/>
  <c r="H103" i="55"/>
  <c r="H101" i="55"/>
  <c r="H99" i="55"/>
  <c r="H97" i="55"/>
  <c r="H95" i="55"/>
  <c r="H93" i="55"/>
  <c r="H91" i="55"/>
  <c r="H89" i="55"/>
  <c r="H87" i="55"/>
  <c r="H85" i="55"/>
  <c r="H83" i="55"/>
  <c r="H81" i="55"/>
  <c r="H79" i="55"/>
  <c r="H77" i="55"/>
  <c r="H75" i="55"/>
  <c r="H73" i="55"/>
  <c r="H71" i="55"/>
  <c r="H121" i="55"/>
  <c r="H120" i="55"/>
  <c r="H118" i="55"/>
  <c r="H116" i="55"/>
  <c r="H114" i="55"/>
  <c r="H112" i="55"/>
  <c r="H110" i="55"/>
  <c r="H108" i="55"/>
  <c r="H106" i="55"/>
  <c r="H104" i="55"/>
  <c r="H102" i="55"/>
  <c r="H100" i="55"/>
  <c r="H98" i="55"/>
  <c r="H96" i="55"/>
  <c r="H94" i="55"/>
  <c r="H92" i="55"/>
  <c r="H90" i="55"/>
  <c r="H88" i="55"/>
  <c r="H86" i="55"/>
  <c r="H84" i="55"/>
  <c r="H82" i="55"/>
  <c r="H80" i="55"/>
  <c r="H78" i="55"/>
  <c r="H76" i="55"/>
  <c r="H74" i="55"/>
  <c r="H72" i="55"/>
  <c r="H70" i="55"/>
  <c r="J218" i="55"/>
  <c r="J216" i="55"/>
  <c r="J214" i="55"/>
  <c r="J212" i="55"/>
  <c r="J210" i="55"/>
  <c r="J208" i="55"/>
  <c r="J219" i="55"/>
  <c r="J215" i="55"/>
  <c r="J211" i="55"/>
  <c r="J207" i="55"/>
  <c r="J206" i="55"/>
  <c r="J204" i="55"/>
  <c r="J202" i="55"/>
  <c r="J200" i="55"/>
  <c r="J198" i="55"/>
  <c r="J196" i="55"/>
  <c r="J194" i="55"/>
  <c r="J192" i="55"/>
  <c r="J190" i="55"/>
  <c r="J188" i="55"/>
  <c r="J213" i="55"/>
  <c r="J203" i="55"/>
  <c r="J199" i="55"/>
  <c r="J195" i="55"/>
  <c r="J191" i="55"/>
  <c r="J187" i="55"/>
  <c r="J186" i="55"/>
  <c r="J184" i="55"/>
  <c r="J182" i="55"/>
  <c r="J180" i="55"/>
  <c r="J178" i="55"/>
  <c r="J176" i="55"/>
  <c r="J174" i="55"/>
  <c r="J172" i="55"/>
  <c r="J170" i="55"/>
  <c r="J168" i="55"/>
  <c r="J166" i="55"/>
  <c r="J164" i="55"/>
  <c r="J162" i="55"/>
  <c r="J160" i="55"/>
  <c r="J158" i="55"/>
  <c r="J156" i="55"/>
  <c r="J154" i="55"/>
  <c r="J152" i="55"/>
  <c r="J150" i="55"/>
  <c r="J148" i="55"/>
  <c r="J209" i="55"/>
  <c r="J201" i="55"/>
  <c r="J193" i="55"/>
  <c r="J185" i="55"/>
  <c r="J181" i="55"/>
  <c r="J177" i="55"/>
  <c r="J173" i="55"/>
  <c r="J169" i="55"/>
  <c r="J165" i="55"/>
  <c r="J161" i="55"/>
  <c r="J157" i="55"/>
  <c r="J153" i="55"/>
  <c r="J149" i="55"/>
  <c r="J145" i="55"/>
  <c r="J143" i="55"/>
  <c r="J141" i="55"/>
  <c r="J139" i="55"/>
  <c r="J137" i="55"/>
  <c r="J135" i="55"/>
  <c r="J133" i="55"/>
  <c r="J217" i="55"/>
  <c r="J205" i="55"/>
  <c r="J197" i="55"/>
  <c r="J189" i="55"/>
  <c r="J183" i="55"/>
  <c r="J179" i="55"/>
  <c r="J175" i="55"/>
  <c r="J171" i="55"/>
  <c r="J163" i="55"/>
  <c r="J155" i="55"/>
  <c r="J147" i="55"/>
  <c r="J146" i="55"/>
  <c r="J142" i="55"/>
  <c r="J138" i="55"/>
  <c r="J134" i="55"/>
  <c r="J131" i="55"/>
  <c r="J129" i="55"/>
  <c r="J127" i="55"/>
  <c r="J125" i="55"/>
  <c r="J123" i="55"/>
  <c r="J167" i="55"/>
  <c r="J159" i="55"/>
  <c r="J151" i="55"/>
  <c r="J144" i="55"/>
  <c r="J140" i="55"/>
  <c r="J136" i="55"/>
  <c r="J132" i="55"/>
  <c r="J130" i="55"/>
  <c r="J128" i="55"/>
  <c r="J126" i="55"/>
  <c r="J124" i="55"/>
  <c r="J122" i="55"/>
  <c r="J121" i="55"/>
  <c r="J119" i="55"/>
  <c r="J117" i="55"/>
  <c r="J115" i="55"/>
  <c r="J113" i="55"/>
  <c r="J111" i="55"/>
  <c r="J109" i="55"/>
  <c r="J107" i="55"/>
  <c r="J105" i="55"/>
  <c r="J103" i="55"/>
  <c r="J101" i="55"/>
  <c r="J99" i="55"/>
  <c r="J97" i="55"/>
  <c r="J95" i="55"/>
  <c r="J93" i="55"/>
  <c r="J91" i="55"/>
  <c r="J89" i="55"/>
  <c r="J87" i="55"/>
  <c r="J85" i="55"/>
  <c r="J83" i="55"/>
  <c r="J81" i="55"/>
  <c r="J79" i="55"/>
  <c r="J77" i="55"/>
  <c r="J75" i="55"/>
  <c r="J73" i="55"/>
  <c r="J71" i="55"/>
  <c r="J120" i="55"/>
  <c r="J118" i="55"/>
  <c r="J116" i="55"/>
  <c r="J114" i="55"/>
  <c r="J112" i="55"/>
  <c r="J110" i="55"/>
  <c r="J108" i="55"/>
  <c r="J106" i="55"/>
  <c r="J104" i="55"/>
  <c r="J102" i="55"/>
  <c r="J100" i="55"/>
  <c r="J98" i="55"/>
  <c r="J96" i="55"/>
  <c r="J94" i="55"/>
  <c r="J92" i="55"/>
  <c r="J90" i="55"/>
  <c r="J88" i="55"/>
  <c r="J86" i="55"/>
  <c r="J84" i="55"/>
  <c r="J82" i="55"/>
  <c r="J80" i="55"/>
  <c r="J78" i="55"/>
  <c r="J76" i="55"/>
  <c r="J74" i="55"/>
  <c r="J72" i="55"/>
  <c r="J70" i="55"/>
  <c r="L218" i="55"/>
  <c r="L216" i="55"/>
  <c r="L214" i="55"/>
  <c r="L212" i="55"/>
  <c r="L210" i="55"/>
  <c r="L208" i="55"/>
  <c r="L219" i="55"/>
  <c r="L217" i="55"/>
  <c r="L213" i="55"/>
  <c r="L209" i="55"/>
  <c r="L206" i="55"/>
  <c r="L204" i="55"/>
  <c r="L202" i="55"/>
  <c r="L200" i="55"/>
  <c r="L198" i="55"/>
  <c r="L196" i="55"/>
  <c r="L194" i="55"/>
  <c r="L192" i="55"/>
  <c r="L190" i="55"/>
  <c r="L188" i="55"/>
  <c r="L211" i="55"/>
  <c r="L205" i="55"/>
  <c r="L201" i="55"/>
  <c r="L197" i="55"/>
  <c r="L193" i="55"/>
  <c r="L189" i="55"/>
  <c r="L186" i="55"/>
  <c r="L184" i="55"/>
  <c r="L182" i="55"/>
  <c r="L180" i="55"/>
  <c r="L178" i="55"/>
  <c r="L176" i="55"/>
  <c r="L174" i="55"/>
  <c r="L172" i="55"/>
  <c r="L170" i="55"/>
  <c r="L168" i="55"/>
  <c r="L166" i="55"/>
  <c r="L164" i="55"/>
  <c r="L162" i="55"/>
  <c r="L160" i="55"/>
  <c r="L158" i="55"/>
  <c r="L156" i="55"/>
  <c r="L154" i="55"/>
  <c r="L152" i="55"/>
  <c r="L150" i="55"/>
  <c r="L148" i="55"/>
  <c r="L215" i="55"/>
  <c r="L199" i="55"/>
  <c r="L191" i="55"/>
  <c r="L183" i="55"/>
  <c r="L179" i="55"/>
  <c r="L175" i="55"/>
  <c r="L171" i="55"/>
  <c r="L167" i="55"/>
  <c r="L163" i="55"/>
  <c r="L159" i="55"/>
  <c r="L155" i="55"/>
  <c r="L151" i="55"/>
  <c r="L147" i="55"/>
  <c r="L145" i="55"/>
  <c r="L143" i="55"/>
  <c r="L141" i="55"/>
  <c r="L139" i="55"/>
  <c r="L137" i="55"/>
  <c r="L135" i="55"/>
  <c r="L133" i="55"/>
  <c r="L207" i="55"/>
  <c r="L203" i="55"/>
  <c r="L195" i="55"/>
  <c r="L187" i="55"/>
  <c r="L185" i="55"/>
  <c r="L181" i="55"/>
  <c r="L177" i="55"/>
  <c r="L173" i="55"/>
  <c r="L169" i="55"/>
  <c r="L161" i="55"/>
  <c r="L153" i="55"/>
  <c r="L144" i="55"/>
  <c r="L140" i="55"/>
  <c r="L136" i="55"/>
  <c r="L131" i="55"/>
  <c r="L129" i="55"/>
  <c r="L127" i="55"/>
  <c r="L125" i="55"/>
  <c r="L123" i="55"/>
  <c r="L165" i="55"/>
  <c r="L157" i="55"/>
  <c r="L149" i="55"/>
  <c r="L146" i="55"/>
  <c r="L142" i="55"/>
  <c r="L138" i="55"/>
  <c r="L134" i="55"/>
  <c r="L132" i="55"/>
  <c r="L130" i="55"/>
  <c r="L128" i="55"/>
  <c r="L126" i="55"/>
  <c r="L124" i="55"/>
  <c r="L122" i="55"/>
  <c r="L120" i="55"/>
  <c r="L119" i="55"/>
  <c r="L117" i="55"/>
  <c r="L115" i="55"/>
  <c r="L113" i="55"/>
  <c r="L111" i="55"/>
  <c r="L109" i="55"/>
  <c r="L107" i="55"/>
  <c r="L105" i="55"/>
  <c r="L103" i="55"/>
  <c r="L101" i="55"/>
  <c r="L99" i="55"/>
  <c r="L97" i="55"/>
  <c r="L95" i="55"/>
  <c r="L93" i="55"/>
  <c r="L91" i="55"/>
  <c r="L89" i="55"/>
  <c r="L87" i="55"/>
  <c r="L85" i="55"/>
  <c r="L83" i="55"/>
  <c r="L81" i="55"/>
  <c r="L79" i="55"/>
  <c r="L77" i="55"/>
  <c r="L75" i="55"/>
  <c r="L73" i="55"/>
  <c r="L71" i="55"/>
  <c r="L69" i="55"/>
  <c r="L121" i="55"/>
  <c r="L118" i="55"/>
  <c r="L116" i="55"/>
  <c r="L114" i="55"/>
  <c r="L112" i="55"/>
  <c r="L110" i="55"/>
  <c r="L108" i="55"/>
  <c r="L106" i="55"/>
  <c r="L104" i="55"/>
  <c r="L102" i="55"/>
  <c r="L100" i="55"/>
  <c r="L98" i="55"/>
  <c r="L96" i="55"/>
  <c r="L94" i="55"/>
  <c r="L92" i="55"/>
  <c r="L90" i="55"/>
  <c r="L88" i="55"/>
  <c r="L86" i="55"/>
  <c r="L84" i="55"/>
  <c r="L82" i="55"/>
  <c r="L80" i="55"/>
  <c r="L78" i="55"/>
  <c r="L76" i="55"/>
  <c r="L74" i="55"/>
  <c r="L72" i="55"/>
  <c r="L70" i="55"/>
  <c r="N218" i="55"/>
  <c r="N216" i="55"/>
  <c r="N214" i="55"/>
  <c r="N212" i="55"/>
  <c r="N210" i="55"/>
  <c r="N208" i="55"/>
  <c r="N219" i="55"/>
  <c r="N215" i="55"/>
  <c r="N211" i="55"/>
  <c r="N207" i="55"/>
  <c r="N206" i="55"/>
  <c r="N204" i="55"/>
  <c r="N202" i="55"/>
  <c r="N200" i="55"/>
  <c r="N198" i="55"/>
  <c r="N196" i="55"/>
  <c r="N194" i="55"/>
  <c r="N192" i="55"/>
  <c r="N190" i="55"/>
  <c r="N188" i="55"/>
  <c r="N186" i="55"/>
  <c r="N217" i="55"/>
  <c r="N209" i="55"/>
  <c r="N203" i="55"/>
  <c r="N199" i="55"/>
  <c r="N195" i="55"/>
  <c r="N191" i="55"/>
  <c r="N187" i="55"/>
  <c r="N184" i="55"/>
  <c r="N182" i="55"/>
  <c r="N180" i="55"/>
  <c r="N178" i="55"/>
  <c r="N176" i="55"/>
  <c r="N174" i="55"/>
  <c r="N172" i="55"/>
  <c r="N170" i="55"/>
  <c r="N168" i="55"/>
  <c r="N166" i="55"/>
  <c r="N164" i="55"/>
  <c r="N162" i="55"/>
  <c r="N160" i="55"/>
  <c r="N158" i="55"/>
  <c r="N156" i="55"/>
  <c r="N154" i="55"/>
  <c r="N152" i="55"/>
  <c r="N150" i="55"/>
  <c r="N148" i="55"/>
  <c r="N205" i="55"/>
  <c r="N197" i="55"/>
  <c r="N189" i="55"/>
  <c r="N185" i="55"/>
  <c r="N181" i="55"/>
  <c r="N177" i="55"/>
  <c r="N173" i="55"/>
  <c r="N169" i="55"/>
  <c r="N165" i="55"/>
  <c r="N161" i="55"/>
  <c r="N157" i="55"/>
  <c r="N153" i="55"/>
  <c r="N149" i="55"/>
  <c r="N145" i="55"/>
  <c r="N143" i="55"/>
  <c r="N141" i="55"/>
  <c r="N139" i="55"/>
  <c r="N137" i="55"/>
  <c r="N135" i="55"/>
  <c r="N133" i="55"/>
  <c r="N213" i="55"/>
  <c r="N201" i="55"/>
  <c r="N193" i="55"/>
  <c r="N183" i="55"/>
  <c r="N179" i="55"/>
  <c r="N175" i="55"/>
  <c r="N167" i="55"/>
  <c r="N159" i="55"/>
  <c r="N151" i="55"/>
  <c r="N146" i="55"/>
  <c r="N142" i="55"/>
  <c r="N138" i="55"/>
  <c r="N134" i="55"/>
  <c r="N131" i="55"/>
  <c r="N129" i="55"/>
  <c r="N127" i="55"/>
  <c r="N125" i="55"/>
  <c r="N123" i="55"/>
  <c r="N171" i="55"/>
  <c r="N163" i="55"/>
  <c r="N155" i="55"/>
  <c r="N147" i="55"/>
  <c r="N144" i="55"/>
  <c r="N140" i="55"/>
  <c r="N136" i="55"/>
  <c r="N132" i="55"/>
  <c r="N130" i="55"/>
  <c r="N128" i="55"/>
  <c r="N126" i="55"/>
  <c r="N124" i="55"/>
  <c r="N122" i="55"/>
  <c r="N120" i="55"/>
  <c r="N121" i="55"/>
  <c r="N119" i="55"/>
  <c r="N117" i="55"/>
  <c r="N115" i="55"/>
  <c r="N113" i="55"/>
  <c r="N111" i="55"/>
  <c r="N109" i="55"/>
  <c r="N107" i="55"/>
  <c r="N105" i="55"/>
  <c r="N103" i="55"/>
  <c r="N101" i="55"/>
  <c r="N99" i="55"/>
  <c r="N97" i="55"/>
  <c r="N95" i="55"/>
  <c r="N93" i="55"/>
  <c r="N91" i="55"/>
  <c r="N89" i="55"/>
  <c r="N87" i="55"/>
  <c r="N85" i="55"/>
  <c r="N83" i="55"/>
  <c r="N81" i="55"/>
  <c r="N79" i="55"/>
  <c r="N77" i="55"/>
  <c r="N75" i="55"/>
  <c r="N73" i="55"/>
  <c r="N71" i="55"/>
  <c r="N69" i="55"/>
  <c r="N118" i="55"/>
  <c r="N116" i="55"/>
  <c r="N114" i="55"/>
  <c r="N112" i="55"/>
  <c r="N110" i="55"/>
  <c r="N108" i="55"/>
  <c r="N106" i="55"/>
  <c r="N104" i="55"/>
  <c r="N102" i="55"/>
  <c r="N100" i="55"/>
  <c r="N98" i="55"/>
  <c r="N96" i="55"/>
  <c r="N94" i="55"/>
  <c r="N92" i="55"/>
  <c r="N90" i="55"/>
  <c r="N88" i="55"/>
  <c r="N86" i="55"/>
  <c r="N84" i="55"/>
  <c r="N82" i="55"/>
  <c r="N80" i="55"/>
  <c r="N78" i="55"/>
  <c r="N76" i="55"/>
  <c r="N74" i="55"/>
  <c r="N72" i="55"/>
  <c r="N70" i="55"/>
  <c r="N68" i="55"/>
  <c r="P218" i="55"/>
  <c r="P216" i="55"/>
  <c r="P214" i="55"/>
  <c r="P212" i="55"/>
  <c r="P210" i="55"/>
  <c r="P208" i="55"/>
  <c r="P219" i="55"/>
  <c r="P217" i="55"/>
  <c r="P213" i="55"/>
  <c r="P209" i="55"/>
  <c r="P206" i="55"/>
  <c r="P204" i="55"/>
  <c r="P202" i="55"/>
  <c r="P200" i="55"/>
  <c r="P198" i="55"/>
  <c r="P196" i="55"/>
  <c r="P194" i="55"/>
  <c r="P192" i="55"/>
  <c r="P190" i="55"/>
  <c r="P188" i="55"/>
  <c r="P186" i="55"/>
  <c r="P215" i="55"/>
  <c r="P207" i="55"/>
  <c r="P205" i="55"/>
  <c r="P201" i="55"/>
  <c r="P197" i="55"/>
  <c r="P193" i="55"/>
  <c r="P189" i="55"/>
  <c r="P184" i="55"/>
  <c r="P182" i="55"/>
  <c r="P180" i="55"/>
  <c r="P178" i="55"/>
  <c r="P176" i="55"/>
  <c r="P174" i="55"/>
  <c r="P172" i="55"/>
  <c r="P170" i="55"/>
  <c r="P168" i="55"/>
  <c r="P166" i="55"/>
  <c r="P164" i="55"/>
  <c r="P162" i="55"/>
  <c r="P160" i="55"/>
  <c r="P158" i="55"/>
  <c r="P156" i="55"/>
  <c r="P154" i="55"/>
  <c r="P152" i="55"/>
  <c r="P150" i="55"/>
  <c r="P148" i="55"/>
  <c r="P211" i="55"/>
  <c r="P203" i="55"/>
  <c r="P195" i="55"/>
  <c r="P187" i="55"/>
  <c r="P183" i="55"/>
  <c r="P179" i="55"/>
  <c r="P175" i="55"/>
  <c r="P171" i="55"/>
  <c r="P167" i="55"/>
  <c r="P163" i="55"/>
  <c r="P159" i="55"/>
  <c r="P155" i="55"/>
  <c r="P151" i="55"/>
  <c r="P147" i="55"/>
  <c r="P145" i="55"/>
  <c r="P143" i="55"/>
  <c r="P141" i="55"/>
  <c r="P139" i="55"/>
  <c r="P137" i="55"/>
  <c r="P135" i="55"/>
  <c r="P133" i="55"/>
  <c r="P199" i="55"/>
  <c r="P191" i="55"/>
  <c r="P185" i="55"/>
  <c r="P181" i="55"/>
  <c r="P177" i="55"/>
  <c r="P173" i="55"/>
  <c r="P165" i="55"/>
  <c r="P157" i="55"/>
  <c r="P149" i="55"/>
  <c r="P144" i="55"/>
  <c r="P140" i="55"/>
  <c r="P136" i="55"/>
  <c r="P131" i="55"/>
  <c r="P129" i="55"/>
  <c r="P127" i="55"/>
  <c r="P125" i="55"/>
  <c r="P123" i="55"/>
  <c r="P121" i="55"/>
  <c r="P169" i="55"/>
  <c r="P161" i="55"/>
  <c r="P153" i="55"/>
  <c r="P146" i="55"/>
  <c r="P142" i="55"/>
  <c r="P138" i="55"/>
  <c r="P134" i="55"/>
  <c r="P132" i="55"/>
  <c r="P130" i="55"/>
  <c r="P128" i="55"/>
  <c r="P126" i="55"/>
  <c r="P124" i="55"/>
  <c r="P122" i="55"/>
  <c r="P120" i="55"/>
  <c r="P119" i="55"/>
  <c r="P117" i="55"/>
  <c r="P115" i="55"/>
  <c r="P113" i="55"/>
  <c r="P111" i="55"/>
  <c r="P109" i="55"/>
  <c r="P107" i="55"/>
  <c r="P105" i="55"/>
  <c r="P103" i="55"/>
  <c r="P101" i="55"/>
  <c r="P99" i="55"/>
  <c r="P97" i="55"/>
  <c r="P95" i="55"/>
  <c r="P93" i="55"/>
  <c r="P91" i="55"/>
  <c r="P89" i="55"/>
  <c r="P87" i="55"/>
  <c r="P85" i="55"/>
  <c r="P83" i="55"/>
  <c r="P81" i="55"/>
  <c r="P79" i="55"/>
  <c r="P77" i="55"/>
  <c r="P75" i="55"/>
  <c r="P73" i="55"/>
  <c r="P71" i="55"/>
  <c r="P69" i="55"/>
  <c r="P118" i="55"/>
  <c r="P116" i="55"/>
  <c r="P114" i="55"/>
  <c r="P112" i="55"/>
  <c r="P110" i="55"/>
  <c r="P108" i="55"/>
  <c r="P106" i="55"/>
  <c r="P104" i="55"/>
  <c r="P102" i="55"/>
  <c r="P100" i="55"/>
  <c r="P98" i="55"/>
  <c r="P96" i="55"/>
  <c r="P94" i="55"/>
  <c r="P92" i="55"/>
  <c r="P90" i="55"/>
  <c r="P88" i="55"/>
  <c r="P86" i="55"/>
  <c r="P84" i="55"/>
  <c r="P82" i="55"/>
  <c r="P80" i="55"/>
  <c r="P78" i="55"/>
  <c r="P76" i="55"/>
  <c r="P74" i="55"/>
  <c r="P72" i="55"/>
  <c r="P70" i="55"/>
  <c r="P68" i="55"/>
  <c r="AJ7" i="55"/>
  <c r="E29" i="55"/>
  <c r="E31" i="55"/>
  <c r="E33" i="55"/>
  <c r="E35" i="55"/>
  <c r="E37" i="55"/>
  <c r="E39" i="55"/>
  <c r="E41" i="55"/>
  <c r="E57" i="55"/>
  <c r="G57" i="55"/>
  <c r="I57" i="55"/>
  <c r="K57" i="55"/>
  <c r="M57" i="55"/>
  <c r="O57" i="55"/>
  <c r="F58" i="55"/>
  <c r="H58" i="55"/>
  <c r="J58" i="55"/>
  <c r="L58" i="55"/>
  <c r="N58" i="55"/>
  <c r="P58" i="55"/>
  <c r="E59" i="55"/>
  <c r="G59" i="55"/>
  <c r="I59" i="55"/>
  <c r="K59" i="55"/>
  <c r="M59" i="55"/>
  <c r="O59" i="55"/>
  <c r="F60" i="55"/>
  <c r="H60" i="55"/>
  <c r="J60" i="55"/>
  <c r="L60" i="55"/>
  <c r="N60" i="55"/>
  <c r="P60" i="55"/>
  <c r="E61" i="55"/>
  <c r="G61" i="55"/>
  <c r="I61" i="55"/>
  <c r="K61" i="55"/>
  <c r="M61" i="55"/>
  <c r="O61" i="55"/>
  <c r="F62" i="55"/>
  <c r="H62" i="55"/>
  <c r="J62" i="55"/>
  <c r="L62" i="55"/>
  <c r="N62" i="55"/>
  <c r="P62" i="55"/>
  <c r="E63" i="55"/>
  <c r="G63" i="55"/>
  <c r="I63" i="55"/>
  <c r="K63" i="55"/>
  <c r="M63" i="55"/>
  <c r="O63" i="55"/>
  <c r="F64" i="55"/>
  <c r="H64" i="55"/>
  <c r="J64" i="55"/>
  <c r="L64" i="55"/>
  <c r="N64" i="55"/>
  <c r="P64" i="55"/>
  <c r="E65" i="55"/>
  <c r="G65" i="55"/>
  <c r="I65" i="55"/>
  <c r="K65" i="55"/>
  <c r="M65" i="55"/>
  <c r="O65" i="55"/>
  <c r="F66" i="55"/>
  <c r="H66" i="55"/>
  <c r="J66" i="55"/>
  <c r="L66" i="55"/>
  <c r="N66" i="55"/>
  <c r="P66" i="55"/>
  <c r="E67" i="55"/>
  <c r="G67" i="55"/>
  <c r="I67" i="55"/>
  <c r="K67" i="55"/>
  <c r="M67" i="55"/>
  <c r="O67" i="55"/>
  <c r="F68" i="55"/>
  <c r="H68" i="55"/>
  <c r="J68" i="55"/>
  <c r="L68" i="55"/>
  <c r="O68" i="55"/>
  <c r="F69" i="55"/>
  <c r="J69" i="55"/>
  <c r="F220" i="54"/>
  <c r="F218" i="54"/>
  <c r="F216" i="54"/>
  <c r="F214" i="54"/>
  <c r="F212" i="54"/>
  <c r="F210" i="54"/>
  <c r="F221" i="54"/>
  <c r="F219" i="54"/>
  <c r="F217" i="54"/>
  <c r="F215" i="54"/>
  <c r="F211" i="54"/>
  <c r="F207" i="54"/>
  <c r="F205" i="54"/>
  <c r="F203" i="54"/>
  <c r="F201" i="54"/>
  <c r="F199" i="54"/>
  <c r="F213" i="54"/>
  <c r="F209" i="54"/>
  <c r="F208" i="54"/>
  <c r="F206" i="54"/>
  <c r="F204" i="54"/>
  <c r="F202" i="54"/>
  <c r="F200" i="54"/>
  <c r="F198" i="54"/>
  <c r="F196" i="54"/>
  <c r="F194" i="54"/>
  <c r="F192" i="54"/>
  <c r="F190" i="54"/>
  <c r="F188" i="54"/>
  <c r="F186" i="54"/>
  <c r="F184" i="54"/>
  <c r="F182" i="54"/>
  <c r="F180" i="54"/>
  <c r="F178" i="54"/>
  <c r="F176" i="54"/>
  <c r="F174" i="54"/>
  <c r="F197" i="54"/>
  <c r="F195" i="54"/>
  <c r="F193" i="54"/>
  <c r="F191" i="54"/>
  <c r="F189" i="54"/>
  <c r="F187" i="54"/>
  <c r="F185" i="54"/>
  <c r="F183" i="54"/>
  <c r="F181" i="54"/>
  <c r="F179" i="54"/>
  <c r="F177" i="54"/>
  <c r="F175" i="54"/>
  <c r="F173" i="54"/>
  <c r="F172" i="54"/>
  <c r="F171" i="54"/>
  <c r="F169" i="54"/>
  <c r="F167" i="54"/>
  <c r="F165" i="54"/>
  <c r="F163" i="54"/>
  <c r="F161" i="54"/>
  <c r="F159" i="54"/>
  <c r="F157" i="54"/>
  <c r="F155" i="54"/>
  <c r="F153" i="54"/>
  <c r="F151" i="54"/>
  <c r="F149" i="54"/>
  <c r="F147" i="54"/>
  <c r="F170" i="54"/>
  <c r="F168" i="54"/>
  <c r="F166" i="54"/>
  <c r="F164" i="54"/>
  <c r="F162" i="54"/>
  <c r="F160" i="54"/>
  <c r="F158" i="54"/>
  <c r="F156" i="54"/>
  <c r="F154" i="54"/>
  <c r="F152" i="54"/>
  <c r="F150" i="54"/>
  <c r="F148" i="54"/>
  <c r="F146" i="54"/>
  <c r="F145" i="54"/>
  <c r="F144" i="54"/>
  <c r="F142" i="54"/>
  <c r="F140" i="54"/>
  <c r="F138" i="54"/>
  <c r="F136" i="54"/>
  <c r="F134" i="54"/>
  <c r="F132" i="54"/>
  <c r="F130" i="54"/>
  <c r="F128" i="54"/>
  <c r="F126" i="54"/>
  <c r="F124" i="54"/>
  <c r="F122" i="54"/>
  <c r="F120" i="54"/>
  <c r="F118" i="54"/>
  <c r="F116" i="54"/>
  <c r="F114" i="54"/>
  <c r="F112" i="54"/>
  <c r="F110" i="54"/>
  <c r="F108" i="54"/>
  <c r="F106" i="54"/>
  <c r="F104" i="54"/>
  <c r="F102" i="54"/>
  <c r="F100" i="54"/>
  <c r="F98" i="54"/>
  <c r="F96" i="54"/>
  <c r="F94" i="54"/>
  <c r="F143" i="54"/>
  <c r="F141" i="54"/>
  <c r="F139" i="54"/>
  <c r="F137" i="54"/>
  <c r="F135" i="54"/>
  <c r="F133" i="54"/>
  <c r="F131" i="54"/>
  <c r="F129" i="54"/>
  <c r="F127" i="54"/>
  <c r="F125" i="54"/>
  <c r="F123" i="54"/>
  <c r="F121" i="54"/>
  <c r="F119" i="54"/>
  <c r="F117" i="54"/>
  <c r="F115" i="54"/>
  <c r="F113" i="54"/>
  <c r="F111" i="54"/>
  <c r="F109" i="54"/>
  <c r="F107" i="54"/>
  <c r="F105" i="54"/>
  <c r="F103" i="54"/>
  <c r="F101" i="54"/>
  <c r="F99" i="54"/>
  <c r="F97" i="54"/>
  <c r="F95" i="54"/>
  <c r="F93" i="54"/>
  <c r="H220" i="54"/>
  <c r="H218" i="54"/>
  <c r="H216" i="54"/>
  <c r="H214" i="54"/>
  <c r="H212" i="54"/>
  <c r="H210" i="54"/>
  <c r="H221" i="54"/>
  <c r="H219" i="54"/>
  <c r="H217" i="54"/>
  <c r="H215" i="54"/>
  <c r="H213" i="54"/>
  <c r="H209" i="54"/>
  <c r="H207" i="54"/>
  <c r="H205" i="54"/>
  <c r="H203" i="54"/>
  <c r="H201" i="54"/>
  <c r="H199" i="54"/>
  <c r="H211" i="54"/>
  <c r="H208" i="54"/>
  <c r="H206" i="54"/>
  <c r="H204" i="54"/>
  <c r="H202" i="54"/>
  <c r="H200" i="54"/>
  <c r="H198" i="54"/>
  <c r="H196" i="54"/>
  <c r="H194" i="54"/>
  <c r="H192" i="54"/>
  <c r="H190" i="54"/>
  <c r="H188" i="54"/>
  <c r="H186" i="54"/>
  <c r="H184" i="54"/>
  <c r="H182" i="54"/>
  <c r="H180" i="54"/>
  <c r="H178" i="54"/>
  <c r="H176" i="54"/>
  <c r="H174" i="54"/>
  <c r="H172" i="54"/>
  <c r="H197" i="54"/>
  <c r="H195" i="54"/>
  <c r="H193" i="54"/>
  <c r="H191" i="54"/>
  <c r="H189" i="54"/>
  <c r="H187" i="54"/>
  <c r="H185" i="54"/>
  <c r="H183" i="54"/>
  <c r="H181" i="54"/>
  <c r="H179" i="54"/>
  <c r="H177" i="54"/>
  <c r="H175" i="54"/>
  <c r="H173" i="54"/>
  <c r="H171" i="54"/>
  <c r="H169" i="54"/>
  <c r="H167" i="54"/>
  <c r="H165" i="54"/>
  <c r="H163" i="54"/>
  <c r="H161" i="54"/>
  <c r="H159" i="54"/>
  <c r="H157" i="54"/>
  <c r="H155" i="54"/>
  <c r="H153" i="54"/>
  <c r="H151" i="54"/>
  <c r="H149" i="54"/>
  <c r="H147" i="54"/>
  <c r="H170" i="54"/>
  <c r="H168" i="54"/>
  <c r="H166" i="54"/>
  <c r="H164" i="54"/>
  <c r="H162" i="54"/>
  <c r="H160" i="54"/>
  <c r="H158" i="54"/>
  <c r="H156" i="54"/>
  <c r="H154" i="54"/>
  <c r="H152" i="54"/>
  <c r="H150" i="54"/>
  <c r="H148" i="54"/>
  <c r="H146" i="54"/>
  <c r="H144" i="54"/>
  <c r="H142" i="54"/>
  <c r="H140" i="54"/>
  <c r="H138" i="54"/>
  <c r="H136" i="54"/>
  <c r="H134" i="54"/>
  <c r="H132" i="54"/>
  <c r="H130" i="54"/>
  <c r="H128" i="54"/>
  <c r="H126" i="54"/>
  <c r="H124" i="54"/>
  <c r="H122" i="54"/>
  <c r="H120" i="54"/>
  <c r="H118" i="54"/>
  <c r="H116" i="54"/>
  <c r="H114" i="54"/>
  <c r="H112" i="54"/>
  <c r="H110" i="54"/>
  <c r="H108" i="54"/>
  <c r="H106" i="54"/>
  <c r="H104" i="54"/>
  <c r="H102" i="54"/>
  <c r="H100" i="54"/>
  <c r="H98" i="54"/>
  <c r="H96" i="54"/>
  <c r="H94" i="54"/>
  <c r="H145" i="54"/>
  <c r="H143" i="54"/>
  <c r="H141" i="54"/>
  <c r="H139" i="54"/>
  <c r="H137" i="54"/>
  <c r="H135" i="54"/>
  <c r="H133" i="54"/>
  <c r="H131" i="54"/>
  <c r="H129" i="54"/>
  <c r="H127" i="54"/>
  <c r="H125" i="54"/>
  <c r="H123" i="54"/>
  <c r="H121" i="54"/>
  <c r="H119" i="54"/>
  <c r="H117" i="54"/>
  <c r="H115" i="54"/>
  <c r="H113" i="54"/>
  <c r="H111" i="54"/>
  <c r="H109" i="54"/>
  <c r="H107" i="54"/>
  <c r="H105" i="54"/>
  <c r="H103" i="54"/>
  <c r="H101" i="54"/>
  <c r="H99" i="54"/>
  <c r="H97" i="54"/>
  <c r="H95" i="54"/>
  <c r="H93" i="54"/>
  <c r="J220" i="54"/>
  <c r="J218" i="54"/>
  <c r="J216" i="54"/>
  <c r="J214" i="54"/>
  <c r="J212" i="54"/>
  <c r="J210" i="54"/>
  <c r="J221" i="54"/>
  <c r="J219" i="54"/>
  <c r="J217" i="54"/>
  <c r="J215" i="54"/>
  <c r="J211" i="54"/>
  <c r="J207" i="54"/>
  <c r="J205" i="54"/>
  <c r="J203" i="54"/>
  <c r="J201" i="54"/>
  <c r="J199" i="54"/>
  <c r="J213" i="54"/>
  <c r="J209" i="54"/>
  <c r="J208" i="54"/>
  <c r="J206" i="54"/>
  <c r="J204" i="54"/>
  <c r="J202" i="54"/>
  <c r="J200" i="54"/>
  <c r="J198" i="54"/>
  <c r="J196" i="54"/>
  <c r="J194" i="54"/>
  <c r="J192" i="54"/>
  <c r="J190" i="54"/>
  <c r="J188" i="54"/>
  <c r="J186" i="54"/>
  <c r="J184" i="54"/>
  <c r="J182" i="54"/>
  <c r="J180" i="54"/>
  <c r="J178" i="54"/>
  <c r="J176" i="54"/>
  <c r="J174" i="54"/>
  <c r="J172" i="54"/>
  <c r="J197" i="54"/>
  <c r="J195" i="54"/>
  <c r="J193" i="54"/>
  <c r="J191" i="54"/>
  <c r="J189" i="54"/>
  <c r="J187" i="54"/>
  <c r="J185" i="54"/>
  <c r="J183" i="54"/>
  <c r="J181" i="54"/>
  <c r="J179" i="54"/>
  <c r="J177" i="54"/>
  <c r="J175" i="54"/>
  <c r="J173" i="54"/>
  <c r="J171" i="54"/>
  <c r="J169" i="54"/>
  <c r="J167" i="54"/>
  <c r="J165" i="54"/>
  <c r="J163" i="54"/>
  <c r="J161" i="54"/>
  <c r="J159" i="54"/>
  <c r="J157" i="54"/>
  <c r="J155" i="54"/>
  <c r="J153" i="54"/>
  <c r="J151" i="54"/>
  <c r="J149" i="54"/>
  <c r="J147" i="54"/>
  <c r="J170" i="54"/>
  <c r="J168" i="54"/>
  <c r="J166" i="54"/>
  <c r="J164" i="54"/>
  <c r="J162" i="54"/>
  <c r="J160" i="54"/>
  <c r="J158" i="54"/>
  <c r="J156" i="54"/>
  <c r="J154" i="54"/>
  <c r="J152" i="54"/>
  <c r="J150" i="54"/>
  <c r="J148" i="54"/>
  <c r="J146" i="54"/>
  <c r="J145" i="54"/>
  <c r="J144" i="54"/>
  <c r="J142" i="54"/>
  <c r="J140" i="54"/>
  <c r="J138" i="54"/>
  <c r="J136" i="54"/>
  <c r="J134" i="54"/>
  <c r="J132" i="54"/>
  <c r="J130" i="54"/>
  <c r="J128" i="54"/>
  <c r="J126" i="54"/>
  <c r="J124" i="54"/>
  <c r="J122" i="54"/>
  <c r="J120" i="54"/>
  <c r="J118" i="54"/>
  <c r="J116" i="54"/>
  <c r="J114" i="54"/>
  <c r="J112" i="54"/>
  <c r="J110" i="54"/>
  <c r="J108" i="54"/>
  <c r="J106" i="54"/>
  <c r="J104" i="54"/>
  <c r="J102" i="54"/>
  <c r="J100" i="54"/>
  <c r="J98" i="54"/>
  <c r="J96" i="54"/>
  <c r="J94" i="54"/>
  <c r="J143" i="54"/>
  <c r="J141" i="54"/>
  <c r="J139" i="54"/>
  <c r="J137" i="54"/>
  <c r="J135" i="54"/>
  <c r="J133" i="54"/>
  <c r="J131" i="54"/>
  <c r="J129" i="54"/>
  <c r="J127" i="54"/>
  <c r="J125" i="54"/>
  <c r="J123" i="54"/>
  <c r="J121" i="54"/>
  <c r="J119" i="54"/>
  <c r="J117" i="54"/>
  <c r="J115" i="54"/>
  <c r="J113" i="54"/>
  <c r="J111" i="54"/>
  <c r="J109" i="54"/>
  <c r="J107" i="54"/>
  <c r="J105" i="54"/>
  <c r="J103" i="54"/>
  <c r="J101" i="54"/>
  <c r="J99" i="54"/>
  <c r="J97" i="54"/>
  <c r="J95" i="54"/>
  <c r="J93" i="54"/>
  <c r="L220" i="54"/>
  <c r="L218" i="54"/>
  <c r="L216" i="54"/>
  <c r="L214" i="54"/>
  <c r="L212" i="54"/>
  <c r="L210" i="54"/>
  <c r="L221" i="54"/>
  <c r="L219" i="54"/>
  <c r="L217" i="54"/>
  <c r="L215" i="54"/>
  <c r="L213" i="54"/>
  <c r="L209" i="54"/>
  <c r="L207" i="54"/>
  <c r="L205" i="54"/>
  <c r="L203" i="54"/>
  <c r="L201" i="54"/>
  <c r="L199" i="54"/>
  <c r="L197" i="54"/>
  <c r="L211" i="54"/>
  <c r="L208" i="54"/>
  <c r="L206" i="54"/>
  <c r="L204" i="54"/>
  <c r="L202" i="54"/>
  <c r="L200" i="54"/>
  <c r="L198" i="54"/>
  <c r="L196" i="54"/>
  <c r="L194" i="54"/>
  <c r="L192" i="54"/>
  <c r="L190" i="54"/>
  <c r="L188" i="54"/>
  <c r="L186" i="54"/>
  <c r="L184" i="54"/>
  <c r="L182" i="54"/>
  <c r="L180" i="54"/>
  <c r="L178" i="54"/>
  <c r="L176" i="54"/>
  <c r="L174" i="54"/>
  <c r="L172" i="54"/>
  <c r="L195" i="54"/>
  <c r="L193" i="54"/>
  <c r="L191" i="54"/>
  <c r="L189" i="54"/>
  <c r="L187" i="54"/>
  <c r="L185" i="54"/>
  <c r="L183" i="54"/>
  <c r="L181" i="54"/>
  <c r="L179" i="54"/>
  <c r="L177" i="54"/>
  <c r="L175" i="54"/>
  <c r="L173" i="54"/>
  <c r="L171" i="54"/>
  <c r="L169" i="54"/>
  <c r="L167" i="54"/>
  <c r="L165" i="54"/>
  <c r="L163" i="54"/>
  <c r="L161" i="54"/>
  <c r="L159" i="54"/>
  <c r="L157" i="54"/>
  <c r="L155" i="54"/>
  <c r="L153" i="54"/>
  <c r="L151" i="54"/>
  <c r="L149" i="54"/>
  <c r="L147" i="54"/>
  <c r="L170" i="54"/>
  <c r="L168" i="54"/>
  <c r="L166" i="54"/>
  <c r="L164" i="54"/>
  <c r="L162" i="54"/>
  <c r="L160" i="54"/>
  <c r="L158" i="54"/>
  <c r="L156" i="54"/>
  <c r="L154" i="54"/>
  <c r="L152" i="54"/>
  <c r="L150" i="54"/>
  <c r="L148" i="54"/>
  <c r="L146" i="54"/>
  <c r="L144" i="54"/>
  <c r="L142" i="54"/>
  <c r="L140" i="54"/>
  <c r="L138" i="54"/>
  <c r="L136" i="54"/>
  <c r="L134" i="54"/>
  <c r="L132" i="54"/>
  <c r="L130" i="54"/>
  <c r="L128" i="54"/>
  <c r="L126" i="54"/>
  <c r="L124" i="54"/>
  <c r="L122" i="54"/>
  <c r="L120" i="54"/>
  <c r="L118" i="54"/>
  <c r="L116" i="54"/>
  <c r="L114" i="54"/>
  <c r="L112" i="54"/>
  <c r="L110" i="54"/>
  <c r="L108" i="54"/>
  <c r="L106" i="54"/>
  <c r="L104" i="54"/>
  <c r="L102" i="54"/>
  <c r="L100" i="54"/>
  <c r="L98" i="54"/>
  <c r="L96" i="54"/>
  <c r="L94" i="54"/>
  <c r="L145" i="54"/>
  <c r="L143" i="54"/>
  <c r="L141" i="54"/>
  <c r="L139" i="54"/>
  <c r="L137" i="54"/>
  <c r="L135" i="54"/>
  <c r="L133" i="54"/>
  <c r="L131" i="54"/>
  <c r="L129" i="54"/>
  <c r="L127" i="54"/>
  <c r="L125" i="54"/>
  <c r="L123" i="54"/>
  <c r="L121" i="54"/>
  <c r="L119" i="54"/>
  <c r="L117" i="54"/>
  <c r="L115" i="54"/>
  <c r="L113" i="54"/>
  <c r="L111" i="54"/>
  <c r="L109" i="54"/>
  <c r="L107" i="54"/>
  <c r="L105" i="54"/>
  <c r="L103" i="54"/>
  <c r="L101" i="54"/>
  <c r="L99" i="54"/>
  <c r="L97" i="54"/>
  <c r="L95" i="54"/>
  <c r="L93" i="54"/>
  <c r="N220" i="54"/>
  <c r="N218" i="54"/>
  <c r="N216" i="54"/>
  <c r="N214" i="54"/>
  <c r="N212" i="54"/>
  <c r="N210" i="54"/>
  <c r="N221" i="54"/>
  <c r="N219" i="54"/>
  <c r="N217" i="54"/>
  <c r="N215" i="54"/>
  <c r="N213" i="54"/>
  <c r="N211" i="54"/>
  <c r="N207" i="54"/>
  <c r="N205" i="54"/>
  <c r="N203" i="54"/>
  <c r="N201" i="54"/>
  <c r="N199" i="54"/>
  <c r="N197" i="54"/>
  <c r="N209" i="54"/>
  <c r="N208" i="54"/>
  <c r="N206" i="54"/>
  <c r="N204" i="54"/>
  <c r="N202" i="54"/>
  <c r="N200" i="54"/>
  <c r="N198" i="54"/>
  <c r="N196" i="54"/>
  <c r="N194" i="54"/>
  <c r="N192" i="54"/>
  <c r="N190" i="54"/>
  <c r="N188" i="54"/>
  <c r="N186" i="54"/>
  <c r="N184" i="54"/>
  <c r="N182" i="54"/>
  <c r="N180" i="54"/>
  <c r="N178" i="54"/>
  <c r="N176" i="54"/>
  <c r="N174" i="54"/>
  <c r="N172" i="54"/>
  <c r="N195" i="54"/>
  <c r="N193" i="54"/>
  <c r="N191" i="54"/>
  <c r="N189" i="54"/>
  <c r="N187" i="54"/>
  <c r="N185" i="54"/>
  <c r="N183" i="54"/>
  <c r="N181" i="54"/>
  <c r="N179" i="54"/>
  <c r="N177" i="54"/>
  <c r="N175" i="54"/>
  <c r="N173" i="54"/>
  <c r="N171" i="54"/>
  <c r="N169" i="54"/>
  <c r="N167" i="54"/>
  <c r="N165" i="54"/>
  <c r="N163" i="54"/>
  <c r="N161" i="54"/>
  <c r="N159" i="54"/>
  <c r="N157" i="54"/>
  <c r="N155" i="54"/>
  <c r="N153" i="54"/>
  <c r="N151" i="54"/>
  <c r="N149" i="54"/>
  <c r="N147" i="54"/>
  <c r="N170" i="54"/>
  <c r="N168" i="54"/>
  <c r="N166" i="54"/>
  <c r="N164" i="54"/>
  <c r="N162" i="54"/>
  <c r="N160" i="54"/>
  <c r="N158" i="54"/>
  <c r="N156" i="54"/>
  <c r="N154" i="54"/>
  <c r="N152" i="54"/>
  <c r="N150" i="54"/>
  <c r="N148" i="54"/>
  <c r="N146" i="54"/>
  <c r="N144" i="54"/>
  <c r="N145" i="54"/>
  <c r="N142" i="54"/>
  <c r="N140" i="54"/>
  <c r="N138" i="54"/>
  <c r="N136" i="54"/>
  <c r="N134" i="54"/>
  <c r="N132" i="54"/>
  <c r="N130" i="54"/>
  <c r="N128" i="54"/>
  <c r="N126" i="54"/>
  <c r="N124" i="54"/>
  <c r="N122" i="54"/>
  <c r="N120" i="54"/>
  <c r="N118" i="54"/>
  <c r="N116" i="54"/>
  <c r="N114" i="54"/>
  <c r="N112" i="54"/>
  <c r="N110" i="54"/>
  <c r="N108" i="54"/>
  <c r="N106" i="54"/>
  <c r="N104" i="54"/>
  <c r="N102" i="54"/>
  <c r="N100" i="54"/>
  <c r="N98" i="54"/>
  <c r="N96" i="54"/>
  <c r="N94" i="54"/>
  <c r="N143" i="54"/>
  <c r="N141" i="54"/>
  <c r="N139" i="54"/>
  <c r="N137" i="54"/>
  <c r="N135" i="54"/>
  <c r="N133" i="54"/>
  <c r="N131" i="54"/>
  <c r="N129" i="54"/>
  <c r="N127" i="54"/>
  <c r="N125" i="54"/>
  <c r="N123" i="54"/>
  <c r="N121" i="54"/>
  <c r="N119" i="54"/>
  <c r="N117" i="54"/>
  <c r="N115" i="54"/>
  <c r="N113" i="54"/>
  <c r="N111" i="54"/>
  <c r="N109" i="54"/>
  <c r="N107" i="54"/>
  <c r="N105" i="54"/>
  <c r="N103" i="54"/>
  <c r="N101" i="54"/>
  <c r="N99" i="54"/>
  <c r="N97" i="54"/>
  <c r="N95" i="54"/>
  <c r="N93" i="54"/>
  <c r="P220" i="54"/>
  <c r="P218" i="54"/>
  <c r="P216" i="54"/>
  <c r="P214" i="54"/>
  <c r="P212" i="54"/>
  <c r="P210" i="54"/>
  <c r="P221" i="54"/>
  <c r="P219" i="54"/>
  <c r="P217" i="54"/>
  <c r="P215" i="54"/>
  <c r="P213" i="54"/>
  <c r="P209" i="54"/>
  <c r="P207" i="54"/>
  <c r="P205" i="54"/>
  <c r="P203" i="54"/>
  <c r="P201" i="54"/>
  <c r="P199" i="54"/>
  <c r="P197" i="54"/>
  <c r="P211" i="54"/>
  <c r="P208" i="54"/>
  <c r="P206" i="54"/>
  <c r="P204" i="54"/>
  <c r="P202" i="54"/>
  <c r="P200" i="54"/>
  <c r="P198" i="54"/>
  <c r="P196" i="54"/>
  <c r="P194" i="54"/>
  <c r="P192" i="54"/>
  <c r="P190" i="54"/>
  <c r="P188" i="54"/>
  <c r="P186" i="54"/>
  <c r="P184" i="54"/>
  <c r="P182" i="54"/>
  <c r="P180" i="54"/>
  <c r="P178" i="54"/>
  <c r="P176" i="54"/>
  <c r="P174" i="54"/>
  <c r="P172" i="54"/>
  <c r="P195" i="54"/>
  <c r="P193" i="54"/>
  <c r="P191" i="54"/>
  <c r="P189" i="54"/>
  <c r="P187" i="54"/>
  <c r="P185" i="54"/>
  <c r="P183" i="54"/>
  <c r="P181" i="54"/>
  <c r="P179" i="54"/>
  <c r="P177" i="54"/>
  <c r="P175" i="54"/>
  <c r="P173" i="54"/>
  <c r="P171" i="54"/>
  <c r="P169" i="54"/>
  <c r="P167" i="54"/>
  <c r="P165" i="54"/>
  <c r="P163" i="54"/>
  <c r="P161" i="54"/>
  <c r="P159" i="54"/>
  <c r="P157" i="54"/>
  <c r="P155" i="54"/>
  <c r="P153" i="54"/>
  <c r="P151" i="54"/>
  <c r="P149" i="54"/>
  <c r="P147" i="54"/>
  <c r="P145" i="54"/>
  <c r="P170" i="54"/>
  <c r="P168" i="54"/>
  <c r="P166" i="54"/>
  <c r="P164" i="54"/>
  <c r="P162" i="54"/>
  <c r="P160" i="54"/>
  <c r="P158" i="54"/>
  <c r="P156" i="54"/>
  <c r="P154" i="54"/>
  <c r="P152" i="54"/>
  <c r="P150" i="54"/>
  <c r="P148" i="54"/>
  <c r="P146" i="54"/>
  <c r="P144" i="54"/>
  <c r="P142" i="54"/>
  <c r="P140" i="54"/>
  <c r="P138" i="54"/>
  <c r="P136" i="54"/>
  <c r="P134" i="54"/>
  <c r="P132" i="54"/>
  <c r="P130" i="54"/>
  <c r="P128" i="54"/>
  <c r="P126" i="54"/>
  <c r="P124" i="54"/>
  <c r="P122" i="54"/>
  <c r="P120" i="54"/>
  <c r="P118" i="54"/>
  <c r="P116" i="54"/>
  <c r="P114" i="54"/>
  <c r="P112" i="54"/>
  <c r="P110" i="54"/>
  <c r="P108" i="54"/>
  <c r="P106" i="54"/>
  <c r="P104" i="54"/>
  <c r="P102" i="54"/>
  <c r="P100" i="54"/>
  <c r="P98" i="54"/>
  <c r="P96" i="54"/>
  <c r="P94" i="54"/>
  <c r="P143" i="54"/>
  <c r="P141" i="54"/>
  <c r="P139" i="54"/>
  <c r="P137" i="54"/>
  <c r="P135" i="54"/>
  <c r="P133" i="54"/>
  <c r="P131" i="54"/>
  <c r="P129" i="54"/>
  <c r="P127" i="54"/>
  <c r="P125" i="54"/>
  <c r="P123" i="54"/>
  <c r="P121" i="54"/>
  <c r="P119" i="54"/>
  <c r="P117" i="54"/>
  <c r="P115" i="54"/>
  <c r="P113" i="54"/>
  <c r="P111" i="54"/>
  <c r="P109" i="54"/>
  <c r="P107" i="54"/>
  <c r="P105" i="54"/>
  <c r="P103" i="54"/>
  <c r="P101" i="54"/>
  <c r="P99" i="54"/>
  <c r="P97" i="54"/>
  <c r="P95" i="54"/>
  <c r="P93" i="54"/>
  <c r="AJ6" i="54"/>
  <c r="E31" i="54"/>
  <c r="E33" i="54"/>
  <c r="E35" i="54"/>
  <c r="E37" i="54"/>
  <c r="E39" i="54"/>
  <c r="E41" i="54"/>
  <c r="E43" i="54"/>
  <c r="E45" i="54"/>
  <c r="E59" i="54"/>
  <c r="G59" i="54"/>
  <c r="I59" i="54"/>
  <c r="K59" i="54"/>
  <c r="M59" i="54"/>
  <c r="O59" i="54"/>
  <c r="F60" i="54"/>
  <c r="H60" i="54"/>
  <c r="J60" i="54"/>
  <c r="L60" i="54"/>
  <c r="N60" i="54"/>
  <c r="P60" i="54"/>
  <c r="E61" i="54"/>
  <c r="G61" i="54"/>
  <c r="I61" i="54"/>
  <c r="K61" i="54"/>
  <c r="M61" i="54"/>
  <c r="O61" i="54"/>
  <c r="F62" i="54"/>
  <c r="H62" i="54"/>
  <c r="J62" i="54"/>
  <c r="L62" i="54"/>
  <c r="N62" i="54"/>
  <c r="P62" i="54"/>
  <c r="E63" i="54"/>
  <c r="G63" i="54"/>
  <c r="I63" i="54"/>
  <c r="K63" i="54"/>
  <c r="M63" i="54"/>
  <c r="O63" i="54"/>
  <c r="F64" i="54"/>
  <c r="H64" i="54"/>
  <c r="J64" i="54"/>
  <c r="L64" i="54"/>
  <c r="N64" i="54"/>
  <c r="P64" i="54"/>
  <c r="E65" i="54"/>
  <c r="G65" i="54"/>
  <c r="I65" i="54"/>
  <c r="K65" i="54"/>
  <c r="M65" i="54"/>
  <c r="O65" i="54"/>
  <c r="F66" i="54"/>
  <c r="H66" i="54"/>
  <c r="J66" i="54"/>
  <c r="L66" i="54"/>
  <c r="N66" i="54"/>
  <c r="P66" i="54"/>
  <c r="E67" i="54"/>
  <c r="G67" i="54"/>
  <c r="I67" i="54"/>
  <c r="K67" i="54"/>
  <c r="M67" i="54"/>
  <c r="O67" i="54"/>
  <c r="F68" i="54"/>
  <c r="H68" i="54"/>
  <c r="J68" i="54"/>
  <c r="L68" i="54"/>
  <c r="N68" i="54"/>
  <c r="P68" i="54"/>
  <c r="E69" i="54"/>
  <c r="G69" i="54"/>
  <c r="I69" i="54"/>
  <c r="K69" i="54"/>
  <c r="M69" i="54"/>
  <c r="O69" i="54"/>
  <c r="F70" i="54"/>
  <c r="H70" i="54"/>
  <c r="J70" i="54"/>
  <c r="L70" i="54"/>
  <c r="N70" i="54"/>
  <c r="P70" i="54"/>
  <c r="E71" i="54"/>
  <c r="G71" i="54"/>
  <c r="I71" i="54"/>
  <c r="K71" i="54"/>
  <c r="M71" i="54"/>
  <c r="O71" i="54"/>
  <c r="F72" i="54"/>
  <c r="H72" i="54"/>
  <c r="J72" i="54"/>
  <c r="L72" i="54"/>
  <c r="N72" i="54"/>
  <c r="P72" i="54"/>
  <c r="E73" i="54"/>
  <c r="G73" i="54"/>
  <c r="I73" i="54"/>
  <c r="K73" i="54"/>
  <c r="M73" i="54"/>
  <c r="O73" i="54"/>
  <c r="F74" i="54"/>
  <c r="H74" i="54"/>
  <c r="J74" i="54"/>
  <c r="L74" i="54"/>
  <c r="N74" i="54"/>
  <c r="P74" i="54"/>
  <c r="E75" i="54"/>
  <c r="G75" i="54"/>
  <c r="I75" i="54"/>
  <c r="K75" i="54"/>
  <c r="M75" i="54"/>
  <c r="O75" i="54"/>
  <c r="F76" i="54"/>
  <c r="H76" i="54"/>
  <c r="J76" i="54"/>
  <c r="L76" i="54"/>
  <c r="N76" i="54"/>
  <c r="P76" i="54"/>
  <c r="E77" i="54"/>
  <c r="G77" i="54"/>
  <c r="I77" i="54"/>
  <c r="K77" i="54"/>
  <c r="M77" i="54"/>
  <c r="O77" i="54"/>
  <c r="F78" i="54"/>
  <c r="H78" i="54"/>
  <c r="J78" i="54"/>
  <c r="L78" i="54"/>
  <c r="N78" i="54"/>
  <c r="P78" i="54"/>
  <c r="E79" i="54"/>
  <c r="G79" i="54"/>
  <c r="I79" i="54"/>
  <c r="K79" i="54"/>
  <c r="M79" i="54"/>
  <c r="O79" i="54"/>
  <c r="F80" i="54"/>
  <c r="H80" i="54"/>
  <c r="J80" i="54"/>
  <c r="L80" i="54"/>
  <c r="N80" i="54"/>
  <c r="P80" i="54"/>
  <c r="E81" i="54"/>
  <c r="G81" i="54"/>
  <c r="I81" i="54"/>
  <c r="K81" i="54"/>
  <c r="M81" i="54"/>
  <c r="O81" i="54"/>
  <c r="F82" i="54"/>
  <c r="H82" i="54"/>
  <c r="J82" i="54"/>
  <c r="L82" i="54"/>
  <c r="N82" i="54"/>
  <c r="P82" i="54"/>
  <c r="E83" i="54"/>
  <c r="G83" i="54"/>
  <c r="I83" i="54"/>
  <c r="K83" i="54"/>
  <c r="M83" i="54"/>
  <c r="O83" i="54"/>
  <c r="F84" i="54"/>
  <c r="H84" i="54"/>
  <c r="J84" i="54"/>
  <c r="L84" i="54"/>
  <c r="N84" i="54"/>
  <c r="P84" i="54"/>
  <c r="E85" i="54"/>
  <c r="G85" i="54"/>
  <c r="I85" i="54"/>
  <c r="K85" i="54"/>
  <c r="M85" i="54"/>
  <c r="O85" i="54"/>
  <c r="F86" i="54"/>
  <c r="H86" i="54"/>
  <c r="J86" i="54"/>
  <c r="L86" i="54"/>
  <c r="N86" i="54"/>
  <c r="P86" i="54"/>
  <c r="E87" i="54"/>
  <c r="G87" i="54"/>
  <c r="I87" i="54"/>
  <c r="K87" i="54"/>
  <c r="M87" i="54"/>
  <c r="O87" i="54"/>
  <c r="F88" i="54"/>
  <c r="H88" i="54"/>
  <c r="J88" i="54"/>
  <c r="L88" i="54"/>
  <c r="N88" i="54"/>
  <c r="P88" i="54"/>
  <c r="E89" i="54"/>
  <c r="G89" i="54"/>
  <c r="I89" i="54"/>
  <c r="K89" i="54"/>
  <c r="M89" i="54"/>
  <c r="O89" i="54"/>
  <c r="F90" i="54"/>
  <c r="H90" i="54"/>
  <c r="J90" i="54"/>
  <c r="L90" i="54"/>
  <c r="N90" i="54"/>
  <c r="P90" i="54"/>
  <c r="E91" i="54"/>
  <c r="I91" i="54"/>
  <c r="F92" i="54"/>
  <c r="H92" i="54"/>
  <c r="J92" i="54"/>
  <c r="L92" i="54"/>
  <c r="N92" i="54"/>
  <c r="E221" i="54"/>
  <c r="E219" i="54"/>
  <c r="E217" i="54"/>
  <c r="E215" i="54"/>
  <c r="E213" i="54"/>
  <c r="E211" i="54"/>
  <c r="E209" i="54"/>
  <c r="E220" i="54"/>
  <c r="E218" i="54"/>
  <c r="E216" i="54"/>
  <c r="E214" i="54"/>
  <c r="E212" i="54"/>
  <c r="E208" i="54"/>
  <c r="E206" i="54"/>
  <c r="E204" i="54"/>
  <c r="E202" i="54"/>
  <c r="E200" i="54"/>
  <c r="E198" i="54"/>
  <c r="E210" i="54"/>
  <c r="E207" i="54"/>
  <c r="E205" i="54"/>
  <c r="E203" i="54"/>
  <c r="E201" i="54"/>
  <c r="E199" i="54"/>
  <c r="E197" i="54"/>
  <c r="E195" i="54"/>
  <c r="E193" i="54"/>
  <c r="E191" i="54"/>
  <c r="E189" i="54"/>
  <c r="E187" i="54"/>
  <c r="E185" i="54"/>
  <c r="E183" i="54"/>
  <c r="E181" i="54"/>
  <c r="E179" i="54"/>
  <c r="E177" i="54"/>
  <c r="E175" i="54"/>
  <c r="E173" i="54"/>
  <c r="E196" i="54"/>
  <c r="E194" i="54"/>
  <c r="E192" i="54"/>
  <c r="E190" i="54"/>
  <c r="E188" i="54"/>
  <c r="E186" i="54"/>
  <c r="E184" i="54"/>
  <c r="E182" i="54"/>
  <c r="E180" i="54"/>
  <c r="E178" i="54"/>
  <c r="E176" i="54"/>
  <c r="E174" i="54"/>
  <c r="E172" i="54"/>
  <c r="E170" i="54"/>
  <c r="E168" i="54"/>
  <c r="E166" i="54"/>
  <c r="E164" i="54"/>
  <c r="E162" i="54"/>
  <c r="E160" i="54"/>
  <c r="E158" i="54"/>
  <c r="E156" i="54"/>
  <c r="E154" i="54"/>
  <c r="E152" i="54"/>
  <c r="E150" i="54"/>
  <c r="E148" i="54"/>
  <c r="E146" i="54"/>
  <c r="E171" i="54"/>
  <c r="E169" i="54"/>
  <c r="E167" i="54"/>
  <c r="E165" i="54"/>
  <c r="E163" i="54"/>
  <c r="E161" i="54"/>
  <c r="E159" i="54"/>
  <c r="E157" i="54"/>
  <c r="E155" i="54"/>
  <c r="E153" i="54"/>
  <c r="E151" i="54"/>
  <c r="E149" i="54"/>
  <c r="E147" i="54"/>
  <c r="E145" i="54"/>
  <c r="E143" i="54"/>
  <c r="E141" i="54"/>
  <c r="E139" i="54"/>
  <c r="E137" i="54"/>
  <c r="E135" i="54"/>
  <c r="E133" i="54"/>
  <c r="E131" i="54"/>
  <c r="E129" i="54"/>
  <c r="E127" i="54"/>
  <c r="E125" i="54"/>
  <c r="E123" i="54"/>
  <c r="E121" i="54"/>
  <c r="E119" i="54"/>
  <c r="E117" i="54"/>
  <c r="E115" i="54"/>
  <c r="E113" i="54"/>
  <c r="E111" i="54"/>
  <c r="E109" i="54"/>
  <c r="E107" i="54"/>
  <c r="E105" i="54"/>
  <c r="E103" i="54"/>
  <c r="E101" i="54"/>
  <c r="E99" i="54"/>
  <c r="E97" i="54"/>
  <c r="E95" i="54"/>
  <c r="E144" i="54"/>
  <c r="E142" i="54"/>
  <c r="E140" i="54"/>
  <c r="E138" i="54"/>
  <c r="E136" i="54"/>
  <c r="E134" i="54"/>
  <c r="E132" i="54"/>
  <c r="E130" i="54"/>
  <c r="E128" i="54"/>
  <c r="E126" i="54"/>
  <c r="E124" i="54"/>
  <c r="E122" i="54"/>
  <c r="E120" i="54"/>
  <c r="E118" i="54"/>
  <c r="E116" i="54"/>
  <c r="E114" i="54"/>
  <c r="E112" i="54"/>
  <c r="E110" i="54"/>
  <c r="E108" i="54"/>
  <c r="E106" i="54"/>
  <c r="E104" i="54"/>
  <c r="E102" i="54"/>
  <c r="E100" i="54"/>
  <c r="E98" i="54"/>
  <c r="E96" i="54"/>
  <c r="E94" i="54"/>
  <c r="G221" i="54"/>
  <c r="G219" i="54"/>
  <c r="G217" i="54"/>
  <c r="G215" i="54"/>
  <c r="G213" i="54"/>
  <c r="G211" i="54"/>
  <c r="G209" i="54"/>
  <c r="G220" i="54"/>
  <c r="G218" i="54"/>
  <c r="G216" i="54"/>
  <c r="G214" i="54"/>
  <c r="G210" i="54"/>
  <c r="G208" i="54"/>
  <c r="G206" i="54"/>
  <c r="G204" i="54"/>
  <c r="G202" i="54"/>
  <c r="G200" i="54"/>
  <c r="G198" i="54"/>
  <c r="G212" i="54"/>
  <c r="G207" i="54"/>
  <c r="G205" i="54"/>
  <c r="G203" i="54"/>
  <c r="G201" i="54"/>
  <c r="G199" i="54"/>
  <c r="G197" i="54"/>
  <c r="G195" i="54"/>
  <c r="G193" i="54"/>
  <c r="G191" i="54"/>
  <c r="G189" i="54"/>
  <c r="G187" i="54"/>
  <c r="G185" i="54"/>
  <c r="G183" i="54"/>
  <c r="G181" i="54"/>
  <c r="G179" i="54"/>
  <c r="G177" i="54"/>
  <c r="G175" i="54"/>
  <c r="G173" i="54"/>
  <c r="G196" i="54"/>
  <c r="G194" i="54"/>
  <c r="G192" i="54"/>
  <c r="G190" i="54"/>
  <c r="G188" i="54"/>
  <c r="G186" i="54"/>
  <c r="G184" i="54"/>
  <c r="G182" i="54"/>
  <c r="G180" i="54"/>
  <c r="G178" i="54"/>
  <c r="G176" i="54"/>
  <c r="G174" i="54"/>
  <c r="G172" i="54"/>
  <c r="G170" i="54"/>
  <c r="G168" i="54"/>
  <c r="G166" i="54"/>
  <c r="G164" i="54"/>
  <c r="G162" i="54"/>
  <c r="G160" i="54"/>
  <c r="G158" i="54"/>
  <c r="G156" i="54"/>
  <c r="G154" i="54"/>
  <c r="G152" i="54"/>
  <c r="G150" i="54"/>
  <c r="G148" i="54"/>
  <c r="G146" i="54"/>
  <c r="G171" i="54"/>
  <c r="G169" i="54"/>
  <c r="G167" i="54"/>
  <c r="G165" i="54"/>
  <c r="G163" i="54"/>
  <c r="G161" i="54"/>
  <c r="G159" i="54"/>
  <c r="G157" i="54"/>
  <c r="G155" i="54"/>
  <c r="G153" i="54"/>
  <c r="G151" i="54"/>
  <c r="G149" i="54"/>
  <c r="G147" i="54"/>
  <c r="G145" i="54"/>
  <c r="G143" i="54"/>
  <c r="G141" i="54"/>
  <c r="G139" i="54"/>
  <c r="G137" i="54"/>
  <c r="G135" i="54"/>
  <c r="G133" i="54"/>
  <c r="G131" i="54"/>
  <c r="G129" i="54"/>
  <c r="G127" i="54"/>
  <c r="G125" i="54"/>
  <c r="G123" i="54"/>
  <c r="G121" i="54"/>
  <c r="G119" i="54"/>
  <c r="G117" i="54"/>
  <c r="G115" i="54"/>
  <c r="G113" i="54"/>
  <c r="G111" i="54"/>
  <c r="G109" i="54"/>
  <c r="G107" i="54"/>
  <c r="G105" i="54"/>
  <c r="G103" i="54"/>
  <c r="G101" i="54"/>
  <c r="G99" i="54"/>
  <c r="G97" i="54"/>
  <c r="G95" i="54"/>
  <c r="G144" i="54"/>
  <c r="G142" i="54"/>
  <c r="G140" i="54"/>
  <c r="G138" i="54"/>
  <c r="G136" i="54"/>
  <c r="G134" i="54"/>
  <c r="G132" i="54"/>
  <c r="G130" i="54"/>
  <c r="G128" i="54"/>
  <c r="G126" i="54"/>
  <c r="G124" i="54"/>
  <c r="G122" i="54"/>
  <c r="G120" i="54"/>
  <c r="G118" i="54"/>
  <c r="G116" i="54"/>
  <c r="G114" i="54"/>
  <c r="G112" i="54"/>
  <c r="G110" i="54"/>
  <c r="G108" i="54"/>
  <c r="G106" i="54"/>
  <c r="G104" i="54"/>
  <c r="G102" i="54"/>
  <c r="G100" i="54"/>
  <c r="G98" i="54"/>
  <c r="G96" i="54"/>
  <c r="G94" i="54"/>
  <c r="I221" i="54"/>
  <c r="I219" i="54"/>
  <c r="I217" i="54"/>
  <c r="I215" i="54"/>
  <c r="I213" i="54"/>
  <c r="I211" i="54"/>
  <c r="I209" i="54"/>
  <c r="I220" i="54"/>
  <c r="I218" i="54"/>
  <c r="I216" i="54"/>
  <c r="I214" i="54"/>
  <c r="I212" i="54"/>
  <c r="I208" i="54"/>
  <c r="I206" i="54"/>
  <c r="I204" i="54"/>
  <c r="I202" i="54"/>
  <c r="I200" i="54"/>
  <c r="I198" i="54"/>
  <c r="I210" i="54"/>
  <c r="I207" i="54"/>
  <c r="I205" i="54"/>
  <c r="I203" i="54"/>
  <c r="I201" i="54"/>
  <c r="I199" i="54"/>
  <c r="I197" i="54"/>
  <c r="I195" i="54"/>
  <c r="I193" i="54"/>
  <c r="I191" i="54"/>
  <c r="I189" i="54"/>
  <c r="I187" i="54"/>
  <c r="I185" i="54"/>
  <c r="I183" i="54"/>
  <c r="I181" i="54"/>
  <c r="I179" i="54"/>
  <c r="I177" i="54"/>
  <c r="I175" i="54"/>
  <c r="I173" i="54"/>
  <c r="I196" i="54"/>
  <c r="I194" i="54"/>
  <c r="I192" i="54"/>
  <c r="I190" i="54"/>
  <c r="I188" i="54"/>
  <c r="I186" i="54"/>
  <c r="I184" i="54"/>
  <c r="I182" i="54"/>
  <c r="I180" i="54"/>
  <c r="I178" i="54"/>
  <c r="I176" i="54"/>
  <c r="I174" i="54"/>
  <c r="I172" i="54"/>
  <c r="I170" i="54"/>
  <c r="I168" i="54"/>
  <c r="I166" i="54"/>
  <c r="I164" i="54"/>
  <c r="I162" i="54"/>
  <c r="I160" i="54"/>
  <c r="I158" i="54"/>
  <c r="I156" i="54"/>
  <c r="I154" i="54"/>
  <c r="I152" i="54"/>
  <c r="I150" i="54"/>
  <c r="I148" i="54"/>
  <c r="I146" i="54"/>
  <c r="I171" i="54"/>
  <c r="I169" i="54"/>
  <c r="I167" i="54"/>
  <c r="I165" i="54"/>
  <c r="I163" i="54"/>
  <c r="I161" i="54"/>
  <c r="I159" i="54"/>
  <c r="I157" i="54"/>
  <c r="I155" i="54"/>
  <c r="I153" i="54"/>
  <c r="I151" i="54"/>
  <c r="I149" i="54"/>
  <c r="I147" i="54"/>
  <c r="I145" i="54"/>
  <c r="I143" i="54"/>
  <c r="I141" i="54"/>
  <c r="I139" i="54"/>
  <c r="I137" i="54"/>
  <c r="I135" i="54"/>
  <c r="I133" i="54"/>
  <c r="I131" i="54"/>
  <c r="I129" i="54"/>
  <c r="I127" i="54"/>
  <c r="I125" i="54"/>
  <c r="I123" i="54"/>
  <c r="I121" i="54"/>
  <c r="I119" i="54"/>
  <c r="I117" i="54"/>
  <c r="I115" i="54"/>
  <c r="I113" i="54"/>
  <c r="I111" i="54"/>
  <c r="I109" i="54"/>
  <c r="I107" i="54"/>
  <c r="I105" i="54"/>
  <c r="I103" i="54"/>
  <c r="I101" i="54"/>
  <c r="I99" i="54"/>
  <c r="I97" i="54"/>
  <c r="I95" i="54"/>
  <c r="I144" i="54"/>
  <c r="I142" i="54"/>
  <c r="I140" i="54"/>
  <c r="I138" i="54"/>
  <c r="I136" i="54"/>
  <c r="I134" i="54"/>
  <c r="I132" i="54"/>
  <c r="I130" i="54"/>
  <c r="I128" i="54"/>
  <c r="I126" i="54"/>
  <c r="I124" i="54"/>
  <c r="I122" i="54"/>
  <c r="I120" i="54"/>
  <c r="I118" i="54"/>
  <c r="I116" i="54"/>
  <c r="I114" i="54"/>
  <c r="I112" i="54"/>
  <c r="I110" i="54"/>
  <c r="I108" i="54"/>
  <c r="I106" i="54"/>
  <c r="I104" i="54"/>
  <c r="I102" i="54"/>
  <c r="I100" i="54"/>
  <c r="I98" i="54"/>
  <c r="I96" i="54"/>
  <c r="I94" i="54"/>
  <c r="K221" i="54"/>
  <c r="K219" i="54"/>
  <c r="K217" i="54"/>
  <c r="K215" i="54"/>
  <c r="K213" i="54"/>
  <c r="K211" i="54"/>
  <c r="K209" i="54"/>
  <c r="K220" i="54"/>
  <c r="K218" i="54"/>
  <c r="K216" i="54"/>
  <c r="K214" i="54"/>
  <c r="K210" i="54"/>
  <c r="K208" i="54"/>
  <c r="K206" i="54"/>
  <c r="K204" i="54"/>
  <c r="K202" i="54"/>
  <c r="K200" i="54"/>
  <c r="K198" i="54"/>
  <c r="K212" i="54"/>
  <c r="K207" i="54"/>
  <c r="K205" i="54"/>
  <c r="K203" i="54"/>
  <c r="K201" i="54"/>
  <c r="K199" i="54"/>
  <c r="K197" i="54"/>
  <c r="K195" i="54"/>
  <c r="K193" i="54"/>
  <c r="K191" i="54"/>
  <c r="K189" i="54"/>
  <c r="K187" i="54"/>
  <c r="K185" i="54"/>
  <c r="K183" i="54"/>
  <c r="K181" i="54"/>
  <c r="K179" i="54"/>
  <c r="K177" i="54"/>
  <c r="K175" i="54"/>
  <c r="K173" i="54"/>
  <c r="K196" i="54"/>
  <c r="K194" i="54"/>
  <c r="K192" i="54"/>
  <c r="K190" i="54"/>
  <c r="K188" i="54"/>
  <c r="K186" i="54"/>
  <c r="K184" i="54"/>
  <c r="K182" i="54"/>
  <c r="K180" i="54"/>
  <c r="K178" i="54"/>
  <c r="K176" i="54"/>
  <c r="K174" i="54"/>
  <c r="K172" i="54"/>
  <c r="K170" i="54"/>
  <c r="K168" i="54"/>
  <c r="K166" i="54"/>
  <c r="K164" i="54"/>
  <c r="K162" i="54"/>
  <c r="K160" i="54"/>
  <c r="K158" i="54"/>
  <c r="K156" i="54"/>
  <c r="K154" i="54"/>
  <c r="K152" i="54"/>
  <c r="K150" i="54"/>
  <c r="K148" i="54"/>
  <c r="K146" i="54"/>
  <c r="K171" i="54"/>
  <c r="K169" i="54"/>
  <c r="K167" i="54"/>
  <c r="K165" i="54"/>
  <c r="K163" i="54"/>
  <c r="K161" i="54"/>
  <c r="K159" i="54"/>
  <c r="K157" i="54"/>
  <c r="K155" i="54"/>
  <c r="K153" i="54"/>
  <c r="K151" i="54"/>
  <c r="K149" i="54"/>
  <c r="K147" i="54"/>
  <c r="K145" i="54"/>
  <c r="K143" i="54"/>
  <c r="K141" i="54"/>
  <c r="K139" i="54"/>
  <c r="K137" i="54"/>
  <c r="K135" i="54"/>
  <c r="K133" i="54"/>
  <c r="K131" i="54"/>
  <c r="K129" i="54"/>
  <c r="K127" i="54"/>
  <c r="K125" i="54"/>
  <c r="K123" i="54"/>
  <c r="K121" i="54"/>
  <c r="K119" i="54"/>
  <c r="K117" i="54"/>
  <c r="K115" i="54"/>
  <c r="K113" i="54"/>
  <c r="K111" i="54"/>
  <c r="K109" i="54"/>
  <c r="K107" i="54"/>
  <c r="K105" i="54"/>
  <c r="K103" i="54"/>
  <c r="K101" i="54"/>
  <c r="K99" i="54"/>
  <c r="K97" i="54"/>
  <c r="K95" i="54"/>
  <c r="K144" i="54"/>
  <c r="K142" i="54"/>
  <c r="K140" i="54"/>
  <c r="K138" i="54"/>
  <c r="K136" i="54"/>
  <c r="K134" i="54"/>
  <c r="K132" i="54"/>
  <c r="K130" i="54"/>
  <c r="K128" i="54"/>
  <c r="K126" i="54"/>
  <c r="K124" i="54"/>
  <c r="K122" i="54"/>
  <c r="K120" i="54"/>
  <c r="K118" i="54"/>
  <c r="K116" i="54"/>
  <c r="K114" i="54"/>
  <c r="K112" i="54"/>
  <c r="K110" i="54"/>
  <c r="K108" i="54"/>
  <c r="K106" i="54"/>
  <c r="K104" i="54"/>
  <c r="K102" i="54"/>
  <c r="K100" i="54"/>
  <c r="K98" i="54"/>
  <c r="K96" i="54"/>
  <c r="K94" i="54"/>
  <c r="M221" i="54"/>
  <c r="M219" i="54"/>
  <c r="M217" i="54"/>
  <c r="M215" i="54"/>
  <c r="M213" i="54"/>
  <c r="M211" i="54"/>
  <c r="M209" i="54"/>
  <c r="M220" i="54"/>
  <c r="M218" i="54"/>
  <c r="M216" i="54"/>
  <c r="M214" i="54"/>
  <c r="M212" i="54"/>
  <c r="M208" i="54"/>
  <c r="M206" i="54"/>
  <c r="M204" i="54"/>
  <c r="M202" i="54"/>
  <c r="M200" i="54"/>
  <c r="M198" i="54"/>
  <c r="M210" i="54"/>
  <c r="M207" i="54"/>
  <c r="M205" i="54"/>
  <c r="M203" i="54"/>
  <c r="M201" i="54"/>
  <c r="M199" i="54"/>
  <c r="M195" i="54"/>
  <c r="M193" i="54"/>
  <c r="M191" i="54"/>
  <c r="M189" i="54"/>
  <c r="M187" i="54"/>
  <c r="M185" i="54"/>
  <c r="M183" i="54"/>
  <c r="M181" i="54"/>
  <c r="M179" i="54"/>
  <c r="M177" i="54"/>
  <c r="M175" i="54"/>
  <c r="M173" i="54"/>
  <c r="M197" i="54"/>
  <c r="M196" i="54"/>
  <c r="M194" i="54"/>
  <c r="M192" i="54"/>
  <c r="M190" i="54"/>
  <c r="M188" i="54"/>
  <c r="M186" i="54"/>
  <c r="M184" i="54"/>
  <c r="M182" i="54"/>
  <c r="M180" i="54"/>
  <c r="M178" i="54"/>
  <c r="M176" i="54"/>
  <c r="M174" i="54"/>
  <c r="M172" i="54"/>
  <c r="M170" i="54"/>
  <c r="M168" i="54"/>
  <c r="M166" i="54"/>
  <c r="M164" i="54"/>
  <c r="M162" i="54"/>
  <c r="M160" i="54"/>
  <c r="M158" i="54"/>
  <c r="M156" i="54"/>
  <c r="M154" i="54"/>
  <c r="M152" i="54"/>
  <c r="M150" i="54"/>
  <c r="M148" i="54"/>
  <c r="M146" i="54"/>
  <c r="M171" i="54"/>
  <c r="M169" i="54"/>
  <c r="M167" i="54"/>
  <c r="M165" i="54"/>
  <c r="M163" i="54"/>
  <c r="M161" i="54"/>
  <c r="M159" i="54"/>
  <c r="M157" i="54"/>
  <c r="M155" i="54"/>
  <c r="M153" i="54"/>
  <c r="M151" i="54"/>
  <c r="M149" i="54"/>
  <c r="M147" i="54"/>
  <c r="M145" i="54"/>
  <c r="M143" i="54"/>
  <c r="M141" i="54"/>
  <c r="M139" i="54"/>
  <c r="M137" i="54"/>
  <c r="M135" i="54"/>
  <c r="M133" i="54"/>
  <c r="M131" i="54"/>
  <c r="M129" i="54"/>
  <c r="M127" i="54"/>
  <c r="M125" i="54"/>
  <c r="M123" i="54"/>
  <c r="M121" i="54"/>
  <c r="M119" i="54"/>
  <c r="M117" i="54"/>
  <c r="M115" i="54"/>
  <c r="M113" i="54"/>
  <c r="M111" i="54"/>
  <c r="M109" i="54"/>
  <c r="M107" i="54"/>
  <c r="M105" i="54"/>
  <c r="M103" i="54"/>
  <c r="M101" i="54"/>
  <c r="M99" i="54"/>
  <c r="M97" i="54"/>
  <c r="M95" i="54"/>
  <c r="M93" i="54"/>
  <c r="M144" i="54"/>
  <c r="M142" i="54"/>
  <c r="M140" i="54"/>
  <c r="M138" i="54"/>
  <c r="M136" i="54"/>
  <c r="M134" i="54"/>
  <c r="M132" i="54"/>
  <c r="M130" i="54"/>
  <c r="M128" i="54"/>
  <c r="M126" i="54"/>
  <c r="M124" i="54"/>
  <c r="M122" i="54"/>
  <c r="M120" i="54"/>
  <c r="M118" i="54"/>
  <c r="M116" i="54"/>
  <c r="M114" i="54"/>
  <c r="M112" i="54"/>
  <c r="M110" i="54"/>
  <c r="M108" i="54"/>
  <c r="M106" i="54"/>
  <c r="M104" i="54"/>
  <c r="M102" i="54"/>
  <c r="M100" i="54"/>
  <c r="M98" i="54"/>
  <c r="M96" i="54"/>
  <c r="M94" i="54"/>
  <c r="O221" i="54"/>
  <c r="O219" i="54"/>
  <c r="O217" i="54"/>
  <c r="O215" i="54"/>
  <c r="O213" i="54"/>
  <c r="O211" i="54"/>
  <c r="O209" i="54"/>
  <c r="O220" i="54"/>
  <c r="O218" i="54"/>
  <c r="O216" i="54"/>
  <c r="O214" i="54"/>
  <c r="O210" i="54"/>
  <c r="O208" i="54"/>
  <c r="O206" i="54"/>
  <c r="O204" i="54"/>
  <c r="O202" i="54"/>
  <c r="O200" i="54"/>
  <c r="O198" i="54"/>
  <c r="O212" i="54"/>
  <c r="O207" i="54"/>
  <c r="O205" i="54"/>
  <c r="O203" i="54"/>
  <c r="O201" i="54"/>
  <c r="O199" i="54"/>
  <c r="O197" i="54"/>
  <c r="O195" i="54"/>
  <c r="O193" i="54"/>
  <c r="O191" i="54"/>
  <c r="O189" i="54"/>
  <c r="O187" i="54"/>
  <c r="O185" i="54"/>
  <c r="O183" i="54"/>
  <c r="O181" i="54"/>
  <c r="O179" i="54"/>
  <c r="O177" i="54"/>
  <c r="O175" i="54"/>
  <c r="O173" i="54"/>
  <c r="O196" i="54"/>
  <c r="O194" i="54"/>
  <c r="O192" i="54"/>
  <c r="O190" i="54"/>
  <c r="O188" i="54"/>
  <c r="O186" i="54"/>
  <c r="O184" i="54"/>
  <c r="O182" i="54"/>
  <c r="O180" i="54"/>
  <c r="O178" i="54"/>
  <c r="O176" i="54"/>
  <c r="O174" i="54"/>
  <c r="O172" i="54"/>
  <c r="O171" i="54"/>
  <c r="O170" i="54"/>
  <c r="O168" i="54"/>
  <c r="O166" i="54"/>
  <c r="O164" i="54"/>
  <c r="O162" i="54"/>
  <c r="O160" i="54"/>
  <c r="O158" i="54"/>
  <c r="O156" i="54"/>
  <c r="O154" i="54"/>
  <c r="O152" i="54"/>
  <c r="O150" i="54"/>
  <c r="O148" i="54"/>
  <c r="O146" i="54"/>
  <c r="O169" i="54"/>
  <c r="O167" i="54"/>
  <c r="O165" i="54"/>
  <c r="O163" i="54"/>
  <c r="O161" i="54"/>
  <c r="O159" i="54"/>
  <c r="O157" i="54"/>
  <c r="O155" i="54"/>
  <c r="O153" i="54"/>
  <c r="O151" i="54"/>
  <c r="O149" i="54"/>
  <c r="O147" i="54"/>
  <c r="O145" i="54"/>
  <c r="O144" i="54"/>
  <c r="O143" i="54"/>
  <c r="O141" i="54"/>
  <c r="O139" i="54"/>
  <c r="O137" i="54"/>
  <c r="O135" i="54"/>
  <c r="O133" i="54"/>
  <c r="O131" i="54"/>
  <c r="O129" i="54"/>
  <c r="O127" i="54"/>
  <c r="O125" i="54"/>
  <c r="O123" i="54"/>
  <c r="O121" i="54"/>
  <c r="O119" i="54"/>
  <c r="O117" i="54"/>
  <c r="O115" i="54"/>
  <c r="O113" i="54"/>
  <c r="O111" i="54"/>
  <c r="O109" i="54"/>
  <c r="O107" i="54"/>
  <c r="O105" i="54"/>
  <c r="O103" i="54"/>
  <c r="O101" i="54"/>
  <c r="O99" i="54"/>
  <c r="O97" i="54"/>
  <c r="O95" i="54"/>
  <c r="O93" i="54"/>
  <c r="O142" i="54"/>
  <c r="O140" i="54"/>
  <c r="O138" i="54"/>
  <c r="O136" i="54"/>
  <c r="O134" i="54"/>
  <c r="O132" i="54"/>
  <c r="O130" i="54"/>
  <c r="O128" i="54"/>
  <c r="O126" i="54"/>
  <c r="O124" i="54"/>
  <c r="O122" i="54"/>
  <c r="O120" i="54"/>
  <c r="O118" i="54"/>
  <c r="O116" i="54"/>
  <c r="O114" i="54"/>
  <c r="O112" i="54"/>
  <c r="O110" i="54"/>
  <c r="O108" i="54"/>
  <c r="O106" i="54"/>
  <c r="O104" i="54"/>
  <c r="O102" i="54"/>
  <c r="O100" i="54"/>
  <c r="O98" i="54"/>
  <c r="O96" i="54"/>
  <c r="O94" i="54"/>
  <c r="O92" i="54"/>
  <c r="E32" i="54"/>
  <c r="E34" i="54"/>
  <c r="E36" i="54"/>
  <c r="E38" i="54"/>
  <c r="E40" i="54"/>
  <c r="E42" i="54"/>
  <c r="F59" i="54"/>
  <c r="H59" i="54"/>
  <c r="J59" i="54"/>
  <c r="L59" i="54"/>
  <c r="N59" i="54"/>
  <c r="P59" i="54"/>
  <c r="E60" i="54"/>
  <c r="G60" i="54"/>
  <c r="I60" i="54"/>
  <c r="K60" i="54"/>
  <c r="M60" i="54"/>
  <c r="O60" i="54"/>
  <c r="F61" i="54"/>
  <c r="H61" i="54"/>
  <c r="J61" i="54"/>
  <c r="L61" i="54"/>
  <c r="N61" i="54"/>
  <c r="P61" i="54"/>
  <c r="E62" i="54"/>
  <c r="G62" i="54"/>
  <c r="I62" i="54"/>
  <c r="K62" i="54"/>
  <c r="M62" i="54"/>
  <c r="O62" i="54"/>
  <c r="F63" i="54"/>
  <c r="H63" i="54"/>
  <c r="J63" i="54"/>
  <c r="L63" i="54"/>
  <c r="N63" i="54"/>
  <c r="P63" i="54"/>
  <c r="E64" i="54"/>
  <c r="G64" i="54"/>
  <c r="I64" i="54"/>
  <c r="K64" i="54"/>
  <c r="M64" i="54"/>
  <c r="O64" i="54"/>
  <c r="F65" i="54"/>
  <c r="H65" i="54"/>
  <c r="J65" i="54"/>
  <c r="L65" i="54"/>
  <c r="N65" i="54"/>
  <c r="P65" i="54"/>
  <c r="E66" i="54"/>
  <c r="G66" i="54"/>
  <c r="I66" i="54"/>
  <c r="K66" i="54"/>
  <c r="M66" i="54"/>
  <c r="O66" i="54"/>
  <c r="F67" i="54"/>
  <c r="H67" i="54"/>
  <c r="J67" i="54"/>
  <c r="L67" i="54"/>
  <c r="N67" i="54"/>
  <c r="P67" i="54"/>
  <c r="E68" i="54"/>
  <c r="G68" i="54"/>
  <c r="I68" i="54"/>
  <c r="K68" i="54"/>
  <c r="M68" i="54"/>
  <c r="O68" i="54"/>
  <c r="F69" i="54"/>
  <c r="H69" i="54"/>
  <c r="J69" i="54"/>
  <c r="L69" i="54"/>
  <c r="N69" i="54"/>
  <c r="P69" i="54"/>
  <c r="E70" i="54"/>
  <c r="G70" i="54"/>
  <c r="I70" i="54"/>
  <c r="K70" i="54"/>
  <c r="M70" i="54"/>
  <c r="O70" i="54"/>
  <c r="F71" i="54"/>
  <c r="H71" i="54"/>
  <c r="J71" i="54"/>
  <c r="L71" i="54"/>
  <c r="N71" i="54"/>
  <c r="P71" i="54"/>
  <c r="E72" i="54"/>
  <c r="G72" i="54"/>
  <c r="I72" i="54"/>
  <c r="K72" i="54"/>
  <c r="M72" i="54"/>
  <c r="O72" i="54"/>
  <c r="F73" i="54"/>
  <c r="H73" i="54"/>
  <c r="J73" i="54"/>
  <c r="L73" i="54"/>
  <c r="N73" i="54"/>
  <c r="P73" i="54"/>
  <c r="E74" i="54"/>
  <c r="G74" i="54"/>
  <c r="I74" i="54"/>
  <c r="K74" i="54"/>
  <c r="M74" i="54"/>
  <c r="O74" i="54"/>
  <c r="F75" i="54"/>
  <c r="H75" i="54"/>
  <c r="J75" i="54"/>
  <c r="L75" i="54"/>
  <c r="N75" i="54"/>
  <c r="P75" i="54"/>
  <c r="E76" i="54"/>
  <c r="G76" i="54"/>
  <c r="I76" i="54"/>
  <c r="K76" i="54"/>
  <c r="M76" i="54"/>
  <c r="O76" i="54"/>
  <c r="F77" i="54"/>
  <c r="H77" i="54"/>
  <c r="J77" i="54"/>
  <c r="L77" i="54"/>
  <c r="N77" i="54"/>
  <c r="P77" i="54"/>
  <c r="E78" i="54"/>
  <c r="G78" i="54"/>
  <c r="I78" i="54"/>
  <c r="K78" i="54"/>
  <c r="M78" i="54"/>
  <c r="O78" i="54"/>
  <c r="F79" i="54"/>
  <c r="H79" i="54"/>
  <c r="J79" i="54"/>
  <c r="L79" i="54"/>
  <c r="N79" i="54"/>
  <c r="P79" i="54"/>
  <c r="E80" i="54"/>
  <c r="G80" i="54"/>
  <c r="I80" i="54"/>
  <c r="K80" i="54"/>
  <c r="M80" i="54"/>
  <c r="O80" i="54"/>
  <c r="F81" i="54"/>
  <c r="H81" i="54"/>
  <c r="J81" i="54"/>
  <c r="L81" i="54"/>
  <c r="N81" i="54"/>
  <c r="P81" i="54"/>
  <c r="E82" i="54"/>
  <c r="G82" i="54"/>
  <c r="I82" i="54"/>
  <c r="K82" i="54"/>
  <c r="M82" i="54"/>
  <c r="O82" i="54"/>
  <c r="F83" i="54"/>
  <c r="H83" i="54"/>
  <c r="J83" i="54"/>
  <c r="L83" i="54"/>
  <c r="N83" i="54"/>
  <c r="P83" i="54"/>
  <c r="E84" i="54"/>
  <c r="G84" i="54"/>
  <c r="I84" i="54"/>
  <c r="K84" i="54"/>
  <c r="M84" i="54"/>
  <c r="O84" i="54"/>
  <c r="F85" i="54"/>
  <c r="H85" i="54"/>
  <c r="J85" i="54"/>
  <c r="L85" i="54"/>
  <c r="N85" i="54"/>
  <c r="P85" i="54"/>
  <c r="E86" i="54"/>
  <c r="G86" i="54"/>
  <c r="I86" i="54"/>
  <c r="K86" i="54"/>
  <c r="M86" i="54"/>
  <c r="O86" i="54"/>
  <c r="F87" i="54"/>
  <c r="H87" i="54"/>
  <c r="J87" i="54"/>
  <c r="L87" i="54"/>
  <c r="N87" i="54"/>
  <c r="P87" i="54"/>
  <c r="E88" i="54"/>
  <c r="G88" i="54"/>
  <c r="I88" i="54"/>
  <c r="K88" i="54"/>
  <c r="M88" i="54"/>
  <c r="O88" i="54"/>
  <c r="F89" i="54"/>
  <c r="H89" i="54"/>
  <c r="J89" i="54"/>
  <c r="L89" i="54"/>
  <c r="N89" i="54"/>
  <c r="P89" i="54"/>
  <c r="E90" i="54"/>
  <c r="G90" i="54"/>
  <c r="I90" i="54"/>
  <c r="K90" i="54"/>
  <c r="M90" i="54"/>
  <c r="O90" i="54"/>
  <c r="F91" i="54"/>
  <c r="H91" i="54"/>
  <c r="J91" i="54"/>
  <c r="L91" i="54"/>
  <c r="N91" i="54"/>
  <c r="P91" i="54"/>
  <c r="E92" i="54"/>
  <c r="G92" i="54"/>
  <c r="I92" i="54"/>
  <c r="K92" i="54"/>
  <c r="M92" i="54"/>
  <c r="P92" i="54"/>
  <c r="G93" i="54"/>
  <c r="K93" i="54"/>
  <c r="E29" i="53"/>
  <c r="E33" i="53"/>
  <c r="E37" i="53"/>
  <c r="E57" i="53"/>
  <c r="I57" i="53"/>
  <c r="M57" i="53"/>
  <c r="H58" i="53"/>
  <c r="L58" i="53"/>
  <c r="P58" i="53"/>
  <c r="G59" i="53"/>
  <c r="K59" i="53"/>
  <c r="O59" i="53"/>
  <c r="F60" i="53"/>
  <c r="J60" i="53"/>
  <c r="N60" i="53"/>
  <c r="E61" i="53"/>
  <c r="I61" i="53"/>
  <c r="M61" i="53"/>
  <c r="H62" i="53"/>
  <c r="L62" i="53"/>
  <c r="P62" i="53"/>
  <c r="G63" i="53"/>
  <c r="K63" i="53"/>
  <c r="O63" i="53"/>
  <c r="F64" i="53"/>
  <c r="J64" i="53"/>
  <c r="N64" i="53"/>
  <c r="E65" i="53"/>
  <c r="I65" i="53"/>
  <c r="M65" i="53"/>
  <c r="H66" i="53"/>
  <c r="L66" i="53"/>
  <c r="P66" i="53"/>
  <c r="G67" i="53"/>
  <c r="K67" i="53"/>
  <c r="O67" i="53"/>
  <c r="F68" i="53"/>
  <c r="J68" i="53"/>
  <c r="N68" i="53"/>
  <c r="E69" i="53"/>
  <c r="I69" i="53"/>
  <c r="M69" i="53"/>
  <c r="H70" i="53"/>
  <c r="L70" i="53"/>
  <c r="E42" i="53"/>
  <c r="E40" i="53"/>
  <c r="E38" i="53"/>
  <c r="E36" i="53"/>
  <c r="E34" i="53"/>
  <c r="E32" i="53"/>
  <c r="E30" i="53"/>
  <c r="F218" i="53"/>
  <c r="F216" i="53"/>
  <c r="F214" i="53"/>
  <c r="F212" i="53"/>
  <c r="F210" i="53"/>
  <c r="F208" i="53"/>
  <c r="F219" i="53"/>
  <c r="F217" i="53"/>
  <c r="F215" i="53"/>
  <c r="F213" i="53"/>
  <c r="F211" i="53"/>
  <c r="F209" i="53"/>
  <c r="F207" i="53"/>
  <c r="F206" i="53"/>
  <c r="F204" i="53"/>
  <c r="F202" i="53"/>
  <c r="F200" i="53"/>
  <c r="F198" i="53"/>
  <c r="F196" i="53"/>
  <c r="F194" i="53"/>
  <c r="F205" i="53"/>
  <c r="F203" i="53"/>
  <c r="F201" i="53"/>
  <c r="F199" i="53"/>
  <c r="F197" i="53"/>
  <c r="F195" i="53"/>
  <c r="F193" i="53"/>
  <c r="F191" i="53"/>
  <c r="F189" i="53"/>
  <c r="F187" i="53"/>
  <c r="F185" i="53"/>
  <c r="F183" i="53"/>
  <c r="F181" i="53"/>
  <c r="F179" i="53"/>
  <c r="F177" i="53"/>
  <c r="F175" i="53"/>
  <c r="F173" i="53"/>
  <c r="F171" i="53"/>
  <c r="F169" i="53"/>
  <c r="F192" i="53"/>
  <c r="F190" i="53"/>
  <c r="F188" i="53"/>
  <c r="F186" i="53"/>
  <c r="F184" i="53"/>
  <c r="F182" i="53"/>
  <c r="F180" i="53"/>
  <c r="F178" i="53"/>
  <c r="F176" i="53"/>
  <c r="F174" i="53"/>
  <c r="F172" i="53"/>
  <c r="F170" i="53"/>
  <c r="F168" i="53"/>
  <c r="F167" i="53"/>
  <c r="F165" i="53"/>
  <c r="F163" i="53"/>
  <c r="F161" i="53"/>
  <c r="F159" i="53"/>
  <c r="F157" i="53"/>
  <c r="F155" i="53"/>
  <c r="F153" i="53"/>
  <c r="F151" i="53"/>
  <c r="F149" i="53"/>
  <c r="F147" i="53"/>
  <c r="F145" i="53"/>
  <c r="F143" i="53"/>
  <c r="F166" i="53"/>
  <c r="F164" i="53"/>
  <c r="F162" i="53"/>
  <c r="F160" i="53"/>
  <c r="F158" i="53"/>
  <c r="F156" i="53"/>
  <c r="F154" i="53"/>
  <c r="F152" i="53"/>
  <c r="F150" i="53"/>
  <c r="F148" i="53"/>
  <c r="F146" i="53"/>
  <c r="F144" i="53"/>
  <c r="F142" i="53"/>
  <c r="F140" i="53"/>
  <c r="F138" i="53"/>
  <c r="F136" i="53"/>
  <c r="F134" i="53"/>
  <c r="F132" i="53"/>
  <c r="F130" i="53"/>
  <c r="F128" i="53"/>
  <c r="F126" i="53"/>
  <c r="F124" i="53"/>
  <c r="F122" i="53"/>
  <c r="F120" i="53"/>
  <c r="F118" i="53"/>
  <c r="F116" i="53"/>
  <c r="F114" i="53"/>
  <c r="F112" i="53"/>
  <c r="F110" i="53"/>
  <c r="F108" i="53"/>
  <c r="F106" i="53"/>
  <c r="F104" i="53"/>
  <c r="F102" i="53"/>
  <c r="F100" i="53"/>
  <c r="F98" i="53"/>
  <c r="F96" i="53"/>
  <c r="F94" i="53"/>
  <c r="F92" i="53"/>
  <c r="F141" i="53"/>
  <c r="F139" i="53"/>
  <c r="F137" i="53"/>
  <c r="F135" i="53"/>
  <c r="F133" i="53"/>
  <c r="F131" i="53"/>
  <c r="F129" i="53"/>
  <c r="F127" i="53"/>
  <c r="F125" i="53"/>
  <c r="F123" i="53"/>
  <c r="F121" i="53"/>
  <c r="F119" i="53"/>
  <c r="F117" i="53"/>
  <c r="F115" i="53"/>
  <c r="F113" i="53"/>
  <c r="F111" i="53"/>
  <c r="F109" i="53"/>
  <c r="F107" i="53"/>
  <c r="F105" i="53"/>
  <c r="F103" i="53"/>
  <c r="F101" i="53"/>
  <c r="F99" i="53"/>
  <c r="F97" i="53"/>
  <c r="F95" i="53"/>
  <c r="F93" i="53"/>
  <c r="F91" i="53"/>
  <c r="F89" i="53"/>
  <c r="F87" i="53"/>
  <c r="F85" i="53"/>
  <c r="F83" i="53"/>
  <c r="F81" i="53"/>
  <c r="F79" i="53"/>
  <c r="F77" i="53"/>
  <c r="F75" i="53"/>
  <c r="F73" i="53"/>
  <c r="F71" i="53"/>
  <c r="F69" i="53"/>
  <c r="F67" i="53"/>
  <c r="F65" i="53"/>
  <c r="F63" i="53"/>
  <c r="F61" i="53"/>
  <c r="F59" i="53"/>
  <c r="F57" i="53"/>
  <c r="F90" i="53"/>
  <c r="F88" i="53"/>
  <c r="F86" i="53"/>
  <c r="F84" i="53"/>
  <c r="F82" i="53"/>
  <c r="F80" i="53"/>
  <c r="F78" i="53"/>
  <c r="F76" i="53"/>
  <c r="H218" i="53"/>
  <c r="H216" i="53"/>
  <c r="H214" i="53"/>
  <c r="H212" i="53"/>
  <c r="H210" i="53"/>
  <c r="H208" i="53"/>
  <c r="H219" i="53"/>
  <c r="H217" i="53"/>
  <c r="H215" i="53"/>
  <c r="H213" i="53"/>
  <c r="H211" i="53"/>
  <c r="H209" i="53"/>
  <c r="H206" i="53"/>
  <c r="H204" i="53"/>
  <c r="H202" i="53"/>
  <c r="H200" i="53"/>
  <c r="H198" i="53"/>
  <c r="H196" i="53"/>
  <c r="H194" i="53"/>
  <c r="H207" i="53"/>
  <c r="H205" i="53"/>
  <c r="H203" i="53"/>
  <c r="H201" i="53"/>
  <c r="H199" i="53"/>
  <c r="H197" i="53"/>
  <c r="H195" i="53"/>
  <c r="H193" i="53"/>
  <c r="H191" i="53"/>
  <c r="H189" i="53"/>
  <c r="H187" i="53"/>
  <c r="H185" i="53"/>
  <c r="H183" i="53"/>
  <c r="H181" i="53"/>
  <c r="H179" i="53"/>
  <c r="H177" i="53"/>
  <c r="H175" i="53"/>
  <c r="H173" i="53"/>
  <c r="H171" i="53"/>
  <c r="H169" i="53"/>
  <c r="H192" i="53"/>
  <c r="H190" i="53"/>
  <c r="H188" i="53"/>
  <c r="H186" i="53"/>
  <c r="H184" i="53"/>
  <c r="H182" i="53"/>
  <c r="H180" i="53"/>
  <c r="H178" i="53"/>
  <c r="H176" i="53"/>
  <c r="H174" i="53"/>
  <c r="H172" i="53"/>
  <c r="H170" i="53"/>
  <c r="H168" i="53"/>
  <c r="H167" i="53"/>
  <c r="H165" i="53"/>
  <c r="H163" i="53"/>
  <c r="H161" i="53"/>
  <c r="H159" i="53"/>
  <c r="H157" i="53"/>
  <c r="H155" i="53"/>
  <c r="H153" i="53"/>
  <c r="H151" i="53"/>
  <c r="H149" i="53"/>
  <c r="H147" i="53"/>
  <c r="H145" i="53"/>
  <c r="H143" i="53"/>
  <c r="H166" i="53"/>
  <c r="H164" i="53"/>
  <c r="H162" i="53"/>
  <c r="H160" i="53"/>
  <c r="H158" i="53"/>
  <c r="H156" i="53"/>
  <c r="H154" i="53"/>
  <c r="H152" i="53"/>
  <c r="H150" i="53"/>
  <c r="H148" i="53"/>
  <c r="H146" i="53"/>
  <c r="H144" i="53"/>
  <c r="H142" i="53"/>
  <c r="H140" i="53"/>
  <c r="H138" i="53"/>
  <c r="H136" i="53"/>
  <c r="H134" i="53"/>
  <c r="H132" i="53"/>
  <c r="H130" i="53"/>
  <c r="H128" i="53"/>
  <c r="H126" i="53"/>
  <c r="H124" i="53"/>
  <c r="H122" i="53"/>
  <c r="H120" i="53"/>
  <c r="H118" i="53"/>
  <c r="H116" i="53"/>
  <c r="H114" i="53"/>
  <c r="H112" i="53"/>
  <c r="H110" i="53"/>
  <c r="H108" i="53"/>
  <c r="H106" i="53"/>
  <c r="H104" i="53"/>
  <c r="H102" i="53"/>
  <c r="H100" i="53"/>
  <c r="H98" i="53"/>
  <c r="H96" i="53"/>
  <c r="H94" i="53"/>
  <c r="H92" i="53"/>
  <c r="H141" i="53"/>
  <c r="H139" i="53"/>
  <c r="H137" i="53"/>
  <c r="H135" i="53"/>
  <c r="H133" i="53"/>
  <c r="H131" i="53"/>
  <c r="H129" i="53"/>
  <c r="H127" i="53"/>
  <c r="H125" i="53"/>
  <c r="H123" i="53"/>
  <c r="H121" i="53"/>
  <c r="H119" i="53"/>
  <c r="H117" i="53"/>
  <c r="H115" i="53"/>
  <c r="H113" i="53"/>
  <c r="H111" i="53"/>
  <c r="H109" i="53"/>
  <c r="H107" i="53"/>
  <c r="H105" i="53"/>
  <c r="H103" i="53"/>
  <c r="H101" i="53"/>
  <c r="H99" i="53"/>
  <c r="H97" i="53"/>
  <c r="H95" i="53"/>
  <c r="H93" i="53"/>
  <c r="H91" i="53"/>
  <c r="H90" i="53"/>
  <c r="H89" i="53"/>
  <c r="H87" i="53"/>
  <c r="H85" i="53"/>
  <c r="H83" i="53"/>
  <c r="H81" i="53"/>
  <c r="H79" i="53"/>
  <c r="H77" i="53"/>
  <c r="H75" i="53"/>
  <c r="H73" i="53"/>
  <c r="H71" i="53"/>
  <c r="H69" i="53"/>
  <c r="H67" i="53"/>
  <c r="H65" i="53"/>
  <c r="H63" i="53"/>
  <c r="H61" i="53"/>
  <c r="H59" i="53"/>
  <c r="H57" i="53"/>
  <c r="H88" i="53"/>
  <c r="H86" i="53"/>
  <c r="H84" i="53"/>
  <c r="H82" i="53"/>
  <c r="H80" i="53"/>
  <c r="H78" i="53"/>
  <c r="H76" i="53"/>
  <c r="J218" i="53"/>
  <c r="J216" i="53"/>
  <c r="J214" i="53"/>
  <c r="J212" i="53"/>
  <c r="J210" i="53"/>
  <c r="J208" i="53"/>
  <c r="J219" i="53"/>
  <c r="J217" i="53"/>
  <c r="J215" i="53"/>
  <c r="J213" i="53"/>
  <c r="J211" i="53"/>
  <c r="J209" i="53"/>
  <c r="J207" i="53"/>
  <c r="J206" i="53"/>
  <c r="J204" i="53"/>
  <c r="J202" i="53"/>
  <c r="J200" i="53"/>
  <c r="J198" i="53"/>
  <c r="J196" i="53"/>
  <c r="J194" i="53"/>
  <c r="J205" i="53"/>
  <c r="J203" i="53"/>
  <c r="J201" i="53"/>
  <c r="J199" i="53"/>
  <c r="J197" i="53"/>
  <c r="J195" i="53"/>
  <c r="J193" i="53"/>
  <c r="J191" i="53"/>
  <c r="J189" i="53"/>
  <c r="J187" i="53"/>
  <c r="J185" i="53"/>
  <c r="J183" i="53"/>
  <c r="J181" i="53"/>
  <c r="J179" i="53"/>
  <c r="J177" i="53"/>
  <c r="J175" i="53"/>
  <c r="J173" i="53"/>
  <c r="J171" i="53"/>
  <c r="J169" i="53"/>
  <c r="J192" i="53"/>
  <c r="J190" i="53"/>
  <c r="J188" i="53"/>
  <c r="J186" i="53"/>
  <c r="J184" i="53"/>
  <c r="J182" i="53"/>
  <c r="J180" i="53"/>
  <c r="J178" i="53"/>
  <c r="J176" i="53"/>
  <c r="J174" i="53"/>
  <c r="J172" i="53"/>
  <c r="J170" i="53"/>
  <c r="J168" i="53"/>
  <c r="J167" i="53"/>
  <c r="J165" i="53"/>
  <c r="J163" i="53"/>
  <c r="J161" i="53"/>
  <c r="J159" i="53"/>
  <c r="J157" i="53"/>
  <c r="J155" i="53"/>
  <c r="J153" i="53"/>
  <c r="J151" i="53"/>
  <c r="J149" i="53"/>
  <c r="J147" i="53"/>
  <c r="J145" i="53"/>
  <c r="J143" i="53"/>
  <c r="J166" i="53"/>
  <c r="J164" i="53"/>
  <c r="J162" i="53"/>
  <c r="J160" i="53"/>
  <c r="J158" i="53"/>
  <c r="J156" i="53"/>
  <c r="J154" i="53"/>
  <c r="J152" i="53"/>
  <c r="J150" i="53"/>
  <c r="J148" i="53"/>
  <c r="J146" i="53"/>
  <c r="J144" i="53"/>
  <c r="J142" i="53"/>
  <c r="J140" i="53"/>
  <c r="J138" i="53"/>
  <c r="J136" i="53"/>
  <c r="J134" i="53"/>
  <c r="J132" i="53"/>
  <c r="J130" i="53"/>
  <c r="J128" i="53"/>
  <c r="J126" i="53"/>
  <c r="J124" i="53"/>
  <c r="J122" i="53"/>
  <c r="J120" i="53"/>
  <c r="J118" i="53"/>
  <c r="J116" i="53"/>
  <c r="J114" i="53"/>
  <c r="J112" i="53"/>
  <c r="J110" i="53"/>
  <c r="J108" i="53"/>
  <c r="J106" i="53"/>
  <c r="J104" i="53"/>
  <c r="J102" i="53"/>
  <c r="J100" i="53"/>
  <c r="J98" i="53"/>
  <c r="J96" i="53"/>
  <c r="J94" i="53"/>
  <c r="J92" i="53"/>
  <c r="J141" i="53"/>
  <c r="J139" i="53"/>
  <c r="J137" i="53"/>
  <c r="J135" i="53"/>
  <c r="J133" i="53"/>
  <c r="J131" i="53"/>
  <c r="J129" i="53"/>
  <c r="J127" i="53"/>
  <c r="J125" i="53"/>
  <c r="J123" i="53"/>
  <c r="J121" i="53"/>
  <c r="J119" i="53"/>
  <c r="J117" i="53"/>
  <c r="J115" i="53"/>
  <c r="J113" i="53"/>
  <c r="J111" i="53"/>
  <c r="J109" i="53"/>
  <c r="J107" i="53"/>
  <c r="J105" i="53"/>
  <c r="J103" i="53"/>
  <c r="J101" i="53"/>
  <c r="J99" i="53"/>
  <c r="J97" i="53"/>
  <c r="J95" i="53"/>
  <c r="J93" i="53"/>
  <c r="J91" i="53"/>
  <c r="J89" i="53"/>
  <c r="J87" i="53"/>
  <c r="J85" i="53"/>
  <c r="J83" i="53"/>
  <c r="J81" i="53"/>
  <c r="J79" i="53"/>
  <c r="J77" i="53"/>
  <c r="J75" i="53"/>
  <c r="J73" i="53"/>
  <c r="J71" i="53"/>
  <c r="J69" i="53"/>
  <c r="J67" i="53"/>
  <c r="J65" i="53"/>
  <c r="J63" i="53"/>
  <c r="J61" i="53"/>
  <c r="J59" i="53"/>
  <c r="J57" i="53"/>
  <c r="J90" i="53"/>
  <c r="J88" i="53"/>
  <c r="J86" i="53"/>
  <c r="J84" i="53"/>
  <c r="J82" i="53"/>
  <c r="J80" i="53"/>
  <c r="J78" i="53"/>
  <c r="J76" i="53"/>
  <c r="L218" i="53"/>
  <c r="L216" i="53"/>
  <c r="L214" i="53"/>
  <c r="L212" i="53"/>
  <c r="L210" i="53"/>
  <c r="L208" i="53"/>
  <c r="L219" i="53"/>
  <c r="L217" i="53"/>
  <c r="L215" i="53"/>
  <c r="L213" i="53"/>
  <c r="L211" i="53"/>
  <c r="L209" i="53"/>
  <c r="L207" i="53"/>
  <c r="L206" i="53"/>
  <c r="L204" i="53"/>
  <c r="L202" i="53"/>
  <c r="L200" i="53"/>
  <c r="L198" i="53"/>
  <c r="L196" i="53"/>
  <c r="L194" i="53"/>
  <c r="L205" i="53"/>
  <c r="L203" i="53"/>
  <c r="L201" i="53"/>
  <c r="L199" i="53"/>
  <c r="L197" i="53"/>
  <c r="L195" i="53"/>
  <c r="L193" i="53"/>
  <c r="L191" i="53"/>
  <c r="L189" i="53"/>
  <c r="L187" i="53"/>
  <c r="L185" i="53"/>
  <c r="L183" i="53"/>
  <c r="L181" i="53"/>
  <c r="L179" i="53"/>
  <c r="L177" i="53"/>
  <c r="L175" i="53"/>
  <c r="L173" i="53"/>
  <c r="L171" i="53"/>
  <c r="L169" i="53"/>
  <c r="L192" i="53"/>
  <c r="L190" i="53"/>
  <c r="L188" i="53"/>
  <c r="L186" i="53"/>
  <c r="L184" i="53"/>
  <c r="L182" i="53"/>
  <c r="L180" i="53"/>
  <c r="L178" i="53"/>
  <c r="L176" i="53"/>
  <c r="L174" i="53"/>
  <c r="L172" i="53"/>
  <c r="L170" i="53"/>
  <c r="L168" i="53"/>
  <c r="L167" i="53"/>
  <c r="L165" i="53"/>
  <c r="L163" i="53"/>
  <c r="L161" i="53"/>
  <c r="L159" i="53"/>
  <c r="L157" i="53"/>
  <c r="L155" i="53"/>
  <c r="L153" i="53"/>
  <c r="L151" i="53"/>
  <c r="L149" i="53"/>
  <c r="L147" i="53"/>
  <c r="L145" i="53"/>
  <c r="L143" i="53"/>
  <c r="L166" i="53"/>
  <c r="L164" i="53"/>
  <c r="L162" i="53"/>
  <c r="L160" i="53"/>
  <c r="L158" i="53"/>
  <c r="L156" i="53"/>
  <c r="L154" i="53"/>
  <c r="L152" i="53"/>
  <c r="L150" i="53"/>
  <c r="L148" i="53"/>
  <c r="L146" i="53"/>
  <c r="L144" i="53"/>
  <c r="L142" i="53"/>
  <c r="L140" i="53"/>
  <c r="L138" i="53"/>
  <c r="L136" i="53"/>
  <c r="L134" i="53"/>
  <c r="L132" i="53"/>
  <c r="L130" i="53"/>
  <c r="L128" i="53"/>
  <c r="L126" i="53"/>
  <c r="L124" i="53"/>
  <c r="L122" i="53"/>
  <c r="L120" i="53"/>
  <c r="L118" i="53"/>
  <c r="L116" i="53"/>
  <c r="L114" i="53"/>
  <c r="L112" i="53"/>
  <c r="L110" i="53"/>
  <c r="L108" i="53"/>
  <c r="L106" i="53"/>
  <c r="L104" i="53"/>
  <c r="L102" i="53"/>
  <c r="L100" i="53"/>
  <c r="L98" i="53"/>
  <c r="L96" i="53"/>
  <c r="L94" i="53"/>
  <c r="L92" i="53"/>
  <c r="L141" i="53"/>
  <c r="L139" i="53"/>
  <c r="L137" i="53"/>
  <c r="L135" i="53"/>
  <c r="L133" i="53"/>
  <c r="L131" i="53"/>
  <c r="L129" i="53"/>
  <c r="L127" i="53"/>
  <c r="L125" i="53"/>
  <c r="L123" i="53"/>
  <c r="L121" i="53"/>
  <c r="L119" i="53"/>
  <c r="L117" i="53"/>
  <c r="L115" i="53"/>
  <c r="L113" i="53"/>
  <c r="L111" i="53"/>
  <c r="L109" i="53"/>
  <c r="L107" i="53"/>
  <c r="L105" i="53"/>
  <c r="L103" i="53"/>
  <c r="L101" i="53"/>
  <c r="L99" i="53"/>
  <c r="L97" i="53"/>
  <c r="L95" i="53"/>
  <c r="L93" i="53"/>
  <c r="L91" i="53"/>
  <c r="L89" i="53"/>
  <c r="L90" i="53"/>
  <c r="L87" i="53"/>
  <c r="L85" i="53"/>
  <c r="L83" i="53"/>
  <c r="L81" i="53"/>
  <c r="L79" i="53"/>
  <c r="L77" i="53"/>
  <c r="L75" i="53"/>
  <c r="L73" i="53"/>
  <c r="L71" i="53"/>
  <c r="L69" i="53"/>
  <c r="L67" i="53"/>
  <c r="L65" i="53"/>
  <c r="L63" i="53"/>
  <c r="L61" i="53"/>
  <c r="L59" i="53"/>
  <c r="L57" i="53"/>
  <c r="L88" i="53"/>
  <c r="L86" i="53"/>
  <c r="L84" i="53"/>
  <c r="L82" i="53"/>
  <c r="L80" i="53"/>
  <c r="L78" i="53"/>
  <c r="L76" i="53"/>
  <c r="N218" i="53"/>
  <c r="N216" i="53"/>
  <c r="N214" i="53"/>
  <c r="N212" i="53"/>
  <c r="N210" i="53"/>
  <c r="N208" i="53"/>
  <c r="N219" i="53"/>
  <c r="N217" i="53"/>
  <c r="N215" i="53"/>
  <c r="N213" i="53"/>
  <c r="N211" i="53"/>
  <c r="N209" i="53"/>
  <c r="N207" i="53"/>
  <c r="N206" i="53"/>
  <c r="N204" i="53"/>
  <c r="N202" i="53"/>
  <c r="N200" i="53"/>
  <c r="N198" i="53"/>
  <c r="N196" i="53"/>
  <c r="N194" i="53"/>
  <c r="N205" i="53"/>
  <c r="N203" i="53"/>
  <c r="N201" i="53"/>
  <c r="N199" i="53"/>
  <c r="N197" i="53"/>
  <c r="N195" i="53"/>
  <c r="N193" i="53"/>
  <c r="N191" i="53"/>
  <c r="N189" i="53"/>
  <c r="N187" i="53"/>
  <c r="N185" i="53"/>
  <c r="N183" i="53"/>
  <c r="N181" i="53"/>
  <c r="N179" i="53"/>
  <c r="N177" i="53"/>
  <c r="N175" i="53"/>
  <c r="N173" i="53"/>
  <c r="N171" i="53"/>
  <c r="N169" i="53"/>
  <c r="N192" i="53"/>
  <c r="N190" i="53"/>
  <c r="N188" i="53"/>
  <c r="N186" i="53"/>
  <c r="N184" i="53"/>
  <c r="N182" i="53"/>
  <c r="N180" i="53"/>
  <c r="N178" i="53"/>
  <c r="N176" i="53"/>
  <c r="N174" i="53"/>
  <c r="N172" i="53"/>
  <c r="N170" i="53"/>
  <c r="N168" i="53"/>
  <c r="N167" i="53"/>
  <c r="N165" i="53"/>
  <c r="N163" i="53"/>
  <c r="N161" i="53"/>
  <c r="N159" i="53"/>
  <c r="N157" i="53"/>
  <c r="N155" i="53"/>
  <c r="N153" i="53"/>
  <c r="N151" i="53"/>
  <c r="N149" i="53"/>
  <c r="N147" i="53"/>
  <c r="N145" i="53"/>
  <c r="N143" i="53"/>
  <c r="N166" i="53"/>
  <c r="N164" i="53"/>
  <c r="N162" i="53"/>
  <c r="N160" i="53"/>
  <c r="N158" i="53"/>
  <c r="N156" i="53"/>
  <c r="N154" i="53"/>
  <c r="N152" i="53"/>
  <c r="N150" i="53"/>
  <c r="N148" i="53"/>
  <c r="N146" i="53"/>
  <c r="N144" i="53"/>
  <c r="N142" i="53"/>
  <c r="N140" i="53"/>
  <c r="N138" i="53"/>
  <c r="N136" i="53"/>
  <c r="N134" i="53"/>
  <c r="N132" i="53"/>
  <c r="N130" i="53"/>
  <c r="N128" i="53"/>
  <c r="N126" i="53"/>
  <c r="N124" i="53"/>
  <c r="N122" i="53"/>
  <c r="N120" i="53"/>
  <c r="N118" i="53"/>
  <c r="N116" i="53"/>
  <c r="N114" i="53"/>
  <c r="N112" i="53"/>
  <c r="N110" i="53"/>
  <c r="N108" i="53"/>
  <c r="N106" i="53"/>
  <c r="N104" i="53"/>
  <c r="N102" i="53"/>
  <c r="N100" i="53"/>
  <c r="N98" i="53"/>
  <c r="N96" i="53"/>
  <c r="N94" i="53"/>
  <c r="N92" i="53"/>
  <c r="N90" i="53"/>
  <c r="N141" i="53"/>
  <c r="N139" i="53"/>
  <c r="N137" i="53"/>
  <c r="N135" i="53"/>
  <c r="N133" i="53"/>
  <c r="N131" i="53"/>
  <c r="N129" i="53"/>
  <c r="N127" i="53"/>
  <c r="N125" i="53"/>
  <c r="N123" i="53"/>
  <c r="N121" i="53"/>
  <c r="N119" i="53"/>
  <c r="N117" i="53"/>
  <c r="N115" i="53"/>
  <c r="N113" i="53"/>
  <c r="N111" i="53"/>
  <c r="N109" i="53"/>
  <c r="N107" i="53"/>
  <c r="N105" i="53"/>
  <c r="N103" i="53"/>
  <c r="N101" i="53"/>
  <c r="N99" i="53"/>
  <c r="N97" i="53"/>
  <c r="N95" i="53"/>
  <c r="N93" i="53"/>
  <c r="N91" i="53"/>
  <c r="N89" i="53"/>
  <c r="N87" i="53"/>
  <c r="N85" i="53"/>
  <c r="N83" i="53"/>
  <c r="N81" i="53"/>
  <c r="N79" i="53"/>
  <c r="N77" i="53"/>
  <c r="N75" i="53"/>
  <c r="N73" i="53"/>
  <c r="N71" i="53"/>
  <c r="N69" i="53"/>
  <c r="N67" i="53"/>
  <c r="N65" i="53"/>
  <c r="N63" i="53"/>
  <c r="N61" i="53"/>
  <c r="N59" i="53"/>
  <c r="N57" i="53"/>
  <c r="N88" i="53"/>
  <c r="N86" i="53"/>
  <c r="N84" i="53"/>
  <c r="N82" i="53"/>
  <c r="N80" i="53"/>
  <c r="N78" i="53"/>
  <c r="N76" i="53"/>
  <c r="P218" i="53"/>
  <c r="P216" i="53"/>
  <c r="P214" i="53"/>
  <c r="P212" i="53"/>
  <c r="P210" i="53"/>
  <c r="P208" i="53"/>
  <c r="P219" i="53"/>
  <c r="P217" i="53"/>
  <c r="P215" i="53"/>
  <c r="P213" i="53"/>
  <c r="P211" i="53"/>
  <c r="P209" i="53"/>
  <c r="P207" i="53"/>
  <c r="P206" i="53"/>
  <c r="P204" i="53"/>
  <c r="P202" i="53"/>
  <c r="P200" i="53"/>
  <c r="P198" i="53"/>
  <c r="P196" i="53"/>
  <c r="P194" i="53"/>
  <c r="P205" i="53"/>
  <c r="P203" i="53"/>
  <c r="P201" i="53"/>
  <c r="P199" i="53"/>
  <c r="P197" i="53"/>
  <c r="P195" i="53"/>
  <c r="P193" i="53"/>
  <c r="P191" i="53"/>
  <c r="P189" i="53"/>
  <c r="P187" i="53"/>
  <c r="P185" i="53"/>
  <c r="P183" i="53"/>
  <c r="P181" i="53"/>
  <c r="P179" i="53"/>
  <c r="P177" i="53"/>
  <c r="P175" i="53"/>
  <c r="P173" i="53"/>
  <c r="P171" i="53"/>
  <c r="P169" i="53"/>
  <c r="P192" i="53"/>
  <c r="P190" i="53"/>
  <c r="P188" i="53"/>
  <c r="P186" i="53"/>
  <c r="P184" i="53"/>
  <c r="P182" i="53"/>
  <c r="P180" i="53"/>
  <c r="P178" i="53"/>
  <c r="P176" i="53"/>
  <c r="P174" i="53"/>
  <c r="P172" i="53"/>
  <c r="P170" i="53"/>
  <c r="P168" i="53"/>
  <c r="P167" i="53"/>
  <c r="P165" i="53"/>
  <c r="P163" i="53"/>
  <c r="P161" i="53"/>
  <c r="P159" i="53"/>
  <c r="P157" i="53"/>
  <c r="P155" i="53"/>
  <c r="P153" i="53"/>
  <c r="P151" i="53"/>
  <c r="P149" i="53"/>
  <c r="P147" i="53"/>
  <c r="P145" i="53"/>
  <c r="P143" i="53"/>
  <c r="P166" i="53"/>
  <c r="P164" i="53"/>
  <c r="P162" i="53"/>
  <c r="P160" i="53"/>
  <c r="P158" i="53"/>
  <c r="P156" i="53"/>
  <c r="P154" i="53"/>
  <c r="P152" i="53"/>
  <c r="P150" i="53"/>
  <c r="P148" i="53"/>
  <c r="P146" i="53"/>
  <c r="P144" i="53"/>
  <c r="P142" i="53"/>
  <c r="P140" i="53"/>
  <c r="P138" i="53"/>
  <c r="P136" i="53"/>
  <c r="P134" i="53"/>
  <c r="P132" i="53"/>
  <c r="P130" i="53"/>
  <c r="P128" i="53"/>
  <c r="P126" i="53"/>
  <c r="P124" i="53"/>
  <c r="P122" i="53"/>
  <c r="P120" i="53"/>
  <c r="P118" i="53"/>
  <c r="P116" i="53"/>
  <c r="P114" i="53"/>
  <c r="P112" i="53"/>
  <c r="P110" i="53"/>
  <c r="P108" i="53"/>
  <c r="P106" i="53"/>
  <c r="P104" i="53"/>
  <c r="P102" i="53"/>
  <c r="P100" i="53"/>
  <c r="P98" i="53"/>
  <c r="P96" i="53"/>
  <c r="P94" i="53"/>
  <c r="P92" i="53"/>
  <c r="P90" i="53"/>
  <c r="P141" i="53"/>
  <c r="P139" i="53"/>
  <c r="P137" i="53"/>
  <c r="P135" i="53"/>
  <c r="P133" i="53"/>
  <c r="P131" i="53"/>
  <c r="P129" i="53"/>
  <c r="P127" i="53"/>
  <c r="P125" i="53"/>
  <c r="P123" i="53"/>
  <c r="P121" i="53"/>
  <c r="P119" i="53"/>
  <c r="P117" i="53"/>
  <c r="P115" i="53"/>
  <c r="P113" i="53"/>
  <c r="P111" i="53"/>
  <c r="P109" i="53"/>
  <c r="P107" i="53"/>
  <c r="P105" i="53"/>
  <c r="P103" i="53"/>
  <c r="P101" i="53"/>
  <c r="P99" i="53"/>
  <c r="P97" i="53"/>
  <c r="P95" i="53"/>
  <c r="P93" i="53"/>
  <c r="P91" i="53"/>
  <c r="P89" i="53"/>
  <c r="P87" i="53"/>
  <c r="P85" i="53"/>
  <c r="P83" i="53"/>
  <c r="P81" i="53"/>
  <c r="P79" i="53"/>
  <c r="P77" i="53"/>
  <c r="P75" i="53"/>
  <c r="P73" i="53"/>
  <c r="P71" i="53"/>
  <c r="P69" i="53"/>
  <c r="P67" i="53"/>
  <c r="P65" i="53"/>
  <c r="P63" i="53"/>
  <c r="P61" i="53"/>
  <c r="P59" i="53"/>
  <c r="P57" i="53"/>
  <c r="P88" i="53"/>
  <c r="P86" i="53"/>
  <c r="P84" i="53"/>
  <c r="P82" i="53"/>
  <c r="P80" i="53"/>
  <c r="P78" i="53"/>
  <c r="P76" i="53"/>
  <c r="P74" i="53"/>
  <c r="E89" i="53"/>
  <c r="E87" i="53"/>
  <c r="E85" i="53"/>
  <c r="E83" i="53"/>
  <c r="E81" i="53"/>
  <c r="E79" i="53"/>
  <c r="E77" i="53"/>
  <c r="E75" i="53"/>
  <c r="G89" i="53"/>
  <c r="G87" i="53"/>
  <c r="G85" i="53"/>
  <c r="G83" i="53"/>
  <c r="G81" i="53"/>
  <c r="G79" i="53"/>
  <c r="G77" i="53"/>
  <c r="G75" i="53"/>
  <c r="I89" i="53"/>
  <c r="I87" i="53"/>
  <c r="I85" i="53"/>
  <c r="I83" i="53"/>
  <c r="I81" i="53"/>
  <c r="I79" i="53"/>
  <c r="I77" i="53"/>
  <c r="I75" i="53"/>
  <c r="K89" i="53"/>
  <c r="K87" i="53"/>
  <c r="K85" i="53"/>
  <c r="K83" i="53"/>
  <c r="K81" i="53"/>
  <c r="K79" i="53"/>
  <c r="K77" i="53"/>
  <c r="K75" i="53"/>
  <c r="M87" i="53"/>
  <c r="M85" i="53"/>
  <c r="M83" i="53"/>
  <c r="M81" i="53"/>
  <c r="M79" i="53"/>
  <c r="M77" i="53"/>
  <c r="M75" i="53"/>
  <c r="O89" i="53"/>
  <c r="O87" i="53"/>
  <c r="O85" i="53"/>
  <c r="O83" i="53"/>
  <c r="O81" i="53"/>
  <c r="O79" i="53"/>
  <c r="O77" i="53"/>
  <c r="O75" i="53"/>
  <c r="AI26" i="53"/>
  <c r="AJ26" i="53" s="1"/>
  <c r="E31" i="53"/>
  <c r="E35" i="53"/>
  <c r="E39" i="53"/>
  <c r="E43" i="53"/>
  <c r="G57" i="53"/>
  <c r="K57" i="53"/>
  <c r="O57" i="53"/>
  <c r="F58" i="53"/>
  <c r="J58" i="53"/>
  <c r="N58" i="53"/>
  <c r="E59" i="53"/>
  <c r="I59" i="53"/>
  <c r="M59" i="53"/>
  <c r="H60" i="53"/>
  <c r="L60" i="53"/>
  <c r="P60" i="53"/>
  <c r="G61" i="53"/>
  <c r="K61" i="53"/>
  <c r="O61" i="53"/>
  <c r="F62" i="53"/>
  <c r="J62" i="53"/>
  <c r="N62" i="53"/>
  <c r="E63" i="53"/>
  <c r="I63" i="53"/>
  <c r="M63" i="53"/>
  <c r="H64" i="53"/>
  <c r="L64" i="53"/>
  <c r="P64" i="53"/>
  <c r="G65" i="53"/>
  <c r="K65" i="53"/>
  <c r="O65" i="53"/>
  <c r="F66" i="53"/>
  <c r="J66" i="53"/>
  <c r="N66" i="53"/>
  <c r="E67" i="53"/>
  <c r="I67" i="53"/>
  <c r="M67" i="53"/>
  <c r="H68" i="53"/>
  <c r="L68" i="53"/>
  <c r="P68" i="53"/>
  <c r="G69" i="53"/>
  <c r="K69" i="53"/>
  <c r="O69" i="53"/>
  <c r="F70" i="53"/>
  <c r="J70" i="53"/>
  <c r="N70" i="53"/>
  <c r="E71" i="53"/>
  <c r="I71" i="53"/>
  <c r="M71" i="53"/>
  <c r="H72" i="53"/>
  <c r="L72" i="53"/>
  <c r="P72" i="53"/>
  <c r="G73" i="53"/>
  <c r="K73" i="53"/>
  <c r="O73" i="53"/>
  <c r="F74" i="53"/>
  <c r="J74" i="53"/>
  <c r="N74" i="53"/>
  <c r="E219" i="53"/>
  <c r="E217" i="53"/>
  <c r="E215" i="53"/>
  <c r="E213" i="53"/>
  <c r="E211" i="53"/>
  <c r="E209" i="53"/>
  <c r="E207" i="53"/>
  <c r="E218" i="53"/>
  <c r="E216" i="53"/>
  <c r="E214" i="53"/>
  <c r="E212" i="53"/>
  <c r="E210" i="53"/>
  <c r="E208" i="53"/>
  <c r="E205" i="53"/>
  <c r="E203" i="53"/>
  <c r="E201" i="53"/>
  <c r="E199" i="53"/>
  <c r="E197" i="53"/>
  <c r="E195" i="53"/>
  <c r="E206" i="53"/>
  <c r="E204" i="53"/>
  <c r="E202" i="53"/>
  <c r="E200" i="53"/>
  <c r="E198" i="53"/>
  <c r="E196" i="53"/>
  <c r="E194" i="53"/>
  <c r="E192" i="53"/>
  <c r="E190" i="53"/>
  <c r="E188" i="53"/>
  <c r="E186" i="53"/>
  <c r="E184" i="53"/>
  <c r="E182" i="53"/>
  <c r="E180" i="53"/>
  <c r="E178" i="53"/>
  <c r="E176" i="53"/>
  <c r="E174" i="53"/>
  <c r="E172" i="53"/>
  <c r="E170" i="53"/>
  <c r="E193" i="53"/>
  <c r="E191" i="53"/>
  <c r="E189" i="53"/>
  <c r="E187" i="53"/>
  <c r="E185" i="53"/>
  <c r="E183" i="53"/>
  <c r="E181" i="53"/>
  <c r="E179" i="53"/>
  <c r="E177" i="53"/>
  <c r="E175" i="53"/>
  <c r="E173" i="53"/>
  <c r="E171" i="53"/>
  <c r="E169" i="53"/>
  <c r="E166" i="53"/>
  <c r="E164" i="53"/>
  <c r="E162" i="53"/>
  <c r="E160" i="53"/>
  <c r="E158" i="53"/>
  <c r="E156" i="53"/>
  <c r="E154" i="53"/>
  <c r="E152" i="53"/>
  <c r="E150" i="53"/>
  <c r="E148" i="53"/>
  <c r="E146" i="53"/>
  <c r="E144" i="53"/>
  <c r="E168" i="53"/>
  <c r="E167" i="53"/>
  <c r="E165" i="53"/>
  <c r="E163" i="53"/>
  <c r="E161" i="53"/>
  <c r="E159" i="53"/>
  <c r="E157" i="53"/>
  <c r="E155" i="53"/>
  <c r="E153" i="53"/>
  <c r="E151" i="53"/>
  <c r="E149" i="53"/>
  <c r="E147" i="53"/>
  <c r="E145" i="53"/>
  <c r="E143" i="53"/>
  <c r="E142" i="53"/>
  <c r="E141" i="53"/>
  <c r="E139" i="53"/>
  <c r="E137" i="53"/>
  <c r="E135" i="53"/>
  <c r="E133" i="53"/>
  <c r="E131" i="53"/>
  <c r="E129" i="53"/>
  <c r="E127" i="53"/>
  <c r="E125" i="53"/>
  <c r="E123" i="53"/>
  <c r="E121" i="53"/>
  <c r="E119" i="53"/>
  <c r="E117" i="53"/>
  <c r="E115" i="53"/>
  <c r="E113" i="53"/>
  <c r="E111" i="53"/>
  <c r="E109" i="53"/>
  <c r="E107" i="53"/>
  <c r="E105" i="53"/>
  <c r="E103" i="53"/>
  <c r="E101" i="53"/>
  <c r="E99" i="53"/>
  <c r="E97" i="53"/>
  <c r="E95" i="53"/>
  <c r="E93" i="53"/>
  <c r="E91" i="53"/>
  <c r="E140" i="53"/>
  <c r="E138" i="53"/>
  <c r="E136" i="53"/>
  <c r="E134" i="53"/>
  <c r="E132" i="53"/>
  <c r="E130" i="53"/>
  <c r="E128" i="53"/>
  <c r="E126" i="53"/>
  <c r="E124" i="53"/>
  <c r="E122" i="53"/>
  <c r="E120" i="53"/>
  <c r="E118" i="53"/>
  <c r="E116" i="53"/>
  <c r="E114" i="53"/>
  <c r="E112" i="53"/>
  <c r="E110" i="53"/>
  <c r="E108" i="53"/>
  <c r="E106" i="53"/>
  <c r="E104" i="53"/>
  <c r="E102" i="53"/>
  <c r="E100" i="53"/>
  <c r="E98" i="53"/>
  <c r="E96" i="53"/>
  <c r="E94" i="53"/>
  <c r="E92" i="53"/>
  <c r="E90" i="53"/>
  <c r="G219" i="53"/>
  <c r="G217" i="53"/>
  <c r="G215" i="53"/>
  <c r="G213" i="53"/>
  <c r="G211" i="53"/>
  <c r="G209" i="53"/>
  <c r="G207" i="53"/>
  <c r="G218" i="53"/>
  <c r="G216" i="53"/>
  <c r="G214" i="53"/>
  <c r="G212" i="53"/>
  <c r="G210" i="53"/>
  <c r="G208" i="53"/>
  <c r="G205" i="53"/>
  <c r="G203" i="53"/>
  <c r="G201" i="53"/>
  <c r="G199" i="53"/>
  <c r="G197" i="53"/>
  <c r="G195" i="53"/>
  <c r="G206" i="53"/>
  <c r="G204" i="53"/>
  <c r="G202" i="53"/>
  <c r="G200" i="53"/>
  <c r="G198" i="53"/>
  <c r="G196" i="53"/>
  <c r="G194" i="53"/>
  <c r="G192" i="53"/>
  <c r="G190" i="53"/>
  <c r="G188" i="53"/>
  <c r="G186" i="53"/>
  <c r="G184" i="53"/>
  <c r="G182" i="53"/>
  <c r="G180" i="53"/>
  <c r="G178" i="53"/>
  <c r="G176" i="53"/>
  <c r="G174" i="53"/>
  <c r="G172" i="53"/>
  <c r="G170" i="53"/>
  <c r="G193" i="53"/>
  <c r="G191" i="53"/>
  <c r="G189" i="53"/>
  <c r="G187" i="53"/>
  <c r="G185" i="53"/>
  <c r="G183" i="53"/>
  <c r="G181" i="53"/>
  <c r="G179" i="53"/>
  <c r="G177" i="53"/>
  <c r="G175" i="53"/>
  <c r="G173" i="53"/>
  <c r="G171" i="53"/>
  <c r="G169" i="53"/>
  <c r="G168" i="53"/>
  <c r="G166" i="53"/>
  <c r="G164" i="53"/>
  <c r="G162" i="53"/>
  <c r="G160" i="53"/>
  <c r="G158" i="53"/>
  <c r="G156" i="53"/>
  <c r="G154" i="53"/>
  <c r="G152" i="53"/>
  <c r="G150" i="53"/>
  <c r="G148" i="53"/>
  <c r="G146" i="53"/>
  <c r="G144" i="53"/>
  <c r="G142" i="53"/>
  <c r="G167" i="53"/>
  <c r="G165" i="53"/>
  <c r="G163" i="53"/>
  <c r="G161" i="53"/>
  <c r="G159" i="53"/>
  <c r="G157" i="53"/>
  <c r="G155" i="53"/>
  <c r="G153" i="53"/>
  <c r="G151" i="53"/>
  <c r="G149" i="53"/>
  <c r="G147" i="53"/>
  <c r="G145" i="53"/>
  <c r="G143" i="53"/>
  <c r="G141" i="53"/>
  <c r="G139" i="53"/>
  <c r="G137" i="53"/>
  <c r="G135" i="53"/>
  <c r="G133" i="53"/>
  <c r="G131" i="53"/>
  <c r="G129" i="53"/>
  <c r="G127" i="53"/>
  <c r="G125" i="53"/>
  <c r="G123" i="53"/>
  <c r="G121" i="53"/>
  <c r="G119" i="53"/>
  <c r="G117" i="53"/>
  <c r="G115" i="53"/>
  <c r="G113" i="53"/>
  <c r="G111" i="53"/>
  <c r="G109" i="53"/>
  <c r="G107" i="53"/>
  <c r="G105" i="53"/>
  <c r="G103" i="53"/>
  <c r="G101" i="53"/>
  <c r="G99" i="53"/>
  <c r="G97" i="53"/>
  <c r="G95" i="53"/>
  <c r="G93" i="53"/>
  <c r="G91" i="53"/>
  <c r="G140" i="53"/>
  <c r="G138" i="53"/>
  <c r="G136" i="53"/>
  <c r="G134" i="53"/>
  <c r="G132" i="53"/>
  <c r="G130" i="53"/>
  <c r="G128" i="53"/>
  <c r="G126" i="53"/>
  <c r="G124" i="53"/>
  <c r="G122" i="53"/>
  <c r="G120" i="53"/>
  <c r="G118" i="53"/>
  <c r="G116" i="53"/>
  <c r="G114" i="53"/>
  <c r="G112" i="53"/>
  <c r="G110" i="53"/>
  <c r="G108" i="53"/>
  <c r="G106" i="53"/>
  <c r="G104" i="53"/>
  <c r="G102" i="53"/>
  <c r="G100" i="53"/>
  <c r="G98" i="53"/>
  <c r="G96" i="53"/>
  <c r="G94" i="53"/>
  <c r="G92" i="53"/>
  <c r="G90" i="53"/>
  <c r="I219" i="53"/>
  <c r="I217" i="53"/>
  <c r="I215" i="53"/>
  <c r="I213" i="53"/>
  <c r="I211" i="53"/>
  <c r="I209" i="53"/>
  <c r="I207" i="53"/>
  <c r="I218" i="53"/>
  <c r="I216" i="53"/>
  <c r="I214" i="53"/>
  <c r="I212" i="53"/>
  <c r="I210" i="53"/>
  <c r="I208" i="53"/>
  <c r="I205" i="53"/>
  <c r="I203" i="53"/>
  <c r="I201" i="53"/>
  <c r="I199" i="53"/>
  <c r="I197" i="53"/>
  <c r="I195" i="53"/>
  <c r="I206" i="53"/>
  <c r="I204" i="53"/>
  <c r="I202" i="53"/>
  <c r="I200" i="53"/>
  <c r="I198" i="53"/>
  <c r="I196" i="53"/>
  <c r="I194" i="53"/>
  <c r="I192" i="53"/>
  <c r="I190" i="53"/>
  <c r="I188" i="53"/>
  <c r="I186" i="53"/>
  <c r="I184" i="53"/>
  <c r="I182" i="53"/>
  <c r="I180" i="53"/>
  <c r="I178" i="53"/>
  <c r="I176" i="53"/>
  <c r="I174" i="53"/>
  <c r="I172" i="53"/>
  <c r="I170" i="53"/>
  <c r="I193" i="53"/>
  <c r="I191" i="53"/>
  <c r="I189" i="53"/>
  <c r="I187" i="53"/>
  <c r="I185" i="53"/>
  <c r="I183" i="53"/>
  <c r="I181" i="53"/>
  <c r="I179" i="53"/>
  <c r="I177" i="53"/>
  <c r="I175" i="53"/>
  <c r="I173" i="53"/>
  <c r="I171" i="53"/>
  <c r="I169" i="53"/>
  <c r="I166" i="53"/>
  <c r="I164" i="53"/>
  <c r="I162" i="53"/>
  <c r="I160" i="53"/>
  <c r="I158" i="53"/>
  <c r="I156" i="53"/>
  <c r="I154" i="53"/>
  <c r="I152" i="53"/>
  <c r="I150" i="53"/>
  <c r="I148" i="53"/>
  <c r="I146" i="53"/>
  <c r="I144" i="53"/>
  <c r="I142" i="53"/>
  <c r="I168" i="53"/>
  <c r="I167" i="53"/>
  <c r="I165" i="53"/>
  <c r="I163" i="53"/>
  <c r="I161" i="53"/>
  <c r="I159" i="53"/>
  <c r="I157" i="53"/>
  <c r="I155" i="53"/>
  <c r="I153" i="53"/>
  <c r="I151" i="53"/>
  <c r="I149" i="53"/>
  <c r="I147" i="53"/>
  <c r="I145" i="53"/>
  <c r="I143" i="53"/>
  <c r="I141" i="53"/>
  <c r="I139" i="53"/>
  <c r="I137" i="53"/>
  <c r="I135" i="53"/>
  <c r="I133" i="53"/>
  <c r="I131" i="53"/>
  <c r="I129" i="53"/>
  <c r="I127" i="53"/>
  <c r="I125" i="53"/>
  <c r="I123" i="53"/>
  <c r="I121" i="53"/>
  <c r="I119" i="53"/>
  <c r="I117" i="53"/>
  <c r="I115" i="53"/>
  <c r="I113" i="53"/>
  <c r="I111" i="53"/>
  <c r="I109" i="53"/>
  <c r="I107" i="53"/>
  <c r="I105" i="53"/>
  <c r="I103" i="53"/>
  <c r="I101" i="53"/>
  <c r="I99" i="53"/>
  <c r="I97" i="53"/>
  <c r="I95" i="53"/>
  <c r="I93" i="53"/>
  <c r="I91" i="53"/>
  <c r="I140" i="53"/>
  <c r="I138" i="53"/>
  <c r="I136" i="53"/>
  <c r="I134" i="53"/>
  <c r="I132" i="53"/>
  <c r="I130" i="53"/>
  <c r="I128" i="53"/>
  <c r="I126" i="53"/>
  <c r="I124" i="53"/>
  <c r="I122" i="53"/>
  <c r="I120" i="53"/>
  <c r="I118" i="53"/>
  <c r="I116" i="53"/>
  <c r="I114" i="53"/>
  <c r="I112" i="53"/>
  <c r="I110" i="53"/>
  <c r="I108" i="53"/>
  <c r="I106" i="53"/>
  <c r="I104" i="53"/>
  <c r="I102" i="53"/>
  <c r="I100" i="53"/>
  <c r="I98" i="53"/>
  <c r="I96" i="53"/>
  <c r="I94" i="53"/>
  <c r="I92" i="53"/>
  <c r="I90" i="53"/>
  <c r="K219" i="53"/>
  <c r="K217" i="53"/>
  <c r="K215" i="53"/>
  <c r="K213" i="53"/>
  <c r="K211" i="53"/>
  <c r="K209" i="53"/>
  <c r="K207" i="53"/>
  <c r="K218" i="53"/>
  <c r="K216" i="53"/>
  <c r="K214" i="53"/>
  <c r="K212" i="53"/>
  <c r="K210" i="53"/>
  <c r="K208" i="53"/>
  <c r="K205" i="53"/>
  <c r="K203" i="53"/>
  <c r="K201" i="53"/>
  <c r="K199" i="53"/>
  <c r="K197" i="53"/>
  <c r="K195" i="53"/>
  <c r="K206" i="53"/>
  <c r="K204" i="53"/>
  <c r="K202" i="53"/>
  <c r="K200" i="53"/>
  <c r="K198" i="53"/>
  <c r="K196" i="53"/>
  <c r="K194" i="53"/>
  <c r="K192" i="53"/>
  <c r="K190" i="53"/>
  <c r="K188" i="53"/>
  <c r="K186" i="53"/>
  <c r="K184" i="53"/>
  <c r="K182" i="53"/>
  <c r="K180" i="53"/>
  <c r="K178" i="53"/>
  <c r="K176" i="53"/>
  <c r="K174" i="53"/>
  <c r="K172" i="53"/>
  <c r="K170" i="53"/>
  <c r="K193" i="53"/>
  <c r="K191" i="53"/>
  <c r="K189" i="53"/>
  <c r="K187" i="53"/>
  <c r="K185" i="53"/>
  <c r="K183" i="53"/>
  <c r="K181" i="53"/>
  <c r="K179" i="53"/>
  <c r="K177" i="53"/>
  <c r="K175" i="53"/>
  <c r="K173" i="53"/>
  <c r="K171" i="53"/>
  <c r="K169" i="53"/>
  <c r="K168" i="53"/>
  <c r="K166" i="53"/>
  <c r="K164" i="53"/>
  <c r="K162" i="53"/>
  <c r="K160" i="53"/>
  <c r="K158" i="53"/>
  <c r="K156" i="53"/>
  <c r="K154" i="53"/>
  <c r="K152" i="53"/>
  <c r="K150" i="53"/>
  <c r="K148" i="53"/>
  <c r="K146" i="53"/>
  <c r="K144" i="53"/>
  <c r="K142" i="53"/>
  <c r="K167" i="53"/>
  <c r="K165" i="53"/>
  <c r="K163" i="53"/>
  <c r="K161" i="53"/>
  <c r="K159" i="53"/>
  <c r="K157" i="53"/>
  <c r="K155" i="53"/>
  <c r="K153" i="53"/>
  <c r="K151" i="53"/>
  <c r="K149" i="53"/>
  <c r="K147" i="53"/>
  <c r="K145" i="53"/>
  <c r="K143" i="53"/>
  <c r="K141" i="53"/>
  <c r="K139" i="53"/>
  <c r="K137" i="53"/>
  <c r="K135" i="53"/>
  <c r="K133" i="53"/>
  <c r="K131" i="53"/>
  <c r="K129" i="53"/>
  <c r="K127" i="53"/>
  <c r="K125" i="53"/>
  <c r="K123" i="53"/>
  <c r="K121" i="53"/>
  <c r="K119" i="53"/>
  <c r="K117" i="53"/>
  <c r="K115" i="53"/>
  <c r="K113" i="53"/>
  <c r="K111" i="53"/>
  <c r="K109" i="53"/>
  <c r="K107" i="53"/>
  <c r="K105" i="53"/>
  <c r="K103" i="53"/>
  <c r="K101" i="53"/>
  <c r="K99" i="53"/>
  <c r="K97" i="53"/>
  <c r="K95" i="53"/>
  <c r="K93" i="53"/>
  <c r="K91" i="53"/>
  <c r="K140" i="53"/>
  <c r="K138" i="53"/>
  <c r="K136" i="53"/>
  <c r="K134" i="53"/>
  <c r="K132" i="53"/>
  <c r="K130" i="53"/>
  <c r="K128" i="53"/>
  <c r="K126" i="53"/>
  <c r="K124" i="53"/>
  <c r="K122" i="53"/>
  <c r="K120" i="53"/>
  <c r="K118" i="53"/>
  <c r="K116" i="53"/>
  <c r="K114" i="53"/>
  <c r="K112" i="53"/>
  <c r="K110" i="53"/>
  <c r="K108" i="53"/>
  <c r="K106" i="53"/>
  <c r="K104" i="53"/>
  <c r="K102" i="53"/>
  <c r="K100" i="53"/>
  <c r="K98" i="53"/>
  <c r="K96" i="53"/>
  <c r="K94" i="53"/>
  <c r="K92" i="53"/>
  <c r="K90" i="53"/>
  <c r="M219" i="53"/>
  <c r="M217" i="53"/>
  <c r="M215" i="53"/>
  <c r="M213" i="53"/>
  <c r="M211" i="53"/>
  <c r="M209" i="53"/>
  <c r="M207" i="53"/>
  <c r="M218" i="53"/>
  <c r="M216" i="53"/>
  <c r="M214" i="53"/>
  <c r="M212" i="53"/>
  <c r="M210" i="53"/>
  <c r="M208" i="53"/>
  <c r="M205" i="53"/>
  <c r="M203" i="53"/>
  <c r="M201" i="53"/>
  <c r="M199" i="53"/>
  <c r="M197" i="53"/>
  <c r="M195" i="53"/>
  <c r="M206" i="53"/>
  <c r="M204" i="53"/>
  <c r="M202" i="53"/>
  <c r="M200" i="53"/>
  <c r="M198" i="53"/>
  <c r="M196" i="53"/>
  <c r="M194" i="53"/>
  <c r="M192" i="53"/>
  <c r="M190" i="53"/>
  <c r="M188" i="53"/>
  <c r="M186" i="53"/>
  <c r="M184" i="53"/>
  <c r="M182" i="53"/>
  <c r="M180" i="53"/>
  <c r="M178" i="53"/>
  <c r="M176" i="53"/>
  <c r="M174" i="53"/>
  <c r="M172" i="53"/>
  <c r="M170" i="53"/>
  <c r="M168" i="53"/>
  <c r="M193" i="53"/>
  <c r="M191" i="53"/>
  <c r="M189" i="53"/>
  <c r="M187" i="53"/>
  <c r="M185" i="53"/>
  <c r="M183" i="53"/>
  <c r="M181" i="53"/>
  <c r="M179" i="53"/>
  <c r="M177" i="53"/>
  <c r="M175" i="53"/>
  <c r="M173" i="53"/>
  <c r="M171" i="53"/>
  <c r="M169" i="53"/>
  <c r="M166" i="53"/>
  <c r="M164" i="53"/>
  <c r="M162" i="53"/>
  <c r="M160" i="53"/>
  <c r="M158" i="53"/>
  <c r="M156" i="53"/>
  <c r="M154" i="53"/>
  <c r="M152" i="53"/>
  <c r="M150" i="53"/>
  <c r="M148" i="53"/>
  <c r="M146" i="53"/>
  <c r="M144" i="53"/>
  <c r="M142" i="53"/>
  <c r="M167" i="53"/>
  <c r="M165" i="53"/>
  <c r="M163" i="53"/>
  <c r="M161" i="53"/>
  <c r="M159" i="53"/>
  <c r="M157" i="53"/>
  <c r="M155" i="53"/>
  <c r="M153" i="53"/>
  <c r="M151" i="53"/>
  <c r="M149" i="53"/>
  <c r="M147" i="53"/>
  <c r="M145" i="53"/>
  <c r="M143" i="53"/>
  <c r="M141" i="53"/>
  <c r="M139" i="53"/>
  <c r="M137" i="53"/>
  <c r="M135" i="53"/>
  <c r="M133" i="53"/>
  <c r="M131" i="53"/>
  <c r="M129" i="53"/>
  <c r="M127" i="53"/>
  <c r="M125" i="53"/>
  <c r="M123" i="53"/>
  <c r="M121" i="53"/>
  <c r="M119" i="53"/>
  <c r="M117" i="53"/>
  <c r="M115" i="53"/>
  <c r="M113" i="53"/>
  <c r="M111" i="53"/>
  <c r="M109" i="53"/>
  <c r="M107" i="53"/>
  <c r="M105" i="53"/>
  <c r="M103" i="53"/>
  <c r="M101" i="53"/>
  <c r="M99" i="53"/>
  <c r="M97" i="53"/>
  <c r="M95" i="53"/>
  <c r="M93" i="53"/>
  <c r="M91" i="53"/>
  <c r="M140" i="53"/>
  <c r="M138" i="53"/>
  <c r="M136" i="53"/>
  <c r="M134" i="53"/>
  <c r="M132" i="53"/>
  <c r="M130" i="53"/>
  <c r="M128" i="53"/>
  <c r="M126" i="53"/>
  <c r="M124" i="53"/>
  <c r="M122" i="53"/>
  <c r="M120" i="53"/>
  <c r="M118" i="53"/>
  <c r="M116" i="53"/>
  <c r="M114" i="53"/>
  <c r="M112" i="53"/>
  <c r="M110" i="53"/>
  <c r="M108" i="53"/>
  <c r="M106" i="53"/>
  <c r="M104" i="53"/>
  <c r="M102" i="53"/>
  <c r="M100" i="53"/>
  <c r="M98" i="53"/>
  <c r="M96" i="53"/>
  <c r="M94" i="53"/>
  <c r="M92" i="53"/>
  <c r="M90" i="53"/>
  <c r="O219" i="53"/>
  <c r="O217" i="53"/>
  <c r="O215" i="53"/>
  <c r="O213" i="53"/>
  <c r="O211" i="53"/>
  <c r="O209" i="53"/>
  <c r="O207" i="53"/>
  <c r="O218" i="53"/>
  <c r="O216" i="53"/>
  <c r="O214" i="53"/>
  <c r="O212" i="53"/>
  <c r="O210" i="53"/>
  <c r="O208" i="53"/>
  <c r="O205" i="53"/>
  <c r="O203" i="53"/>
  <c r="O201" i="53"/>
  <c r="O199" i="53"/>
  <c r="O197" i="53"/>
  <c r="O195" i="53"/>
  <c r="O206" i="53"/>
  <c r="O204" i="53"/>
  <c r="O202" i="53"/>
  <c r="O200" i="53"/>
  <c r="O198" i="53"/>
  <c r="O196" i="53"/>
  <c r="O194" i="53"/>
  <c r="O192" i="53"/>
  <c r="O190" i="53"/>
  <c r="O188" i="53"/>
  <c r="O186" i="53"/>
  <c r="O184" i="53"/>
  <c r="O182" i="53"/>
  <c r="O180" i="53"/>
  <c r="O178" i="53"/>
  <c r="O176" i="53"/>
  <c r="O174" i="53"/>
  <c r="O172" i="53"/>
  <c r="O170" i="53"/>
  <c r="O168" i="53"/>
  <c r="O193" i="53"/>
  <c r="O191" i="53"/>
  <c r="O189" i="53"/>
  <c r="O187" i="53"/>
  <c r="O185" i="53"/>
  <c r="O183" i="53"/>
  <c r="O181" i="53"/>
  <c r="O179" i="53"/>
  <c r="O177" i="53"/>
  <c r="O175" i="53"/>
  <c r="O173" i="53"/>
  <c r="O171" i="53"/>
  <c r="O169" i="53"/>
  <c r="O166" i="53"/>
  <c r="O164" i="53"/>
  <c r="O162" i="53"/>
  <c r="O160" i="53"/>
  <c r="O158" i="53"/>
  <c r="O156" i="53"/>
  <c r="O154" i="53"/>
  <c r="O152" i="53"/>
  <c r="O150" i="53"/>
  <c r="O148" i="53"/>
  <c r="O146" i="53"/>
  <c r="O144" i="53"/>
  <c r="O142" i="53"/>
  <c r="O167" i="53"/>
  <c r="O165" i="53"/>
  <c r="O163" i="53"/>
  <c r="O161" i="53"/>
  <c r="O159" i="53"/>
  <c r="O157" i="53"/>
  <c r="O155" i="53"/>
  <c r="O153" i="53"/>
  <c r="O151" i="53"/>
  <c r="O149" i="53"/>
  <c r="O147" i="53"/>
  <c r="O145" i="53"/>
  <c r="O143" i="53"/>
  <c r="O141" i="53"/>
  <c r="O139" i="53"/>
  <c r="O137" i="53"/>
  <c r="O135" i="53"/>
  <c r="O133" i="53"/>
  <c r="O131" i="53"/>
  <c r="O129" i="53"/>
  <c r="O127" i="53"/>
  <c r="O125" i="53"/>
  <c r="O123" i="53"/>
  <c r="O121" i="53"/>
  <c r="O119" i="53"/>
  <c r="O117" i="53"/>
  <c r="O115" i="53"/>
  <c r="O113" i="53"/>
  <c r="O111" i="53"/>
  <c r="O109" i="53"/>
  <c r="O107" i="53"/>
  <c r="O105" i="53"/>
  <c r="O103" i="53"/>
  <c r="O101" i="53"/>
  <c r="O99" i="53"/>
  <c r="O97" i="53"/>
  <c r="O95" i="53"/>
  <c r="O93" i="53"/>
  <c r="O91" i="53"/>
  <c r="O140" i="53"/>
  <c r="O138" i="53"/>
  <c r="O136" i="53"/>
  <c r="O134" i="53"/>
  <c r="O132" i="53"/>
  <c r="O130" i="53"/>
  <c r="O128" i="53"/>
  <c r="O126" i="53"/>
  <c r="O124" i="53"/>
  <c r="O122" i="53"/>
  <c r="O120" i="53"/>
  <c r="O118" i="53"/>
  <c r="O116" i="53"/>
  <c r="O114" i="53"/>
  <c r="O112" i="53"/>
  <c r="O110" i="53"/>
  <c r="O108" i="53"/>
  <c r="O106" i="53"/>
  <c r="O104" i="53"/>
  <c r="O102" i="53"/>
  <c r="O100" i="53"/>
  <c r="O98" i="53"/>
  <c r="O96" i="53"/>
  <c r="O94" i="53"/>
  <c r="O92" i="53"/>
  <c r="O90" i="53"/>
  <c r="E58" i="53"/>
  <c r="G58" i="53"/>
  <c r="I58" i="53"/>
  <c r="K58" i="53"/>
  <c r="M58" i="53"/>
  <c r="O58" i="53"/>
  <c r="E60" i="53"/>
  <c r="G60" i="53"/>
  <c r="I60" i="53"/>
  <c r="K60" i="53"/>
  <c r="M60" i="53"/>
  <c r="O60" i="53"/>
  <c r="E62" i="53"/>
  <c r="G62" i="53"/>
  <c r="I62" i="53"/>
  <c r="K62" i="53"/>
  <c r="M62" i="53"/>
  <c r="O62" i="53"/>
  <c r="E64" i="53"/>
  <c r="G64" i="53"/>
  <c r="I64" i="53"/>
  <c r="K64" i="53"/>
  <c r="M64" i="53"/>
  <c r="O64" i="53"/>
  <c r="E66" i="53"/>
  <c r="G66" i="53"/>
  <c r="I66" i="53"/>
  <c r="K66" i="53"/>
  <c r="M66" i="53"/>
  <c r="O66" i="53"/>
  <c r="E68" i="53"/>
  <c r="G68" i="53"/>
  <c r="I68" i="53"/>
  <c r="K68" i="53"/>
  <c r="M68" i="53"/>
  <c r="O68" i="53"/>
  <c r="E70" i="53"/>
  <c r="G70" i="53"/>
  <c r="I70" i="53"/>
  <c r="K70" i="53"/>
  <c r="M70" i="53"/>
  <c r="O70" i="53"/>
  <c r="E72" i="53"/>
  <c r="G72" i="53"/>
  <c r="I72" i="53"/>
  <c r="K72" i="53"/>
  <c r="M72" i="53"/>
  <c r="O72" i="53"/>
  <c r="E74" i="53"/>
  <c r="G74" i="53"/>
  <c r="I74" i="53"/>
  <c r="K74" i="53"/>
  <c r="M74" i="53"/>
  <c r="O74" i="53"/>
  <c r="E76" i="53"/>
  <c r="G76" i="53"/>
  <c r="I76" i="53"/>
  <c r="K76" i="53"/>
  <c r="M76" i="53"/>
  <c r="O76" i="53"/>
  <c r="E78" i="53"/>
  <c r="G78" i="53"/>
  <c r="I78" i="53"/>
  <c r="K78" i="53"/>
  <c r="M78" i="53"/>
  <c r="O78" i="53"/>
  <c r="E80" i="53"/>
  <c r="G80" i="53"/>
  <c r="I80" i="53"/>
  <c r="K80" i="53"/>
  <c r="M80" i="53"/>
  <c r="O80" i="53"/>
  <c r="E82" i="53"/>
  <c r="G82" i="53"/>
  <c r="I82" i="53"/>
  <c r="K82" i="53"/>
  <c r="M82" i="53"/>
  <c r="O82" i="53"/>
  <c r="E84" i="53"/>
  <c r="G84" i="53"/>
  <c r="I84" i="53"/>
  <c r="K84" i="53"/>
  <c r="M84" i="53"/>
  <c r="O84" i="53"/>
  <c r="E86" i="53"/>
  <c r="G86" i="53"/>
  <c r="I86" i="53"/>
  <c r="K86" i="53"/>
  <c r="M86" i="53"/>
  <c r="O86" i="53"/>
  <c r="E88" i="53"/>
  <c r="G88" i="53"/>
  <c r="I88" i="53"/>
  <c r="K88" i="53"/>
  <c r="M88" i="53"/>
  <c r="O88" i="53"/>
  <c r="M89" i="53"/>
  <c r="E219" i="52"/>
  <c r="E217" i="52"/>
  <c r="E215" i="52"/>
  <c r="E213" i="52"/>
  <c r="E211" i="52"/>
  <c r="E209" i="52"/>
  <c r="E207" i="52"/>
  <c r="E218" i="52"/>
  <c r="E216" i="52"/>
  <c r="E214" i="52"/>
  <c r="E210" i="52"/>
  <c r="E206" i="52"/>
  <c r="E204" i="52"/>
  <c r="E202" i="52"/>
  <c r="E200" i="52"/>
  <c r="E198" i="52"/>
  <c r="E196" i="52"/>
  <c r="E194" i="52"/>
  <c r="E192" i="52"/>
  <c r="E190" i="52"/>
  <c r="E188" i="52"/>
  <c r="E186" i="52"/>
  <c r="E184" i="52"/>
  <c r="E208" i="52"/>
  <c r="E205" i="52"/>
  <c r="E201" i="52"/>
  <c r="E197" i="52"/>
  <c r="E193" i="52"/>
  <c r="E189" i="52"/>
  <c r="E185" i="52"/>
  <c r="E182" i="52"/>
  <c r="E180" i="52"/>
  <c r="E178" i="52"/>
  <c r="E176" i="52"/>
  <c r="E174" i="52"/>
  <c r="E172" i="52"/>
  <c r="E170" i="52"/>
  <c r="E168" i="52"/>
  <c r="E166" i="52"/>
  <c r="E164" i="52"/>
  <c r="E162" i="52"/>
  <c r="E160" i="52"/>
  <c r="E158" i="52"/>
  <c r="E156" i="52"/>
  <c r="E154" i="52"/>
  <c r="E152" i="52"/>
  <c r="E150" i="52"/>
  <c r="E148" i="52"/>
  <c r="E146" i="52"/>
  <c r="E212" i="52"/>
  <c r="E199" i="52"/>
  <c r="E191" i="52"/>
  <c r="E183" i="52"/>
  <c r="E179" i="52"/>
  <c r="E175" i="52"/>
  <c r="E171" i="52"/>
  <c r="E167" i="52"/>
  <c r="E163" i="52"/>
  <c r="E159" i="52"/>
  <c r="E155" i="52"/>
  <c r="E151" i="52"/>
  <c r="E147" i="52"/>
  <c r="E143" i="52"/>
  <c r="E141" i="52"/>
  <c r="E139" i="52"/>
  <c r="E137" i="52"/>
  <c r="E135" i="52"/>
  <c r="E133" i="52"/>
  <c r="E131" i="52"/>
  <c r="E129" i="52"/>
  <c r="E127" i="52"/>
  <c r="E125" i="52"/>
  <c r="E123" i="52"/>
  <c r="E121" i="52"/>
  <c r="E119" i="52"/>
  <c r="E117" i="52"/>
  <c r="E115" i="52"/>
  <c r="E113" i="52"/>
  <c r="E111" i="52"/>
  <c r="E109" i="52"/>
  <c r="E107" i="52"/>
  <c r="E105" i="52"/>
  <c r="E103" i="52"/>
  <c r="E101" i="52"/>
  <c r="E99" i="52"/>
  <c r="E97" i="52"/>
  <c r="E95" i="52"/>
  <c r="E93" i="52"/>
  <c r="E91" i="52"/>
  <c r="E89" i="52"/>
  <c r="E87" i="52"/>
  <c r="E85" i="52"/>
  <c r="E83" i="52"/>
  <c r="E81" i="52"/>
  <c r="E79" i="52"/>
  <c r="E77" i="52"/>
  <c r="E75" i="52"/>
  <c r="E73" i="52"/>
  <c r="E71" i="52"/>
  <c r="E69" i="52"/>
  <c r="E67" i="52"/>
  <c r="E203" i="52"/>
  <c r="E187" i="52"/>
  <c r="E181" i="52"/>
  <c r="E173" i="52"/>
  <c r="E165" i="52"/>
  <c r="E157" i="52"/>
  <c r="E149" i="52"/>
  <c r="E142" i="52"/>
  <c r="E195" i="52"/>
  <c r="E177" i="52"/>
  <c r="E169" i="52"/>
  <c r="E161" i="52"/>
  <c r="E153" i="52"/>
  <c r="E145" i="52"/>
  <c r="E144" i="52"/>
  <c r="E138" i="52"/>
  <c r="E134" i="52"/>
  <c r="E130" i="52"/>
  <c r="E126" i="52"/>
  <c r="E122" i="52"/>
  <c r="E118" i="52"/>
  <c r="E114" i="52"/>
  <c r="E110" i="52"/>
  <c r="E106" i="52"/>
  <c r="E102" i="52"/>
  <c r="E98" i="52"/>
  <c r="E94" i="52"/>
  <c r="E90" i="52"/>
  <c r="E86" i="52"/>
  <c r="E82" i="52"/>
  <c r="E78" i="52"/>
  <c r="E74" i="52"/>
  <c r="E140" i="52"/>
  <c r="E136" i="52"/>
  <c r="E132" i="52"/>
  <c r="E128" i="52"/>
  <c r="E124" i="52"/>
  <c r="E120" i="52"/>
  <c r="E116" i="52"/>
  <c r="E112" i="52"/>
  <c r="E108" i="52"/>
  <c r="E104" i="52"/>
  <c r="E100" i="52"/>
  <c r="E96" i="52"/>
  <c r="E92" i="52"/>
  <c r="G219" i="52"/>
  <c r="G217" i="52"/>
  <c r="G215" i="52"/>
  <c r="G213" i="52"/>
  <c r="G211" i="52"/>
  <c r="G209" i="52"/>
  <c r="G207" i="52"/>
  <c r="G218" i="52"/>
  <c r="G216" i="52"/>
  <c r="G214" i="52"/>
  <c r="G212" i="52"/>
  <c r="G208" i="52"/>
  <c r="G206" i="52"/>
  <c r="G204" i="52"/>
  <c r="G202" i="52"/>
  <c r="G200" i="52"/>
  <c r="G198" i="52"/>
  <c r="G196" i="52"/>
  <c r="G194" i="52"/>
  <c r="G192" i="52"/>
  <c r="G190" i="52"/>
  <c r="G188" i="52"/>
  <c r="G186" i="52"/>
  <c r="G184" i="52"/>
  <c r="G203" i="52"/>
  <c r="G199" i="52"/>
  <c r="G195" i="52"/>
  <c r="G191" i="52"/>
  <c r="G187" i="52"/>
  <c r="G182" i="52"/>
  <c r="G180" i="52"/>
  <c r="G178" i="52"/>
  <c r="G176" i="52"/>
  <c r="G174" i="52"/>
  <c r="G172" i="52"/>
  <c r="G170" i="52"/>
  <c r="G168" i="52"/>
  <c r="G166" i="52"/>
  <c r="G164" i="52"/>
  <c r="G162" i="52"/>
  <c r="G160" i="52"/>
  <c r="G158" i="52"/>
  <c r="G156" i="52"/>
  <c r="G154" i="52"/>
  <c r="G152" i="52"/>
  <c r="G150" i="52"/>
  <c r="G148" i="52"/>
  <c r="G146" i="52"/>
  <c r="G205" i="52"/>
  <c r="G197" i="52"/>
  <c r="G189" i="52"/>
  <c r="G181" i="52"/>
  <c r="G177" i="52"/>
  <c r="G173" i="52"/>
  <c r="G169" i="52"/>
  <c r="G165" i="52"/>
  <c r="G161" i="52"/>
  <c r="G157" i="52"/>
  <c r="G153" i="52"/>
  <c r="G149" i="52"/>
  <c r="G145" i="52"/>
  <c r="G143" i="52"/>
  <c r="G141" i="52"/>
  <c r="G139" i="52"/>
  <c r="G137" i="52"/>
  <c r="G135" i="52"/>
  <c r="G133" i="52"/>
  <c r="G131" i="52"/>
  <c r="G129" i="52"/>
  <c r="G127" i="52"/>
  <c r="G125" i="52"/>
  <c r="G123" i="52"/>
  <c r="G121" i="52"/>
  <c r="G119" i="52"/>
  <c r="G117" i="52"/>
  <c r="G115" i="52"/>
  <c r="G113" i="52"/>
  <c r="G111" i="52"/>
  <c r="G109" i="52"/>
  <c r="G107" i="52"/>
  <c r="G105" i="52"/>
  <c r="G103" i="52"/>
  <c r="G101" i="52"/>
  <c r="G99" i="52"/>
  <c r="G97" i="52"/>
  <c r="G95" i="52"/>
  <c r="G93" i="52"/>
  <c r="G91" i="52"/>
  <c r="G89" i="52"/>
  <c r="G87" i="52"/>
  <c r="G85" i="52"/>
  <c r="G83" i="52"/>
  <c r="G81" i="52"/>
  <c r="G79" i="52"/>
  <c r="G77" i="52"/>
  <c r="G75" i="52"/>
  <c r="G73" i="52"/>
  <c r="G71" i="52"/>
  <c r="G69" i="52"/>
  <c r="G67" i="52"/>
  <c r="G193" i="52"/>
  <c r="G179" i="52"/>
  <c r="G171" i="52"/>
  <c r="G163" i="52"/>
  <c r="G155" i="52"/>
  <c r="G147" i="52"/>
  <c r="G144" i="52"/>
  <c r="G210" i="52"/>
  <c r="G201" i="52"/>
  <c r="G185" i="52"/>
  <c r="G183" i="52"/>
  <c r="G175" i="52"/>
  <c r="G167" i="52"/>
  <c r="G159" i="52"/>
  <c r="G151" i="52"/>
  <c r="G142" i="52"/>
  <c r="G140" i="52"/>
  <c r="G136" i="52"/>
  <c r="G132" i="52"/>
  <c r="G128" i="52"/>
  <c r="G124" i="52"/>
  <c r="G120" i="52"/>
  <c r="G116" i="52"/>
  <c r="G112" i="52"/>
  <c r="G108" i="52"/>
  <c r="G104" i="52"/>
  <c r="G100" i="52"/>
  <c r="G96" i="52"/>
  <c r="G92" i="52"/>
  <c r="G88" i="52"/>
  <c r="G84" i="52"/>
  <c r="G80" i="52"/>
  <c r="G76" i="52"/>
  <c r="G138" i="52"/>
  <c r="G134" i="52"/>
  <c r="G130" i="52"/>
  <c r="G126" i="52"/>
  <c r="G122" i="52"/>
  <c r="G118" i="52"/>
  <c r="G114" i="52"/>
  <c r="G110" i="52"/>
  <c r="G106" i="52"/>
  <c r="G102" i="52"/>
  <c r="G98" i="52"/>
  <c r="G94" i="52"/>
  <c r="I219" i="52"/>
  <c r="I217" i="52"/>
  <c r="I215" i="52"/>
  <c r="I213" i="52"/>
  <c r="I211" i="52"/>
  <c r="I209" i="52"/>
  <c r="I207" i="52"/>
  <c r="I218" i="52"/>
  <c r="I216" i="52"/>
  <c r="I214" i="52"/>
  <c r="I210" i="52"/>
  <c r="I206" i="52"/>
  <c r="I204" i="52"/>
  <c r="I202" i="52"/>
  <c r="I200" i="52"/>
  <c r="I198" i="52"/>
  <c r="I196" i="52"/>
  <c r="I194" i="52"/>
  <c r="I192" i="52"/>
  <c r="I190" i="52"/>
  <c r="I188" i="52"/>
  <c r="I186" i="52"/>
  <c r="I184" i="52"/>
  <c r="I212" i="52"/>
  <c r="I205" i="52"/>
  <c r="I201" i="52"/>
  <c r="I197" i="52"/>
  <c r="I193" i="52"/>
  <c r="I189" i="52"/>
  <c r="I185" i="52"/>
  <c r="I182" i="52"/>
  <c r="I180" i="52"/>
  <c r="I178" i="52"/>
  <c r="I176" i="52"/>
  <c r="I174" i="52"/>
  <c r="I172" i="52"/>
  <c r="I170" i="52"/>
  <c r="I168" i="52"/>
  <c r="I166" i="52"/>
  <c r="I164" i="52"/>
  <c r="I162" i="52"/>
  <c r="I160" i="52"/>
  <c r="I158" i="52"/>
  <c r="I156" i="52"/>
  <c r="I154" i="52"/>
  <c r="I152" i="52"/>
  <c r="I150" i="52"/>
  <c r="I148" i="52"/>
  <c r="I146" i="52"/>
  <c r="I144" i="52"/>
  <c r="I208" i="52"/>
  <c r="I203" i="52"/>
  <c r="I195" i="52"/>
  <c r="I187" i="52"/>
  <c r="I183" i="52"/>
  <c r="I179" i="52"/>
  <c r="I175" i="52"/>
  <c r="I171" i="52"/>
  <c r="I167" i="52"/>
  <c r="I163" i="52"/>
  <c r="I159" i="52"/>
  <c r="I155" i="52"/>
  <c r="I151" i="52"/>
  <c r="I147" i="52"/>
  <c r="I143" i="52"/>
  <c r="I141" i="52"/>
  <c r="I139" i="52"/>
  <c r="I137" i="52"/>
  <c r="I135" i="52"/>
  <c r="I133" i="52"/>
  <c r="I131" i="52"/>
  <c r="I129" i="52"/>
  <c r="I127" i="52"/>
  <c r="I125" i="52"/>
  <c r="I123" i="52"/>
  <c r="I121" i="52"/>
  <c r="I119" i="52"/>
  <c r="I117" i="52"/>
  <c r="I115" i="52"/>
  <c r="I113" i="52"/>
  <c r="I111" i="52"/>
  <c r="I109" i="52"/>
  <c r="I107" i="52"/>
  <c r="I105" i="52"/>
  <c r="I103" i="52"/>
  <c r="I101" i="52"/>
  <c r="I99" i="52"/>
  <c r="I97" i="52"/>
  <c r="I95" i="52"/>
  <c r="I93" i="52"/>
  <c r="I91" i="52"/>
  <c r="I89" i="52"/>
  <c r="I87" i="52"/>
  <c r="I85" i="52"/>
  <c r="I83" i="52"/>
  <c r="I81" i="52"/>
  <c r="I79" i="52"/>
  <c r="I77" i="52"/>
  <c r="I75" i="52"/>
  <c r="I73" i="52"/>
  <c r="I71" i="52"/>
  <c r="I69" i="52"/>
  <c r="I67" i="52"/>
  <c r="I199" i="52"/>
  <c r="I177" i="52"/>
  <c r="I169" i="52"/>
  <c r="I161" i="52"/>
  <c r="I153" i="52"/>
  <c r="I145" i="52"/>
  <c r="I142" i="52"/>
  <c r="I191" i="52"/>
  <c r="I181" i="52"/>
  <c r="I173" i="52"/>
  <c r="I165" i="52"/>
  <c r="I157" i="52"/>
  <c r="I149" i="52"/>
  <c r="I138" i="52"/>
  <c r="I134" i="52"/>
  <c r="I130" i="52"/>
  <c r="I126" i="52"/>
  <c r="I122" i="52"/>
  <c r="I118" i="52"/>
  <c r="I114" i="52"/>
  <c r="I110" i="52"/>
  <c r="I106" i="52"/>
  <c r="I102" i="52"/>
  <c r="I98" i="52"/>
  <c r="I94" i="52"/>
  <c r="I90" i="52"/>
  <c r="I86" i="52"/>
  <c r="I82" i="52"/>
  <c r="I78" i="52"/>
  <c r="I74" i="52"/>
  <c r="I140" i="52"/>
  <c r="I136" i="52"/>
  <c r="I132" i="52"/>
  <c r="I128" i="52"/>
  <c r="I124" i="52"/>
  <c r="I120" i="52"/>
  <c r="I116" i="52"/>
  <c r="I112" i="52"/>
  <c r="I108" i="52"/>
  <c r="I104" i="52"/>
  <c r="I100" i="52"/>
  <c r="I96" i="52"/>
  <c r="I92" i="52"/>
  <c r="K219" i="52"/>
  <c r="K217" i="52"/>
  <c r="K215" i="52"/>
  <c r="K213" i="52"/>
  <c r="K211" i="52"/>
  <c r="K209" i="52"/>
  <c r="K207" i="52"/>
  <c r="K218" i="52"/>
  <c r="K216" i="52"/>
  <c r="K214" i="52"/>
  <c r="K212" i="52"/>
  <c r="K208" i="52"/>
  <c r="K206" i="52"/>
  <c r="K204" i="52"/>
  <c r="K202" i="52"/>
  <c r="K200" i="52"/>
  <c r="K198" i="52"/>
  <c r="K196" i="52"/>
  <c r="K194" i="52"/>
  <c r="K192" i="52"/>
  <c r="K190" i="52"/>
  <c r="K188" i="52"/>
  <c r="K186" i="52"/>
  <c r="K184" i="52"/>
  <c r="K210" i="52"/>
  <c r="K203" i="52"/>
  <c r="K199" i="52"/>
  <c r="K195" i="52"/>
  <c r="K191" i="52"/>
  <c r="K187" i="52"/>
  <c r="K182" i="52"/>
  <c r="K180" i="52"/>
  <c r="K178" i="52"/>
  <c r="K176" i="52"/>
  <c r="K174" i="52"/>
  <c r="K172" i="52"/>
  <c r="K170" i="52"/>
  <c r="K168" i="52"/>
  <c r="K166" i="52"/>
  <c r="K164" i="52"/>
  <c r="K162" i="52"/>
  <c r="K160" i="52"/>
  <c r="K158" i="52"/>
  <c r="K156" i="52"/>
  <c r="K154" i="52"/>
  <c r="K152" i="52"/>
  <c r="K150" i="52"/>
  <c r="K148" i="52"/>
  <c r="K146" i="52"/>
  <c r="K144" i="52"/>
  <c r="K201" i="52"/>
  <c r="K193" i="52"/>
  <c r="K185" i="52"/>
  <c r="K181" i="52"/>
  <c r="K177" i="52"/>
  <c r="K173" i="52"/>
  <c r="K169" i="52"/>
  <c r="K165" i="52"/>
  <c r="K161" i="52"/>
  <c r="K157" i="52"/>
  <c r="K153" i="52"/>
  <c r="K149" i="52"/>
  <c r="K145" i="52"/>
  <c r="K143" i="52"/>
  <c r="K141" i="52"/>
  <c r="K139" i="52"/>
  <c r="K137" i="52"/>
  <c r="K135" i="52"/>
  <c r="K133" i="52"/>
  <c r="K131" i="52"/>
  <c r="K129" i="52"/>
  <c r="K127" i="52"/>
  <c r="K125" i="52"/>
  <c r="K123" i="52"/>
  <c r="K121" i="52"/>
  <c r="K119" i="52"/>
  <c r="K117" i="52"/>
  <c r="K115" i="52"/>
  <c r="K113" i="52"/>
  <c r="K111" i="52"/>
  <c r="K109" i="52"/>
  <c r="K107" i="52"/>
  <c r="K105" i="52"/>
  <c r="K103" i="52"/>
  <c r="K101" i="52"/>
  <c r="K99" i="52"/>
  <c r="K97" i="52"/>
  <c r="K95" i="52"/>
  <c r="K93" i="52"/>
  <c r="K91" i="52"/>
  <c r="K89" i="52"/>
  <c r="K87" i="52"/>
  <c r="K85" i="52"/>
  <c r="K83" i="52"/>
  <c r="K81" i="52"/>
  <c r="K79" i="52"/>
  <c r="K77" i="52"/>
  <c r="K75" i="52"/>
  <c r="K73" i="52"/>
  <c r="K71" i="52"/>
  <c r="K69" i="52"/>
  <c r="K67" i="52"/>
  <c r="K205" i="52"/>
  <c r="K189" i="52"/>
  <c r="K183" i="52"/>
  <c r="K175" i="52"/>
  <c r="K167" i="52"/>
  <c r="K159" i="52"/>
  <c r="K151" i="52"/>
  <c r="K197" i="52"/>
  <c r="K179" i="52"/>
  <c r="K171" i="52"/>
  <c r="K163" i="52"/>
  <c r="K155" i="52"/>
  <c r="K147" i="52"/>
  <c r="K140" i="52"/>
  <c r="K136" i="52"/>
  <c r="K132" i="52"/>
  <c r="K128" i="52"/>
  <c r="K124" i="52"/>
  <c r="K120" i="52"/>
  <c r="K116" i="52"/>
  <c r="K112" i="52"/>
  <c r="K108" i="52"/>
  <c r="K104" i="52"/>
  <c r="K100" i="52"/>
  <c r="K96" i="52"/>
  <c r="K92" i="52"/>
  <c r="K88" i="52"/>
  <c r="K84" i="52"/>
  <c r="K80" i="52"/>
  <c r="K76" i="52"/>
  <c r="K142" i="52"/>
  <c r="K138" i="52"/>
  <c r="K134" i="52"/>
  <c r="K130" i="52"/>
  <c r="K126" i="52"/>
  <c r="K122" i="52"/>
  <c r="K118" i="52"/>
  <c r="K114" i="52"/>
  <c r="K110" i="52"/>
  <c r="K106" i="52"/>
  <c r="K102" i="52"/>
  <c r="K98" i="52"/>
  <c r="K94" i="52"/>
  <c r="M219" i="52"/>
  <c r="M217" i="52"/>
  <c r="M215" i="52"/>
  <c r="M213" i="52"/>
  <c r="M211" i="52"/>
  <c r="M209" i="52"/>
  <c r="M207" i="52"/>
  <c r="M218" i="52"/>
  <c r="M216" i="52"/>
  <c r="M214" i="52"/>
  <c r="M212" i="52"/>
  <c r="M210" i="52"/>
  <c r="M206" i="52"/>
  <c r="M204" i="52"/>
  <c r="M202" i="52"/>
  <c r="M200" i="52"/>
  <c r="M198" i="52"/>
  <c r="M196" i="52"/>
  <c r="M194" i="52"/>
  <c r="M192" i="52"/>
  <c r="M190" i="52"/>
  <c r="M188" i="52"/>
  <c r="M186" i="52"/>
  <c r="M184" i="52"/>
  <c r="M208" i="52"/>
  <c r="M205" i="52"/>
  <c r="M201" i="52"/>
  <c r="M197" i="52"/>
  <c r="M193" i="52"/>
  <c r="M189" i="52"/>
  <c r="M185" i="52"/>
  <c r="M182" i="52"/>
  <c r="M180" i="52"/>
  <c r="M178" i="52"/>
  <c r="M176" i="52"/>
  <c r="M174" i="52"/>
  <c r="M172" i="52"/>
  <c r="M170" i="52"/>
  <c r="M168" i="52"/>
  <c r="M166" i="52"/>
  <c r="M164" i="52"/>
  <c r="M162" i="52"/>
  <c r="M160" i="52"/>
  <c r="M158" i="52"/>
  <c r="M156" i="52"/>
  <c r="M154" i="52"/>
  <c r="M152" i="52"/>
  <c r="M150" i="52"/>
  <c r="M148" i="52"/>
  <c r="M146" i="52"/>
  <c r="M144" i="52"/>
  <c r="M199" i="52"/>
  <c r="M191" i="52"/>
  <c r="M183" i="52"/>
  <c r="M179" i="52"/>
  <c r="M175" i="52"/>
  <c r="M171" i="52"/>
  <c r="M167" i="52"/>
  <c r="M163" i="52"/>
  <c r="M159" i="52"/>
  <c r="M155" i="52"/>
  <c r="M151" i="52"/>
  <c r="M147" i="52"/>
  <c r="M143" i="52"/>
  <c r="M141" i="52"/>
  <c r="M139" i="52"/>
  <c r="M137" i="52"/>
  <c r="M135" i="52"/>
  <c r="M133" i="52"/>
  <c r="M131" i="52"/>
  <c r="M129" i="52"/>
  <c r="M127" i="52"/>
  <c r="M125" i="52"/>
  <c r="M123" i="52"/>
  <c r="M121" i="52"/>
  <c r="M119" i="52"/>
  <c r="M117" i="52"/>
  <c r="M115" i="52"/>
  <c r="M113" i="52"/>
  <c r="M111" i="52"/>
  <c r="M109" i="52"/>
  <c r="M107" i="52"/>
  <c r="M105" i="52"/>
  <c r="M103" i="52"/>
  <c r="M101" i="52"/>
  <c r="M99" i="52"/>
  <c r="M97" i="52"/>
  <c r="M95" i="52"/>
  <c r="M93" i="52"/>
  <c r="M91" i="52"/>
  <c r="M89" i="52"/>
  <c r="M87" i="52"/>
  <c r="M85" i="52"/>
  <c r="M83" i="52"/>
  <c r="M81" i="52"/>
  <c r="M79" i="52"/>
  <c r="M77" i="52"/>
  <c r="M75" i="52"/>
  <c r="M73" i="52"/>
  <c r="M71" i="52"/>
  <c r="M69" i="52"/>
  <c r="M67" i="52"/>
  <c r="M65" i="52"/>
  <c r="M195" i="52"/>
  <c r="M181" i="52"/>
  <c r="M173" i="52"/>
  <c r="M165" i="52"/>
  <c r="M157" i="52"/>
  <c r="M149" i="52"/>
  <c r="M142" i="52"/>
  <c r="M203" i="52"/>
  <c r="M187" i="52"/>
  <c r="M177" i="52"/>
  <c r="M169" i="52"/>
  <c r="M161" i="52"/>
  <c r="M153" i="52"/>
  <c r="M145" i="52"/>
  <c r="M138" i="52"/>
  <c r="M134" i="52"/>
  <c r="M130" i="52"/>
  <c r="M126" i="52"/>
  <c r="M122" i="52"/>
  <c r="M118" i="52"/>
  <c r="M114" i="52"/>
  <c r="M110" i="52"/>
  <c r="M106" i="52"/>
  <c r="M102" i="52"/>
  <c r="M98" i="52"/>
  <c r="M94" i="52"/>
  <c r="M90" i="52"/>
  <c r="M86" i="52"/>
  <c r="M82" i="52"/>
  <c r="M78" i="52"/>
  <c r="M74" i="52"/>
  <c r="M140" i="52"/>
  <c r="M136" i="52"/>
  <c r="M132" i="52"/>
  <c r="M128" i="52"/>
  <c r="M124" i="52"/>
  <c r="M120" i="52"/>
  <c r="M116" i="52"/>
  <c r="M112" i="52"/>
  <c r="M108" i="52"/>
  <c r="M104" i="52"/>
  <c r="M100" i="52"/>
  <c r="M96" i="52"/>
  <c r="M92" i="52"/>
  <c r="O219" i="52"/>
  <c r="O217" i="52"/>
  <c r="O215" i="52"/>
  <c r="O213" i="52"/>
  <c r="O211" i="52"/>
  <c r="O209" i="52"/>
  <c r="O207" i="52"/>
  <c r="O218" i="52"/>
  <c r="O216" i="52"/>
  <c r="O214" i="52"/>
  <c r="O212" i="52"/>
  <c r="O208" i="52"/>
  <c r="O206" i="52"/>
  <c r="O204" i="52"/>
  <c r="O202" i="52"/>
  <c r="O200" i="52"/>
  <c r="O198" i="52"/>
  <c r="O196" i="52"/>
  <c r="O194" i="52"/>
  <c r="O192" i="52"/>
  <c r="O190" i="52"/>
  <c r="O188" i="52"/>
  <c r="O186" i="52"/>
  <c r="O184" i="52"/>
  <c r="O203" i="52"/>
  <c r="O199" i="52"/>
  <c r="O195" i="52"/>
  <c r="O191" i="52"/>
  <c r="O187" i="52"/>
  <c r="O183" i="52"/>
  <c r="O182" i="52"/>
  <c r="O180" i="52"/>
  <c r="O178" i="52"/>
  <c r="O176" i="52"/>
  <c r="O174" i="52"/>
  <c r="O172" i="52"/>
  <c r="O170" i="52"/>
  <c r="O168" i="52"/>
  <c r="O166" i="52"/>
  <c r="O164" i="52"/>
  <c r="O162" i="52"/>
  <c r="O160" i="52"/>
  <c r="O158" i="52"/>
  <c r="O156" i="52"/>
  <c r="O154" i="52"/>
  <c r="O152" i="52"/>
  <c r="O150" i="52"/>
  <c r="O148" i="52"/>
  <c r="O146" i="52"/>
  <c r="O144" i="52"/>
  <c r="O210" i="52"/>
  <c r="O205" i="52"/>
  <c r="O197" i="52"/>
  <c r="O189" i="52"/>
  <c r="O181" i="52"/>
  <c r="O177" i="52"/>
  <c r="O173" i="52"/>
  <c r="O169" i="52"/>
  <c r="O165" i="52"/>
  <c r="O161" i="52"/>
  <c r="O157" i="52"/>
  <c r="O153" i="52"/>
  <c r="O149" i="52"/>
  <c r="O145" i="52"/>
  <c r="O143" i="52"/>
  <c r="O141" i="52"/>
  <c r="O139" i="52"/>
  <c r="O137" i="52"/>
  <c r="O135" i="52"/>
  <c r="O133" i="52"/>
  <c r="O131" i="52"/>
  <c r="O129" i="52"/>
  <c r="O127" i="52"/>
  <c r="O125" i="52"/>
  <c r="O123" i="52"/>
  <c r="O121" i="52"/>
  <c r="O119" i="52"/>
  <c r="O117" i="52"/>
  <c r="O115" i="52"/>
  <c r="O113" i="52"/>
  <c r="O111" i="52"/>
  <c r="O109" i="52"/>
  <c r="O107" i="52"/>
  <c r="O105" i="52"/>
  <c r="O103" i="52"/>
  <c r="O101" i="52"/>
  <c r="O99" i="52"/>
  <c r="O97" i="52"/>
  <c r="O95" i="52"/>
  <c r="O93" i="52"/>
  <c r="O91" i="52"/>
  <c r="O89" i="52"/>
  <c r="O87" i="52"/>
  <c r="O85" i="52"/>
  <c r="O83" i="52"/>
  <c r="O81" i="52"/>
  <c r="O79" i="52"/>
  <c r="O77" i="52"/>
  <c r="O75" i="52"/>
  <c r="O73" i="52"/>
  <c r="O71" i="52"/>
  <c r="O69" i="52"/>
  <c r="O67" i="52"/>
  <c r="O65" i="52"/>
  <c r="O201" i="52"/>
  <c r="O185" i="52"/>
  <c r="O179" i="52"/>
  <c r="O171" i="52"/>
  <c r="O163" i="52"/>
  <c r="O155" i="52"/>
  <c r="O147" i="52"/>
  <c r="O193" i="52"/>
  <c r="O175" i="52"/>
  <c r="O167" i="52"/>
  <c r="O159" i="52"/>
  <c r="O151" i="52"/>
  <c r="O142" i="52"/>
  <c r="O140" i="52"/>
  <c r="O136" i="52"/>
  <c r="O132" i="52"/>
  <c r="O128" i="52"/>
  <c r="O124" i="52"/>
  <c r="O120" i="52"/>
  <c r="O116" i="52"/>
  <c r="O112" i="52"/>
  <c r="O108" i="52"/>
  <c r="O104" i="52"/>
  <c r="O100" i="52"/>
  <c r="O96" i="52"/>
  <c r="O92" i="52"/>
  <c r="O88" i="52"/>
  <c r="O84" i="52"/>
  <c r="O80" i="52"/>
  <c r="O76" i="52"/>
  <c r="O138" i="52"/>
  <c r="O134" i="52"/>
  <c r="O130" i="52"/>
  <c r="O126" i="52"/>
  <c r="O122" i="52"/>
  <c r="O118" i="52"/>
  <c r="O114" i="52"/>
  <c r="O110" i="52"/>
  <c r="O106" i="52"/>
  <c r="O102" i="52"/>
  <c r="O98" i="52"/>
  <c r="O94" i="52"/>
  <c r="O90" i="52"/>
  <c r="E30" i="52"/>
  <c r="E32" i="52"/>
  <c r="E34" i="52"/>
  <c r="E36" i="52"/>
  <c r="E38" i="52"/>
  <c r="E40" i="52"/>
  <c r="E42" i="52"/>
  <c r="F57" i="52"/>
  <c r="H57" i="52"/>
  <c r="J57" i="52"/>
  <c r="L57" i="52"/>
  <c r="N57" i="52"/>
  <c r="P57" i="52"/>
  <c r="E58" i="52"/>
  <c r="G58" i="52"/>
  <c r="I58" i="52"/>
  <c r="K58" i="52"/>
  <c r="M58" i="52"/>
  <c r="O58" i="52"/>
  <c r="F59" i="52"/>
  <c r="H59" i="52"/>
  <c r="J59" i="52"/>
  <c r="L59" i="52"/>
  <c r="N59" i="52"/>
  <c r="P59" i="52"/>
  <c r="E60" i="52"/>
  <c r="G60" i="52"/>
  <c r="I60" i="52"/>
  <c r="K60" i="52"/>
  <c r="M60" i="52"/>
  <c r="O60" i="52"/>
  <c r="F61" i="52"/>
  <c r="H61" i="52"/>
  <c r="J61" i="52"/>
  <c r="L61" i="52"/>
  <c r="N61" i="52"/>
  <c r="P61" i="52"/>
  <c r="E62" i="52"/>
  <c r="G62" i="52"/>
  <c r="I62" i="52"/>
  <c r="K62" i="52"/>
  <c r="M62" i="52"/>
  <c r="O62" i="52"/>
  <c r="F63" i="52"/>
  <c r="H63" i="52"/>
  <c r="J63" i="52"/>
  <c r="L63" i="52"/>
  <c r="N63" i="52"/>
  <c r="P63" i="52"/>
  <c r="E64" i="52"/>
  <c r="G64" i="52"/>
  <c r="I64" i="52"/>
  <c r="K64" i="52"/>
  <c r="M64" i="52"/>
  <c r="O64" i="52"/>
  <c r="F65" i="52"/>
  <c r="H65" i="52"/>
  <c r="J65" i="52"/>
  <c r="L65" i="52"/>
  <c r="P65" i="52"/>
  <c r="G66" i="52"/>
  <c r="K66" i="52"/>
  <c r="O66" i="52"/>
  <c r="F67" i="52"/>
  <c r="J67" i="52"/>
  <c r="N67" i="52"/>
  <c r="E68" i="52"/>
  <c r="I68" i="52"/>
  <c r="M68" i="52"/>
  <c r="H69" i="52"/>
  <c r="L69" i="52"/>
  <c r="P69" i="52"/>
  <c r="G70" i="52"/>
  <c r="K70" i="52"/>
  <c r="O70" i="52"/>
  <c r="F71" i="52"/>
  <c r="J71" i="52"/>
  <c r="N71" i="52"/>
  <c r="E72" i="52"/>
  <c r="I72" i="52"/>
  <c r="M72" i="52"/>
  <c r="H73" i="52"/>
  <c r="L73" i="52"/>
  <c r="G74" i="52"/>
  <c r="O74" i="52"/>
  <c r="J75" i="52"/>
  <c r="E76" i="52"/>
  <c r="M76" i="52"/>
  <c r="H77" i="52"/>
  <c r="P77" i="52"/>
  <c r="K78" i="52"/>
  <c r="F79" i="52"/>
  <c r="N79" i="52"/>
  <c r="I80" i="52"/>
  <c r="L81" i="52"/>
  <c r="G82" i="52"/>
  <c r="O82" i="52"/>
  <c r="E84" i="52"/>
  <c r="M84" i="52"/>
  <c r="K86" i="52"/>
  <c r="I88" i="52"/>
  <c r="G90" i="52"/>
  <c r="F218" i="52"/>
  <c r="F216" i="52"/>
  <c r="F214" i="52"/>
  <c r="F212" i="52"/>
  <c r="F210" i="52"/>
  <c r="F208" i="52"/>
  <c r="F219" i="52"/>
  <c r="F217" i="52"/>
  <c r="F215" i="52"/>
  <c r="F213" i="52"/>
  <c r="F209" i="52"/>
  <c r="F205" i="52"/>
  <c r="F203" i="52"/>
  <c r="F201" i="52"/>
  <c r="F199" i="52"/>
  <c r="F197" i="52"/>
  <c r="F195" i="52"/>
  <c r="F193" i="52"/>
  <c r="F191" i="52"/>
  <c r="F189" i="52"/>
  <c r="F187" i="52"/>
  <c r="F185" i="52"/>
  <c r="F211" i="52"/>
  <c r="F204" i="52"/>
  <c r="F200" i="52"/>
  <c r="F196" i="52"/>
  <c r="F192" i="52"/>
  <c r="F188" i="52"/>
  <c r="F184" i="52"/>
  <c r="F183" i="52"/>
  <c r="F181" i="52"/>
  <c r="F179" i="52"/>
  <c r="F177" i="52"/>
  <c r="F175" i="52"/>
  <c r="F173" i="52"/>
  <c r="F171" i="52"/>
  <c r="F169" i="52"/>
  <c r="F167" i="52"/>
  <c r="F165" i="52"/>
  <c r="F163" i="52"/>
  <c r="F161" i="52"/>
  <c r="F159" i="52"/>
  <c r="F157" i="52"/>
  <c r="F155" i="52"/>
  <c r="F153" i="52"/>
  <c r="F151" i="52"/>
  <c r="F149" i="52"/>
  <c r="F147" i="52"/>
  <c r="F145" i="52"/>
  <c r="F207" i="52"/>
  <c r="F202" i="52"/>
  <c r="F194" i="52"/>
  <c r="F186" i="52"/>
  <c r="F182" i="52"/>
  <c r="F178" i="52"/>
  <c r="F174" i="52"/>
  <c r="F170" i="52"/>
  <c r="F166" i="52"/>
  <c r="F162" i="52"/>
  <c r="F158" i="52"/>
  <c r="F154" i="52"/>
  <c r="F150" i="52"/>
  <c r="F146" i="52"/>
  <c r="F144" i="52"/>
  <c r="F142" i="52"/>
  <c r="F140" i="52"/>
  <c r="F138" i="52"/>
  <c r="F136" i="52"/>
  <c r="F134" i="52"/>
  <c r="F132" i="52"/>
  <c r="F130" i="52"/>
  <c r="F128" i="52"/>
  <c r="F126" i="52"/>
  <c r="F124" i="52"/>
  <c r="F122" i="52"/>
  <c r="F120" i="52"/>
  <c r="F118" i="52"/>
  <c r="F116" i="52"/>
  <c r="F114" i="52"/>
  <c r="F112" i="52"/>
  <c r="F110" i="52"/>
  <c r="F108" i="52"/>
  <c r="F106" i="52"/>
  <c r="F104" i="52"/>
  <c r="F102" i="52"/>
  <c r="F100" i="52"/>
  <c r="F98" i="52"/>
  <c r="F96" i="52"/>
  <c r="F94" i="52"/>
  <c r="F92" i="52"/>
  <c r="F90" i="52"/>
  <c r="F88" i="52"/>
  <c r="F86" i="52"/>
  <c r="F84" i="52"/>
  <c r="F82" i="52"/>
  <c r="F80" i="52"/>
  <c r="F78" i="52"/>
  <c r="F76" i="52"/>
  <c r="F74" i="52"/>
  <c r="F72" i="52"/>
  <c r="F70" i="52"/>
  <c r="F68" i="52"/>
  <c r="F66" i="52"/>
  <c r="F198" i="52"/>
  <c r="F176" i="52"/>
  <c r="F168" i="52"/>
  <c r="F160" i="52"/>
  <c r="F152" i="52"/>
  <c r="F206" i="52"/>
  <c r="F190" i="52"/>
  <c r="F180" i="52"/>
  <c r="F172" i="52"/>
  <c r="F164" i="52"/>
  <c r="F156" i="52"/>
  <c r="F148" i="52"/>
  <c r="F141" i="52"/>
  <c r="F137" i="52"/>
  <c r="F133" i="52"/>
  <c r="F129" i="52"/>
  <c r="F125" i="52"/>
  <c r="F121" i="52"/>
  <c r="F117" i="52"/>
  <c r="F113" i="52"/>
  <c r="F109" i="52"/>
  <c r="F105" i="52"/>
  <c r="F101" i="52"/>
  <c r="F97" i="52"/>
  <c r="F93" i="52"/>
  <c r="F89" i="52"/>
  <c r="F85" i="52"/>
  <c r="F81" i="52"/>
  <c r="F77" i="52"/>
  <c r="F143" i="52"/>
  <c r="F139" i="52"/>
  <c r="F135" i="52"/>
  <c r="F131" i="52"/>
  <c r="F127" i="52"/>
  <c r="F123" i="52"/>
  <c r="F119" i="52"/>
  <c r="F115" i="52"/>
  <c r="F111" i="52"/>
  <c r="F107" i="52"/>
  <c r="F103" i="52"/>
  <c r="F99" i="52"/>
  <c r="F95" i="52"/>
  <c r="F91" i="52"/>
  <c r="H218" i="52"/>
  <c r="H216" i="52"/>
  <c r="H214" i="52"/>
  <c r="H212" i="52"/>
  <c r="H210" i="52"/>
  <c r="H208" i="52"/>
  <c r="H219" i="52"/>
  <c r="H217" i="52"/>
  <c r="H215" i="52"/>
  <c r="H213" i="52"/>
  <c r="H211" i="52"/>
  <c r="H207" i="52"/>
  <c r="H205" i="52"/>
  <c r="H203" i="52"/>
  <c r="H201" i="52"/>
  <c r="H199" i="52"/>
  <c r="H197" i="52"/>
  <c r="H195" i="52"/>
  <c r="H193" i="52"/>
  <c r="H191" i="52"/>
  <c r="H189" i="52"/>
  <c r="H187" i="52"/>
  <c r="H185" i="52"/>
  <c r="H209" i="52"/>
  <c r="H206" i="52"/>
  <c r="H202" i="52"/>
  <c r="H198" i="52"/>
  <c r="H194" i="52"/>
  <c r="H190" i="52"/>
  <c r="H186" i="52"/>
  <c r="H183" i="52"/>
  <c r="H181" i="52"/>
  <c r="H179" i="52"/>
  <c r="H177" i="52"/>
  <c r="H175" i="52"/>
  <c r="H173" i="52"/>
  <c r="H171" i="52"/>
  <c r="H169" i="52"/>
  <c r="H167" i="52"/>
  <c r="H165" i="52"/>
  <c r="H163" i="52"/>
  <c r="H161" i="52"/>
  <c r="H159" i="52"/>
  <c r="H157" i="52"/>
  <c r="H155" i="52"/>
  <c r="H153" i="52"/>
  <c r="H151" i="52"/>
  <c r="H149" i="52"/>
  <c r="H147" i="52"/>
  <c r="H145" i="52"/>
  <c r="H200" i="52"/>
  <c r="H192" i="52"/>
  <c r="H184" i="52"/>
  <c r="H180" i="52"/>
  <c r="H176" i="52"/>
  <c r="H172" i="52"/>
  <c r="H168" i="52"/>
  <c r="H164" i="52"/>
  <c r="H160" i="52"/>
  <c r="H156" i="52"/>
  <c r="H152" i="52"/>
  <c r="H148" i="52"/>
  <c r="H144" i="52"/>
  <c r="H142" i="52"/>
  <c r="H140" i="52"/>
  <c r="H138" i="52"/>
  <c r="H136" i="52"/>
  <c r="H134" i="52"/>
  <c r="H132" i="52"/>
  <c r="H130" i="52"/>
  <c r="H128" i="52"/>
  <c r="H126" i="52"/>
  <c r="H124" i="52"/>
  <c r="H122" i="52"/>
  <c r="H120" i="52"/>
  <c r="H118" i="52"/>
  <c r="H116" i="52"/>
  <c r="H114" i="52"/>
  <c r="H112" i="52"/>
  <c r="H110" i="52"/>
  <c r="H108" i="52"/>
  <c r="H106" i="52"/>
  <c r="H104" i="52"/>
  <c r="H102" i="52"/>
  <c r="H100" i="52"/>
  <c r="H98" i="52"/>
  <c r="H96" i="52"/>
  <c r="H94" i="52"/>
  <c r="H92" i="52"/>
  <c r="H90" i="52"/>
  <c r="H88" i="52"/>
  <c r="H86" i="52"/>
  <c r="H84" i="52"/>
  <c r="H82" i="52"/>
  <c r="H80" i="52"/>
  <c r="H78" i="52"/>
  <c r="H76" i="52"/>
  <c r="H74" i="52"/>
  <c r="H72" i="52"/>
  <c r="H70" i="52"/>
  <c r="H68" i="52"/>
  <c r="H66" i="52"/>
  <c r="H204" i="52"/>
  <c r="H188" i="52"/>
  <c r="H182" i="52"/>
  <c r="H174" i="52"/>
  <c r="H166" i="52"/>
  <c r="H158" i="52"/>
  <c r="H150" i="52"/>
  <c r="H143" i="52"/>
  <c r="H196" i="52"/>
  <c r="H178" i="52"/>
  <c r="H170" i="52"/>
  <c r="H162" i="52"/>
  <c r="H154" i="52"/>
  <c r="H146" i="52"/>
  <c r="H139" i="52"/>
  <c r="H135" i="52"/>
  <c r="H131" i="52"/>
  <c r="H127" i="52"/>
  <c r="H123" i="52"/>
  <c r="H119" i="52"/>
  <c r="H115" i="52"/>
  <c r="H111" i="52"/>
  <c r="H107" i="52"/>
  <c r="H103" i="52"/>
  <c r="H99" i="52"/>
  <c r="H95" i="52"/>
  <c r="H91" i="52"/>
  <c r="H87" i="52"/>
  <c r="H83" i="52"/>
  <c r="H79" i="52"/>
  <c r="H75" i="52"/>
  <c r="H141" i="52"/>
  <c r="H137" i="52"/>
  <c r="H133" i="52"/>
  <c r="H129" i="52"/>
  <c r="H125" i="52"/>
  <c r="H121" i="52"/>
  <c r="H117" i="52"/>
  <c r="H113" i="52"/>
  <c r="H109" i="52"/>
  <c r="H105" i="52"/>
  <c r="H101" i="52"/>
  <c r="H97" i="52"/>
  <c r="H93" i="52"/>
  <c r="J218" i="52"/>
  <c r="J216" i="52"/>
  <c r="J214" i="52"/>
  <c r="J212" i="52"/>
  <c r="J210" i="52"/>
  <c r="J208" i="52"/>
  <c r="J219" i="52"/>
  <c r="J217" i="52"/>
  <c r="J215" i="52"/>
  <c r="J213" i="52"/>
  <c r="J209" i="52"/>
  <c r="J205" i="52"/>
  <c r="J203" i="52"/>
  <c r="J201" i="52"/>
  <c r="J199" i="52"/>
  <c r="J197" i="52"/>
  <c r="J195" i="52"/>
  <c r="J193" i="52"/>
  <c r="J191" i="52"/>
  <c r="J189" i="52"/>
  <c r="J187" i="52"/>
  <c r="J185" i="52"/>
  <c r="J207" i="52"/>
  <c r="J204" i="52"/>
  <c r="J200" i="52"/>
  <c r="J196" i="52"/>
  <c r="J192" i="52"/>
  <c r="J188" i="52"/>
  <c r="J184" i="52"/>
  <c r="J183" i="52"/>
  <c r="J181" i="52"/>
  <c r="J179" i="52"/>
  <c r="J177" i="52"/>
  <c r="J175" i="52"/>
  <c r="J173" i="52"/>
  <c r="J171" i="52"/>
  <c r="J169" i="52"/>
  <c r="J167" i="52"/>
  <c r="J165" i="52"/>
  <c r="J163" i="52"/>
  <c r="J161" i="52"/>
  <c r="J159" i="52"/>
  <c r="J157" i="52"/>
  <c r="J155" i="52"/>
  <c r="J153" i="52"/>
  <c r="J151" i="52"/>
  <c r="J149" i="52"/>
  <c r="J147" i="52"/>
  <c r="J145" i="52"/>
  <c r="J206" i="52"/>
  <c r="J198" i="52"/>
  <c r="J190" i="52"/>
  <c r="J182" i="52"/>
  <c r="J178" i="52"/>
  <c r="J174" i="52"/>
  <c r="J170" i="52"/>
  <c r="J166" i="52"/>
  <c r="J162" i="52"/>
  <c r="J158" i="52"/>
  <c r="J154" i="52"/>
  <c r="J150" i="52"/>
  <c r="J146" i="52"/>
  <c r="J142" i="52"/>
  <c r="J140" i="52"/>
  <c r="J138" i="52"/>
  <c r="J136" i="52"/>
  <c r="J134" i="52"/>
  <c r="J132" i="52"/>
  <c r="J130" i="52"/>
  <c r="J128" i="52"/>
  <c r="J126" i="52"/>
  <c r="J124" i="52"/>
  <c r="J122" i="52"/>
  <c r="J120" i="52"/>
  <c r="J118" i="52"/>
  <c r="J116" i="52"/>
  <c r="J114" i="52"/>
  <c r="J112" i="52"/>
  <c r="J110" i="52"/>
  <c r="J108" i="52"/>
  <c r="J106" i="52"/>
  <c r="J104" i="52"/>
  <c r="J102" i="52"/>
  <c r="J100" i="52"/>
  <c r="J98" i="52"/>
  <c r="J96" i="52"/>
  <c r="J94" i="52"/>
  <c r="J92" i="52"/>
  <c r="J90" i="52"/>
  <c r="J88" i="52"/>
  <c r="J86" i="52"/>
  <c r="J84" i="52"/>
  <c r="J82" i="52"/>
  <c r="J80" i="52"/>
  <c r="J78" i="52"/>
  <c r="J76" i="52"/>
  <c r="J74" i="52"/>
  <c r="J72" i="52"/>
  <c r="J70" i="52"/>
  <c r="J68" i="52"/>
  <c r="J66" i="52"/>
  <c r="J211" i="52"/>
  <c r="J194" i="52"/>
  <c r="J180" i="52"/>
  <c r="J172" i="52"/>
  <c r="J164" i="52"/>
  <c r="J156" i="52"/>
  <c r="J148" i="52"/>
  <c r="J202" i="52"/>
  <c r="J186" i="52"/>
  <c r="J176" i="52"/>
  <c r="J168" i="52"/>
  <c r="J160" i="52"/>
  <c r="J152" i="52"/>
  <c r="J144" i="52"/>
  <c r="J143" i="52"/>
  <c r="J141" i="52"/>
  <c r="J137" i="52"/>
  <c r="J133" i="52"/>
  <c r="J129" i="52"/>
  <c r="J125" i="52"/>
  <c r="J121" i="52"/>
  <c r="J117" i="52"/>
  <c r="J113" i="52"/>
  <c r="J109" i="52"/>
  <c r="J105" i="52"/>
  <c r="J101" i="52"/>
  <c r="J97" i="52"/>
  <c r="J93" i="52"/>
  <c r="J89" i="52"/>
  <c r="J85" i="52"/>
  <c r="J81" i="52"/>
  <c r="J77" i="52"/>
  <c r="J139" i="52"/>
  <c r="J135" i="52"/>
  <c r="J131" i="52"/>
  <c r="J127" i="52"/>
  <c r="J123" i="52"/>
  <c r="J119" i="52"/>
  <c r="J115" i="52"/>
  <c r="J111" i="52"/>
  <c r="J107" i="52"/>
  <c r="J103" i="52"/>
  <c r="J99" i="52"/>
  <c r="J95" i="52"/>
  <c r="J91" i="52"/>
  <c r="L218" i="52"/>
  <c r="L216" i="52"/>
  <c r="L214" i="52"/>
  <c r="L212" i="52"/>
  <c r="L210" i="52"/>
  <c r="L208" i="52"/>
  <c r="L219" i="52"/>
  <c r="L217" i="52"/>
  <c r="L215" i="52"/>
  <c r="L213" i="52"/>
  <c r="L211" i="52"/>
  <c r="L207" i="52"/>
  <c r="L205" i="52"/>
  <c r="L203" i="52"/>
  <c r="L201" i="52"/>
  <c r="L199" i="52"/>
  <c r="L197" i="52"/>
  <c r="L195" i="52"/>
  <c r="L193" i="52"/>
  <c r="L191" i="52"/>
  <c r="L189" i="52"/>
  <c r="L187" i="52"/>
  <c r="L185" i="52"/>
  <c r="L206" i="52"/>
  <c r="L202" i="52"/>
  <c r="L198" i="52"/>
  <c r="L194" i="52"/>
  <c r="L190" i="52"/>
  <c r="L186" i="52"/>
  <c r="L183" i="52"/>
  <c r="L181" i="52"/>
  <c r="L179" i="52"/>
  <c r="L177" i="52"/>
  <c r="L175" i="52"/>
  <c r="L173" i="52"/>
  <c r="L171" i="52"/>
  <c r="L169" i="52"/>
  <c r="L167" i="52"/>
  <c r="L165" i="52"/>
  <c r="L163" i="52"/>
  <c r="L161" i="52"/>
  <c r="L159" i="52"/>
  <c r="L157" i="52"/>
  <c r="L155" i="52"/>
  <c r="L153" i="52"/>
  <c r="L151" i="52"/>
  <c r="L149" i="52"/>
  <c r="L147" i="52"/>
  <c r="L145" i="52"/>
  <c r="L209" i="52"/>
  <c r="L204" i="52"/>
  <c r="L196" i="52"/>
  <c r="L188" i="52"/>
  <c r="L180" i="52"/>
  <c r="L176" i="52"/>
  <c r="L172" i="52"/>
  <c r="L168" i="52"/>
  <c r="L164" i="52"/>
  <c r="L160" i="52"/>
  <c r="L156" i="52"/>
  <c r="L152" i="52"/>
  <c r="L148" i="52"/>
  <c r="L144" i="52"/>
  <c r="L142" i="52"/>
  <c r="L140" i="52"/>
  <c r="L138" i="52"/>
  <c r="L136" i="52"/>
  <c r="L134" i="52"/>
  <c r="L132" i="52"/>
  <c r="L130" i="52"/>
  <c r="L128" i="52"/>
  <c r="L126" i="52"/>
  <c r="L124" i="52"/>
  <c r="L122" i="52"/>
  <c r="L120" i="52"/>
  <c r="L118" i="52"/>
  <c r="L116" i="52"/>
  <c r="L114" i="52"/>
  <c r="L112" i="52"/>
  <c r="L110" i="52"/>
  <c r="L108" i="52"/>
  <c r="L106" i="52"/>
  <c r="L104" i="52"/>
  <c r="L102" i="52"/>
  <c r="L100" i="52"/>
  <c r="L98" i="52"/>
  <c r="L96" i="52"/>
  <c r="L94" i="52"/>
  <c r="L92" i="52"/>
  <c r="L90" i="52"/>
  <c r="L88" i="52"/>
  <c r="L86" i="52"/>
  <c r="L84" i="52"/>
  <c r="L82" i="52"/>
  <c r="L80" i="52"/>
  <c r="L78" i="52"/>
  <c r="L76" i="52"/>
  <c r="L74" i="52"/>
  <c r="L72" i="52"/>
  <c r="L70" i="52"/>
  <c r="L68" i="52"/>
  <c r="L66" i="52"/>
  <c r="L200" i="52"/>
  <c r="L184" i="52"/>
  <c r="L178" i="52"/>
  <c r="L170" i="52"/>
  <c r="L162" i="52"/>
  <c r="L154" i="52"/>
  <c r="L146" i="52"/>
  <c r="L143" i="52"/>
  <c r="L192" i="52"/>
  <c r="L182" i="52"/>
  <c r="L174" i="52"/>
  <c r="L166" i="52"/>
  <c r="L158" i="52"/>
  <c r="L150" i="52"/>
  <c r="L139" i="52"/>
  <c r="L135" i="52"/>
  <c r="L131" i="52"/>
  <c r="L127" i="52"/>
  <c r="L123" i="52"/>
  <c r="L119" i="52"/>
  <c r="L115" i="52"/>
  <c r="L111" i="52"/>
  <c r="L107" i="52"/>
  <c r="L103" i="52"/>
  <c r="L99" i="52"/>
  <c r="L95" i="52"/>
  <c r="L91" i="52"/>
  <c r="L87" i="52"/>
  <c r="L83" i="52"/>
  <c r="L79" i="52"/>
  <c r="L75" i="52"/>
  <c r="L141" i="52"/>
  <c r="L137" i="52"/>
  <c r="L133" i="52"/>
  <c r="L129" i="52"/>
  <c r="L125" i="52"/>
  <c r="L121" i="52"/>
  <c r="L117" i="52"/>
  <c r="L113" i="52"/>
  <c r="L109" i="52"/>
  <c r="L105" i="52"/>
  <c r="L101" i="52"/>
  <c r="L97" i="52"/>
  <c r="L93" i="52"/>
  <c r="N218" i="52"/>
  <c r="N216" i="52"/>
  <c r="N214" i="52"/>
  <c r="N212" i="52"/>
  <c r="N210" i="52"/>
  <c r="N208" i="52"/>
  <c r="N219" i="52"/>
  <c r="N217" i="52"/>
  <c r="N215" i="52"/>
  <c r="N213" i="52"/>
  <c r="N209" i="52"/>
  <c r="N205" i="52"/>
  <c r="N203" i="52"/>
  <c r="N201" i="52"/>
  <c r="N199" i="52"/>
  <c r="N197" i="52"/>
  <c r="N195" i="52"/>
  <c r="N193" i="52"/>
  <c r="N191" i="52"/>
  <c r="N189" i="52"/>
  <c r="N187" i="52"/>
  <c r="N185" i="52"/>
  <c r="N183" i="52"/>
  <c r="N211" i="52"/>
  <c r="N204" i="52"/>
  <c r="N200" i="52"/>
  <c r="N196" i="52"/>
  <c r="N192" i="52"/>
  <c r="N188" i="52"/>
  <c r="N184" i="52"/>
  <c r="N181" i="52"/>
  <c r="N179" i="52"/>
  <c r="N177" i="52"/>
  <c r="N175" i="52"/>
  <c r="N173" i="52"/>
  <c r="N171" i="52"/>
  <c r="N169" i="52"/>
  <c r="N167" i="52"/>
  <c r="N165" i="52"/>
  <c r="N163" i="52"/>
  <c r="N161" i="52"/>
  <c r="N159" i="52"/>
  <c r="N157" i="52"/>
  <c r="N155" i="52"/>
  <c r="N153" i="52"/>
  <c r="N151" i="52"/>
  <c r="N149" i="52"/>
  <c r="N147" i="52"/>
  <c r="N145" i="52"/>
  <c r="N202" i="52"/>
  <c r="N194" i="52"/>
  <c r="N186" i="52"/>
  <c r="N182" i="52"/>
  <c r="N178" i="52"/>
  <c r="N174" i="52"/>
  <c r="N170" i="52"/>
  <c r="N166" i="52"/>
  <c r="N162" i="52"/>
  <c r="N158" i="52"/>
  <c r="N154" i="52"/>
  <c r="N150" i="52"/>
  <c r="N146" i="52"/>
  <c r="N142" i="52"/>
  <c r="N140" i="52"/>
  <c r="N138" i="52"/>
  <c r="N136" i="52"/>
  <c r="N134" i="52"/>
  <c r="N132" i="52"/>
  <c r="N130" i="52"/>
  <c r="N128" i="52"/>
  <c r="N126" i="52"/>
  <c r="N124" i="52"/>
  <c r="N122" i="52"/>
  <c r="N120" i="52"/>
  <c r="N118" i="52"/>
  <c r="N116" i="52"/>
  <c r="N114" i="52"/>
  <c r="N112" i="52"/>
  <c r="N110" i="52"/>
  <c r="N108" i="52"/>
  <c r="N106" i="52"/>
  <c r="N104" i="52"/>
  <c r="N102" i="52"/>
  <c r="N100" i="52"/>
  <c r="N98" i="52"/>
  <c r="N96" i="52"/>
  <c r="N94" i="52"/>
  <c r="N92" i="52"/>
  <c r="N90" i="52"/>
  <c r="N88" i="52"/>
  <c r="N86" i="52"/>
  <c r="N84" i="52"/>
  <c r="N82" i="52"/>
  <c r="N80" i="52"/>
  <c r="N78" i="52"/>
  <c r="N76" i="52"/>
  <c r="N74" i="52"/>
  <c r="N72" i="52"/>
  <c r="N70" i="52"/>
  <c r="N68" i="52"/>
  <c r="N66" i="52"/>
  <c r="N206" i="52"/>
  <c r="N190" i="52"/>
  <c r="N176" i="52"/>
  <c r="N168" i="52"/>
  <c r="N160" i="52"/>
  <c r="N152" i="52"/>
  <c r="N144" i="52"/>
  <c r="N207" i="52"/>
  <c r="N198" i="52"/>
  <c r="N180" i="52"/>
  <c r="N172" i="52"/>
  <c r="N164" i="52"/>
  <c r="N156" i="52"/>
  <c r="N148" i="52"/>
  <c r="N141" i="52"/>
  <c r="N137" i="52"/>
  <c r="N133" i="52"/>
  <c r="N129" i="52"/>
  <c r="N125" i="52"/>
  <c r="N121" i="52"/>
  <c r="N117" i="52"/>
  <c r="N113" i="52"/>
  <c r="N109" i="52"/>
  <c r="N105" i="52"/>
  <c r="N101" i="52"/>
  <c r="N97" i="52"/>
  <c r="N93" i="52"/>
  <c r="N89" i="52"/>
  <c r="N85" i="52"/>
  <c r="N81" i="52"/>
  <c r="N77" i="52"/>
  <c r="N73" i="52"/>
  <c r="N143" i="52"/>
  <c r="N139" i="52"/>
  <c r="N135" i="52"/>
  <c r="N131" i="52"/>
  <c r="N127" i="52"/>
  <c r="N123" i="52"/>
  <c r="N119" i="52"/>
  <c r="N115" i="52"/>
  <c r="N111" i="52"/>
  <c r="N107" i="52"/>
  <c r="N103" i="52"/>
  <c r="N99" i="52"/>
  <c r="N95" i="52"/>
  <c r="N91" i="52"/>
  <c r="P218" i="52"/>
  <c r="P216" i="52"/>
  <c r="P214" i="52"/>
  <c r="P212" i="52"/>
  <c r="P210" i="52"/>
  <c r="P208" i="52"/>
  <c r="P219" i="52"/>
  <c r="P217" i="52"/>
  <c r="P215" i="52"/>
  <c r="P213" i="52"/>
  <c r="P211" i="52"/>
  <c r="P207" i="52"/>
  <c r="P205" i="52"/>
  <c r="P203" i="52"/>
  <c r="P201" i="52"/>
  <c r="P199" i="52"/>
  <c r="P197" i="52"/>
  <c r="P195" i="52"/>
  <c r="P193" i="52"/>
  <c r="P191" i="52"/>
  <c r="P189" i="52"/>
  <c r="P187" i="52"/>
  <c r="P185" i="52"/>
  <c r="P183" i="52"/>
  <c r="P209" i="52"/>
  <c r="P206" i="52"/>
  <c r="P202" i="52"/>
  <c r="P198" i="52"/>
  <c r="P194" i="52"/>
  <c r="P190" i="52"/>
  <c r="P186" i="52"/>
  <c r="P181" i="52"/>
  <c r="P179" i="52"/>
  <c r="P177" i="52"/>
  <c r="P175" i="52"/>
  <c r="P173" i="52"/>
  <c r="P171" i="52"/>
  <c r="P169" i="52"/>
  <c r="P167" i="52"/>
  <c r="P165" i="52"/>
  <c r="P163" i="52"/>
  <c r="P161" i="52"/>
  <c r="P159" i="52"/>
  <c r="P157" i="52"/>
  <c r="P155" i="52"/>
  <c r="P153" i="52"/>
  <c r="P151" i="52"/>
  <c r="P149" i="52"/>
  <c r="P147" i="52"/>
  <c r="P145" i="52"/>
  <c r="P200" i="52"/>
  <c r="P192" i="52"/>
  <c r="P184" i="52"/>
  <c r="P180" i="52"/>
  <c r="P176" i="52"/>
  <c r="P172" i="52"/>
  <c r="P168" i="52"/>
  <c r="P164" i="52"/>
  <c r="P160" i="52"/>
  <c r="P156" i="52"/>
  <c r="P152" i="52"/>
  <c r="P148" i="52"/>
  <c r="P144" i="52"/>
  <c r="P142" i="52"/>
  <c r="P140" i="52"/>
  <c r="P138" i="52"/>
  <c r="P136" i="52"/>
  <c r="P134" i="52"/>
  <c r="P132" i="52"/>
  <c r="P130" i="52"/>
  <c r="P128" i="52"/>
  <c r="P126" i="52"/>
  <c r="P124" i="52"/>
  <c r="P122" i="52"/>
  <c r="P120" i="52"/>
  <c r="P118" i="52"/>
  <c r="P116" i="52"/>
  <c r="P114" i="52"/>
  <c r="P112" i="52"/>
  <c r="P110" i="52"/>
  <c r="P108" i="52"/>
  <c r="P106" i="52"/>
  <c r="P104" i="52"/>
  <c r="P102" i="52"/>
  <c r="P100" i="52"/>
  <c r="P98" i="52"/>
  <c r="P96" i="52"/>
  <c r="P94" i="52"/>
  <c r="P92" i="52"/>
  <c r="P90" i="52"/>
  <c r="P88" i="52"/>
  <c r="P86" i="52"/>
  <c r="P84" i="52"/>
  <c r="P82" i="52"/>
  <c r="P80" i="52"/>
  <c r="P78" i="52"/>
  <c r="P76" i="52"/>
  <c r="P74" i="52"/>
  <c r="P72" i="52"/>
  <c r="P70" i="52"/>
  <c r="P68" i="52"/>
  <c r="P66" i="52"/>
  <c r="P196" i="52"/>
  <c r="P182" i="52"/>
  <c r="P174" i="52"/>
  <c r="P166" i="52"/>
  <c r="P158" i="52"/>
  <c r="P150" i="52"/>
  <c r="P143" i="52"/>
  <c r="P204" i="52"/>
  <c r="P188" i="52"/>
  <c r="P178" i="52"/>
  <c r="P170" i="52"/>
  <c r="P162" i="52"/>
  <c r="P154" i="52"/>
  <c r="P146" i="52"/>
  <c r="P139" i="52"/>
  <c r="P135" i="52"/>
  <c r="P131" i="52"/>
  <c r="P127" i="52"/>
  <c r="P123" i="52"/>
  <c r="P119" i="52"/>
  <c r="P115" i="52"/>
  <c r="P111" i="52"/>
  <c r="P107" i="52"/>
  <c r="P103" i="52"/>
  <c r="P99" i="52"/>
  <c r="P95" i="52"/>
  <c r="P91" i="52"/>
  <c r="P87" i="52"/>
  <c r="P83" i="52"/>
  <c r="P79" i="52"/>
  <c r="P75" i="52"/>
  <c r="P141" i="52"/>
  <c r="P137" i="52"/>
  <c r="P133" i="52"/>
  <c r="P129" i="52"/>
  <c r="P125" i="52"/>
  <c r="P121" i="52"/>
  <c r="P117" i="52"/>
  <c r="P113" i="52"/>
  <c r="P109" i="52"/>
  <c r="P105" i="52"/>
  <c r="P101" i="52"/>
  <c r="P97" i="52"/>
  <c r="P93" i="52"/>
  <c r="AJ6" i="52"/>
  <c r="E29" i="52"/>
  <c r="E31" i="52"/>
  <c r="E33" i="52"/>
  <c r="E35" i="52"/>
  <c r="E37" i="52"/>
  <c r="E39" i="52"/>
  <c r="E41" i="52"/>
  <c r="E57" i="52"/>
  <c r="G57" i="52"/>
  <c r="I57" i="52"/>
  <c r="K57" i="52"/>
  <c r="M57" i="52"/>
  <c r="O57" i="52"/>
  <c r="F58" i="52"/>
  <c r="H58" i="52"/>
  <c r="J58" i="52"/>
  <c r="L58" i="52"/>
  <c r="N58" i="52"/>
  <c r="P58" i="52"/>
  <c r="E59" i="52"/>
  <c r="G59" i="52"/>
  <c r="I59" i="52"/>
  <c r="K59" i="52"/>
  <c r="M59" i="52"/>
  <c r="O59" i="52"/>
  <c r="F60" i="52"/>
  <c r="H60" i="52"/>
  <c r="J60" i="52"/>
  <c r="L60" i="52"/>
  <c r="N60" i="52"/>
  <c r="P60" i="52"/>
  <c r="E61" i="52"/>
  <c r="G61" i="52"/>
  <c r="I61" i="52"/>
  <c r="K61" i="52"/>
  <c r="M61" i="52"/>
  <c r="O61" i="52"/>
  <c r="F62" i="52"/>
  <c r="H62" i="52"/>
  <c r="J62" i="52"/>
  <c r="L62" i="52"/>
  <c r="N62" i="52"/>
  <c r="P62" i="52"/>
  <c r="E63" i="52"/>
  <c r="G63" i="52"/>
  <c r="I63" i="52"/>
  <c r="K63" i="52"/>
  <c r="M63" i="52"/>
  <c r="O63" i="52"/>
  <c r="F64" i="52"/>
  <c r="H64" i="52"/>
  <c r="J64" i="52"/>
  <c r="L64" i="52"/>
  <c r="N64" i="52"/>
  <c r="P64" i="52"/>
  <c r="E65" i="52"/>
  <c r="G65" i="52"/>
  <c r="I65" i="52"/>
  <c r="K65" i="52"/>
  <c r="N65" i="52"/>
  <c r="E66" i="52"/>
  <c r="I66" i="52"/>
  <c r="M66" i="52"/>
  <c r="H67" i="52"/>
  <c r="L67" i="52"/>
  <c r="P67" i="52"/>
  <c r="G68" i="52"/>
  <c r="K68" i="52"/>
  <c r="O68" i="52"/>
  <c r="F69" i="52"/>
  <c r="J69" i="52"/>
  <c r="N69" i="52"/>
  <c r="E70" i="52"/>
  <c r="I70" i="52"/>
  <c r="M70" i="52"/>
  <c r="H71" i="52"/>
  <c r="L71" i="52"/>
  <c r="P71" i="52"/>
  <c r="G72" i="52"/>
  <c r="K72" i="52"/>
  <c r="O72" i="52"/>
  <c r="F73" i="52"/>
  <c r="J73" i="52"/>
  <c r="P73" i="52"/>
  <c r="K74" i="52"/>
  <c r="F75" i="52"/>
  <c r="N75" i="52"/>
  <c r="I76" i="52"/>
  <c r="L77" i="52"/>
  <c r="G78" i="52"/>
  <c r="O78" i="52"/>
  <c r="J79" i="52"/>
  <c r="E80" i="52"/>
  <c r="M80" i="52"/>
  <c r="H81" i="52"/>
  <c r="P81" i="52"/>
  <c r="K82" i="52"/>
  <c r="F83" i="52"/>
  <c r="N83" i="52"/>
  <c r="I84" i="52"/>
  <c r="L85" i="52"/>
  <c r="G86" i="52"/>
  <c r="O86" i="52"/>
  <c r="J87" i="52"/>
  <c r="E88" i="52"/>
  <c r="M88" i="52"/>
  <c r="H89" i="52"/>
  <c r="P89" i="52"/>
  <c r="K90" i="52"/>
  <c r="AJ6" i="41"/>
  <c r="J100" i="41"/>
  <c r="H100" i="41"/>
  <c r="F100" i="41"/>
  <c r="E50" i="41"/>
  <c r="E226" i="41"/>
  <c r="E224" i="41"/>
  <c r="E225" i="41"/>
  <c r="E223" i="41"/>
  <c r="E221" i="41"/>
  <c r="E219" i="41"/>
  <c r="E217" i="41"/>
  <c r="E215" i="41"/>
  <c r="E220" i="41"/>
  <c r="E216" i="41"/>
  <c r="E212" i="41"/>
  <c r="E210" i="41"/>
  <c r="E208" i="41"/>
  <c r="E206" i="41"/>
  <c r="E222" i="41"/>
  <c r="E218" i="41"/>
  <c r="E214" i="41"/>
  <c r="E213" i="41"/>
  <c r="E211" i="41"/>
  <c r="E209" i="41"/>
  <c r="E207" i="41"/>
  <c r="E204" i="41"/>
  <c r="E202" i="41"/>
  <c r="E200" i="41"/>
  <c r="E198" i="41"/>
  <c r="E196" i="41"/>
  <c r="E194" i="41"/>
  <c r="E192" i="41"/>
  <c r="E190" i="41"/>
  <c r="E188" i="41"/>
  <c r="E186" i="41"/>
  <c r="E184" i="41"/>
  <c r="E182" i="41"/>
  <c r="E180" i="41"/>
  <c r="E205" i="41"/>
  <c r="E203" i="41"/>
  <c r="E201" i="41"/>
  <c r="E199" i="41"/>
  <c r="E197" i="41"/>
  <c r="E195" i="41"/>
  <c r="E193" i="41"/>
  <c r="E191" i="41"/>
  <c r="E189" i="41"/>
  <c r="E187" i="41"/>
  <c r="E185" i="41"/>
  <c r="E183" i="41"/>
  <c r="E181" i="41"/>
  <c r="E179" i="41"/>
  <c r="E177" i="41"/>
  <c r="E175" i="41"/>
  <c r="E173" i="41"/>
  <c r="E171" i="41"/>
  <c r="E169" i="41"/>
  <c r="E167" i="41"/>
  <c r="E165" i="41"/>
  <c r="E163" i="41"/>
  <c r="E161" i="41"/>
  <c r="E159" i="41"/>
  <c r="E157" i="41"/>
  <c r="E155" i="41"/>
  <c r="E178" i="41"/>
  <c r="E176" i="41"/>
  <c r="E174" i="41"/>
  <c r="E172" i="41"/>
  <c r="E170" i="41"/>
  <c r="E168" i="41"/>
  <c r="E166" i="41"/>
  <c r="E164" i="41"/>
  <c r="E162" i="41"/>
  <c r="E160" i="41"/>
  <c r="E158" i="41"/>
  <c r="E156" i="41"/>
  <c r="E154" i="41"/>
  <c r="E153" i="41"/>
  <c r="E151" i="41"/>
  <c r="E149" i="41"/>
  <c r="E147" i="41"/>
  <c r="E145" i="41"/>
  <c r="E143" i="41"/>
  <c r="E141" i="41"/>
  <c r="E139" i="41"/>
  <c r="E137" i="41"/>
  <c r="E135" i="41"/>
  <c r="E133" i="41"/>
  <c r="E131" i="41"/>
  <c r="E129" i="41"/>
  <c r="E127" i="41"/>
  <c r="E125" i="41"/>
  <c r="E123" i="41"/>
  <c r="E121" i="41"/>
  <c r="E119" i="41"/>
  <c r="E117" i="41"/>
  <c r="E115" i="41"/>
  <c r="E113" i="41"/>
  <c r="E111" i="41"/>
  <c r="E109" i="41"/>
  <c r="E107" i="41"/>
  <c r="E105" i="41"/>
  <c r="E103" i="41"/>
  <c r="E152" i="41"/>
  <c r="E150" i="41"/>
  <c r="E148" i="41"/>
  <c r="E146" i="41"/>
  <c r="E144" i="41"/>
  <c r="E142" i="41"/>
  <c r="E140" i="41"/>
  <c r="E138" i="41"/>
  <c r="E136" i="41"/>
  <c r="E134" i="41"/>
  <c r="E132" i="41"/>
  <c r="E130" i="41"/>
  <c r="E128" i="41"/>
  <c r="E126" i="41"/>
  <c r="E124" i="41"/>
  <c r="E122" i="41"/>
  <c r="E120" i="41"/>
  <c r="E118" i="41"/>
  <c r="E116" i="41"/>
  <c r="E114" i="41"/>
  <c r="E112" i="41"/>
  <c r="E110" i="41"/>
  <c r="E108" i="41"/>
  <c r="E106" i="41"/>
  <c r="E104" i="41"/>
  <c r="E102" i="41"/>
  <c r="G226" i="41"/>
  <c r="G224" i="41"/>
  <c r="G225" i="41"/>
  <c r="G223" i="41"/>
  <c r="G221" i="41"/>
  <c r="G219" i="41"/>
  <c r="G217" i="41"/>
  <c r="G215" i="41"/>
  <c r="G222" i="41"/>
  <c r="G218" i="41"/>
  <c r="G214" i="41"/>
  <c r="G212" i="41"/>
  <c r="G210" i="41"/>
  <c r="G208" i="41"/>
  <c r="G206" i="41"/>
  <c r="G220" i="41"/>
  <c r="G216" i="41"/>
  <c r="G213" i="41"/>
  <c r="G211" i="41"/>
  <c r="G209" i="41"/>
  <c r="G207" i="41"/>
  <c r="G204" i="41"/>
  <c r="G202" i="41"/>
  <c r="G200" i="41"/>
  <c r="G198" i="41"/>
  <c r="G196" i="41"/>
  <c r="G194" i="41"/>
  <c r="G192" i="41"/>
  <c r="G190" i="41"/>
  <c r="G188" i="41"/>
  <c r="G186" i="41"/>
  <c r="G184" i="41"/>
  <c r="G182" i="41"/>
  <c r="G180" i="41"/>
  <c r="G205" i="41"/>
  <c r="G203" i="41"/>
  <c r="G201" i="41"/>
  <c r="G199" i="41"/>
  <c r="G197" i="41"/>
  <c r="G195" i="41"/>
  <c r="G193" i="41"/>
  <c r="G191" i="41"/>
  <c r="G189" i="41"/>
  <c r="G187" i="41"/>
  <c r="G185" i="41"/>
  <c r="G183" i="41"/>
  <c r="G181" i="41"/>
  <c r="G179" i="41"/>
  <c r="G177" i="41"/>
  <c r="G175" i="41"/>
  <c r="G173" i="41"/>
  <c r="G171" i="41"/>
  <c r="G169" i="41"/>
  <c r="G167" i="41"/>
  <c r="G165" i="41"/>
  <c r="G163" i="41"/>
  <c r="G161" i="41"/>
  <c r="G159" i="41"/>
  <c r="G157" i="41"/>
  <c r="G155" i="41"/>
  <c r="G178" i="41"/>
  <c r="G176" i="41"/>
  <c r="G174" i="41"/>
  <c r="G172" i="41"/>
  <c r="G170" i="41"/>
  <c r="G168" i="41"/>
  <c r="G166" i="41"/>
  <c r="G164" i="41"/>
  <c r="G162" i="41"/>
  <c r="G160" i="41"/>
  <c r="G158" i="41"/>
  <c r="G156" i="41"/>
  <c r="G154" i="41"/>
  <c r="G153" i="41"/>
  <c r="G151" i="41"/>
  <c r="G149" i="41"/>
  <c r="G147" i="41"/>
  <c r="G145" i="41"/>
  <c r="G143" i="41"/>
  <c r="G141" i="41"/>
  <c r="G139" i="41"/>
  <c r="G137" i="41"/>
  <c r="G135" i="41"/>
  <c r="G133" i="41"/>
  <c r="G131" i="41"/>
  <c r="G129" i="41"/>
  <c r="G127" i="41"/>
  <c r="G125" i="41"/>
  <c r="G123" i="41"/>
  <c r="G121" i="41"/>
  <c r="G119" i="41"/>
  <c r="G117" i="41"/>
  <c r="G115" i="41"/>
  <c r="G113" i="41"/>
  <c r="G111" i="41"/>
  <c r="G109" i="41"/>
  <c r="G107" i="41"/>
  <c r="G105" i="41"/>
  <c r="G103" i="41"/>
  <c r="G152" i="41"/>
  <c r="G150" i="41"/>
  <c r="G148" i="41"/>
  <c r="G146" i="41"/>
  <c r="G144" i="41"/>
  <c r="G142" i="41"/>
  <c r="G140" i="41"/>
  <c r="G138" i="41"/>
  <c r="G136" i="41"/>
  <c r="G134" i="41"/>
  <c r="G132" i="41"/>
  <c r="G130" i="41"/>
  <c r="G128" i="41"/>
  <c r="G126" i="41"/>
  <c r="G124" i="41"/>
  <c r="G122" i="41"/>
  <c r="G120" i="41"/>
  <c r="G118" i="41"/>
  <c r="G116" i="41"/>
  <c r="G114" i="41"/>
  <c r="G112" i="41"/>
  <c r="G110" i="41"/>
  <c r="G108" i="41"/>
  <c r="G106" i="41"/>
  <c r="G104" i="41"/>
  <c r="G102" i="41"/>
  <c r="I226" i="41"/>
  <c r="I224" i="41"/>
  <c r="I225" i="41"/>
  <c r="I223" i="41"/>
  <c r="I221" i="41"/>
  <c r="I219" i="41"/>
  <c r="I217" i="41"/>
  <c r="I215" i="41"/>
  <c r="I220" i="41"/>
  <c r="I216" i="41"/>
  <c r="I212" i="41"/>
  <c r="I210" i="41"/>
  <c r="I208" i="41"/>
  <c r="I206" i="41"/>
  <c r="I222" i="41"/>
  <c r="I218" i="41"/>
  <c r="I214" i="41"/>
  <c r="I213" i="41"/>
  <c r="I211" i="41"/>
  <c r="I209" i="41"/>
  <c r="I207" i="41"/>
  <c r="I204" i="41"/>
  <c r="I202" i="41"/>
  <c r="I200" i="41"/>
  <c r="I198" i="41"/>
  <c r="I196" i="41"/>
  <c r="I194" i="41"/>
  <c r="I192" i="41"/>
  <c r="I190" i="41"/>
  <c r="I188" i="41"/>
  <c r="I186" i="41"/>
  <c r="I184" i="41"/>
  <c r="I182" i="41"/>
  <c r="I180" i="41"/>
  <c r="I205" i="41"/>
  <c r="I203" i="41"/>
  <c r="I201" i="41"/>
  <c r="I199" i="41"/>
  <c r="I197" i="41"/>
  <c r="I195" i="41"/>
  <c r="I193" i="41"/>
  <c r="I191" i="41"/>
  <c r="I189" i="41"/>
  <c r="I187" i="41"/>
  <c r="I185" i="41"/>
  <c r="I183" i="41"/>
  <c r="I181" i="41"/>
  <c r="I179" i="41"/>
  <c r="I177" i="41"/>
  <c r="I175" i="41"/>
  <c r="I173" i="41"/>
  <c r="I171" i="41"/>
  <c r="I169" i="41"/>
  <c r="I167" i="41"/>
  <c r="I165" i="41"/>
  <c r="I163" i="41"/>
  <c r="I161" i="41"/>
  <c r="I159" i="41"/>
  <c r="I157" i="41"/>
  <c r="I155" i="41"/>
  <c r="I178" i="41"/>
  <c r="I176" i="41"/>
  <c r="I174" i="41"/>
  <c r="I172" i="41"/>
  <c r="I170" i="41"/>
  <c r="I168" i="41"/>
  <c r="I166" i="41"/>
  <c r="I164" i="41"/>
  <c r="I162" i="41"/>
  <c r="I160" i="41"/>
  <c r="I158" i="41"/>
  <c r="I156" i="41"/>
  <c r="I154" i="41"/>
  <c r="I153" i="41"/>
  <c r="I151" i="41"/>
  <c r="I149" i="41"/>
  <c r="I147" i="41"/>
  <c r="I145" i="41"/>
  <c r="I143" i="41"/>
  <c r="I141" i="41"/>
  <c r="I139" i="41"/>
  <c r="I137" i="41"/>
  <c r="I135" i="41"/>
  <c r="I133" i="41"/>
  <c r="I131" i="41"/>
  <c r="I129" i="41"/>
  <c r="I127" i="41"/>
  <c r="I125" i="41"/>
  <c r="I123" i="41"/>
  <c r="I121" i="41"/>
  <c r="I119" i="41"/>
  <c r="I117" i="41"/>
  <c r="I115" i="41"/>
  <c r="I113" i="41"/>
  <c r="I111" i="41"/>
  <c r="I109" i="41"/>
  <c r="I107" i="41"/>
  <c r="I105" i="41"/>
  <c r="I103" i="41"/>
  <c r="I152" i="41"/>
  <c r="I150" i="41"/>
  <c r="I148" i="41"/>
  <c r="I146" i="41"/>
  <c r="I144" i="41"/>
  <c r="I142" i="41"/>
  <c r="I140" i="41"/>
  <c r="I138" i="41"/>
  <c r="I136" i="41"/>
  <c r="I134" i="41"/>
  <c r="I132" i="41"/>
  <c r="I130" i="41"/>
  <c r="I128" i="41"/>
  <c r="I126" i="41"/>
  <c r="I124" i="41"/>
  <c r="I122" i="41"/>
  <c r="I120" i="41"/>
  <c r="I118" i="41"/>
  <c r="I116" i="41"/>
  <c r="I114" i="41"/>
  <c r="I112" i="41"/>
  <c r="I110" i="41"/>
  <c r="I108" i="41"/>
  <c r="I106" i="41"/>
  <c r="I104" i="41"/>
  <c r="I102" i="41"/>
  <c r="K226" i="41"/>
  <c r="K224" i="41"/>
  <c r="K225" i="41"/>
  <c r="K223" i="41"/>
  <c r="K221" i="41"/>
  <c r="K219" i="41"/>
  <c r="K217" i="41"/>
  <c r="K215" i="41"/>
  <c r="K222" i="41"/>
  <c r="K218" i="41"/>
  <c r="K214" i="41"/>
  <c r="K212" i="41"/>
  <c r="K210" i="41"/>
  <c r="K208" i="41"/>
  <c r="K206" i="41"/>
  <c r="K220" i="41"/>
  <c r="K216" i="41"/>
  <c r="K213" i="41"/>
  <c r="K211" i="41"/>
  <c r="K209" i="41"/>
  <c r="K207" i="41"/>
  <c r="K204" i="41"/>
  <c r="K202" i="41"/>
  <c r="K200" i="41"/>
  <c r="K198" i="41"/>
  <c r="K196" i="41"/>
  <c r="K194" i="41"/>
  <c r="K192" i="41"/>
  <c r="K190" i="41"/>
  <c r="K188" i="41"/>
  <c r="K186" i="41"/>
  <c r="K184" i="41"/>
  <c r="K182" i="41"/>
  <c r="K180" i="41"/>
  <c r="K205" i="41"/>
  <c r="K203" i="41"/>
  <c r="K201" i="41"/>
  <c r="K199" i="41"/>
  <c r="K197" i="41"/>
  <c r="K195" i="41"/>
  <c r="K193" i="41"/>
  <c r="K191" i="41"/>
  <c r="K189" i="41"/>
  <c r="K187" i="41"/>
  <c r="K185" i="41"/>
  <c r="K183" i="41"/>
  <c r="K181" i="41"/>
  <c r="K179" i="41"/>
  <c r="K177" i="41"/>
  <c r="K175" i="41"/>
  <c r="K173" i="41"/>
  <c r="K171" i="41"/>
  <c r="K169" i="41"/>
  <c r="K167" i="41"/>
  <c r="K165" i="41"/>
  <c r="K163" i="41"/>
  <c r="K161" i="41"/>
  <c r="K159" i="41"/>
  <c r="K157" i="41"/>
  <c r="K155" i="41"/>
  <c r="K178" i="41"/>
  <c r="K176" i="41"/>
  <c r="K174" i="41"/>
  <c r="K172" i="41"/>
  <c r="K170" i="41"/>
  <c r="K168" i="41"/>
  <c r="K166" i="41"/>
  <c r="K164" i="41"/>
  <c r="K162" i="41"/>
  <c r="K160" i="41"/>
  <c r="K158" i="41"/>
  <c r="K156" i="41"/>
  <c r="K154" i="41"/>
  <c r="K153" i="41"/>
  <c r="K151" i="41"/>
  <c r="K149" i="41"/>
  <c r="K147" i="41"/>
  <c r="K145" i="41"/>
  <c r="K143" i="41"/>
  <c r="K141" i="41"/>
  <c r="K139" i="41"/>
  <c r="K137" i="41"/>
  <c r="K135" i="41"/>
  <c r="K133" i="41"/>
  <c r="K131" i="41"/>
  <c r="K129" i="41"/>
  <c r="K127" i="41"/>
  <c r="K125" i="41"/>
  <c r="K123" i="41"/>
  <c r="K121" i="41"/>
  <c r="K119" i="41"/>
  <c r="K117" i="41"/>
  <c r="K115" i="41"/>
  <c r="K113" i="41"/>
  <c r="K111" i="41"/>
  <c r="K109" i="41"/>
  <c r="K107" i="41"/>
  <c r="K105" i="41"/>
  <c r="K103" i="41"/>
  <c r="K152" i="41"/>
  <c r="K150" i="41"/>
  <c r="K148" i="41"/>
  <c r="K146" i="41"/>
  <c r="K144" i="41"/>
  <c r="K142" i="41"/>
  <c r="K140" i="41"/>
  <c r="K138" i="41"/>
  <c r="K136" i="41"/>
  <c r="K134" i="41"/>
  <c r="K132" i="41"/>
  <c r="K130" i="41"/>
  <c r="K128" i="41"/>
  <c r="K126" i="41"/>
  <c r="K124" i="41"/>
  <c r="K122" i="41"/>
  <c r="K120" i="41"/>
  <c r="K118" i="41"/>
  <c r="K116" i="41"/>
  <c r="K114" i="41"/>
  <c r="K112" i="41"/>
  <c r="K110" i="41"/>
  <c r="K108" i="41"/>
  <c r="K106" i="41"/>
  <c r="K104" i="41"/>
  <c r="K102" i="41"/>
  <c r="M226" i="41"/>
  <c r="M224" i="41"/>
  <c r="M225" i="41"/>
  <c r="M223" i="41"/>
  <c r="M221" i="41"/>
  <c r="M219" i="41"/>
  <c r="M217" i="41"/>
  <c r="M215" i="41"/>
  <c r="M220" i="41"/>
  <c r="M216" i="41"/>
  <c r="M212" i="41"/>
  <c r="M210" i="41"/>
  <c r="M208" i="41"/>
  <c r="M206" i="41"/>
  <c r="M222" i="41"/>
  <c r="M218" i="41"/>
  <c r="M214" i="41"/>
  <c r="M213" i="41"/>
  <c r="M211" i="41"/>
  <c r="M209" i="41"/>
  <c r="M207" i="41"/>
  <c r="M205" i="41"/>
  <c r="M204" i="41"/>
  <c r="M202" i="41"/>
  <c r="M200" i="41"/>
  <c r="M198" i="41"/>
  <c r="M196" i="41"/>
  <c r="M194" i="41"/>
  <c r="M192" i="41"/>
  <c r="M190" i="41"/>
  <c r="M188" i="41"/>
  <c r="M186" i="41"/>
  <c r="M184" i="41"/>
  <c r="M182" i="41"/>
  <c r="M180" i="41"/>
  <c r="M203" i="41"/>
  <c r="M201" i="41"/>
  <c r="M199" i="41"/>
  <c r="M197" i="41"/>
  <c r="M195" i="41"/>
  <c r="M193" i="41"/>
  <c r="M191" i="41"/>
  <c r="M189" i="41"/>
  <c r="M187" i="41"/>
  <c r="M185" i="41"/>
  <c r="M183" i="41"/>
  <c r="M181" i="41"/>
  <c r="M177" i="41"/>
  <c r="M175" i="41"/>
  <c r="M173" i="41"/>
  <c r="M171" i="41"/>
  <c r="M169" i="41"/>
  <c r="M167" i="41"/>
  <c r="M165" i="41"/>
  <c r="M163" i="41"/>
  <c r="M161" i="41"/>
  <c r="M159" i="41"/>
  <c r="M157" i="41"/>
  <c r="M155" i="41"/>
  <c r="M179" i="41"/>
  <c r="M178" i="41"/>
  <c r="M176" i="41"/>
  <c r="M174" i="41"/>
  <c r="M172" i="41"/>
  <c r="M170" i="41"/>
  <c r="M168" i="41"/>
  <c r="M166" i="41"/>
  <c r="M164" i="41"/>
  <c r="M162" i="41"/>
  <c r="M160" i="41"/>
  <c r="M158" i="41"/>
  <c r="M156" i="41"/>
  <c r="M154" i="41"/>
  <c r="M153" i="41"/>
  <c r="M151" i="41"/>
  <c r="M149" i="41"/>
  <c r="M147" i="41"/>
  <c r="M145" i="41"/>
  <c r="M143" i="41"/>
  <c r="M141" i="41"/>
  <c r="M139" i="41"/>
  <c r="M137" i="41"/>
  <c r="M135" i="41"/>
  <c r="M133" i="41"/>
  <c r="M131" i="41"/>
  <c r="M129" i="41"/>
  <c r="M127" i="41"/>
  <c r="M125" i="41"/>
  <c r="M123" i="41"/>
  <c r="M121" i="41"/>
  <c r="M119" i="41"/>
  <c r="M117" i="41"/>
  <c r="M115" i="41"/>
  <c r="M113" i="41"/>
  <c r="M111" i="41"/>
  <c r="M109" i="41"/>
  <c r="M107" i="41"/>
  <c r="M105" i="41"/>
  <c r="M103" i="41"/>
  <c r="M101" i="41"/>
  <c r="M152" i="41"/>
  <c r="M150" i="41"/>
  <c r="M148" i="41"/>
  <c r="M146" i="41"/>
  <c r="M144" i="41"/>
  <c r="M142" i="41"/>
  <c r="M140" i="41"/>
  <c r="M138" i="41"/>
  <c r="M136" i="41"/>
  <c r="M134" i="41"/>
  <c r="M132" i="41"/>
  <c r="M130" i="41"/>
  <c r="M128" i="41"/>
  <c r="M126" i="41"/>
  <c r="M124" i="41"/>
  <c r="M122" i="41"/>
  <c r="M120" i="41"/>
  <c r="M118" i="41"/>
  <c r="M116" i="41"/>
  <c r="M114" i="41"/>
  <c r="M112" i="41"/>
  <c r="M110" i="41"/>
  <c r="M108" i="41"/>
  <c r="M106" i="41"/>
  <c r="M104" i="41"/>
  <c r="M102" i="41"/>
  <c r="O226" i="41"/>
  <c r="O224" i="41"/>
  <c r="O225" i="41"/>
  <c r="O223" i="41"/>
  <c r="O221" i="41"/>
  <c r="O219" i="41"/>
  <c r="O217" i="41"/>
  <c r="O215" i="41"/>
  <c r="O222" i="41"/>
  <c r="O218" i="41"/>
  <c r="O214" i="41"/>
  <c r="O212" i="41"/>
  <c r="O210" i="41"/>
  <c r="O208" i="41"/>
  <c r="O206" i="41"/>
  <c r="O220" i="41"/>
  <c r="O216" i="41"/>
  <c r="O213" i="41"/>
  <c r="O211" i="41"/>
  <c r="O209" i="41"/>
  <c r="O207" i="41"/>
  <c r="O205" i="41"/>
  <c r="O204" i="41"/>
  <c r="O202" i="41"/>
  <c r="O200" i="41"/>
  <c r="O198" i="41"/>
  <c r="O196" i="41"/>
  <c r="O194" i="41"/>
  <c r="O192" i="41"/>
  <c r="O190" i="41"/>
  <c r="O188" i="41"/>
  <c r="O186" i="41"/>
  <c r="O184" i="41"/>
  <c r="O182" i="41"/>
  <c r="O180" i="41"/>
  <c r="O203" i="41"/>
  <c r="O201" i="41"/>
  <c r="O199" i="41"/>
  <c r="O197" i="41"/>
  <c r="O195" i="41"/>
  <c r="O193" i="41"/>
  <c r="O191" i="41"/>
  <c r="O189" i="41"/>
  <c r="O187" i="41"/>
  <c r="O185" i="41"/>
  <c r="O183" i="41"/>
  <c r="O181" i="41"/>
  <c r="O179" i="41"/>
  <c r="O177" i="41"/>
  <c r="O175" i="41"/>
  <c r="O173" i="41"/>
  <c r="O171" i="41"/>
  <c r="O169" i="41"/>
  <c r="O167" i="41"/>
  <c r="O165" i="41"/>
  <c r="O163" i="41"/>
  <c r="O161" i="41"/>
  <c r="O159" i="41"/>
  <c r="O157" i="41"/>
  <c r="O155" i="41"/>
  <c r="O178" i="41"/>
  <c r="O176" i="41"/>
  <c r="O174" i="41"/>
  <c r="O172" i="41"/>
  <c r="O170" i="41"/>
  <c r="O168" i="41"/>
  <c r="O166" i="41"/>
  <c r="O164" i="41"/>
  <c r="O162" i="41"/>
  <c r="O160" i="41"/>
  <c r="O158" i="41"/>
  <c r="O156" i="41"/>
  <c r="O154" i="41"/>
  <c r="O151" i="41"/>
  <c r="O149" i="41"/>
  <c r="O147" i="41"/>
  <c r="O145" i="41"/>
  <c r="O143" i="41"/>
  <c r="O141" i="41"/>
  <c r="O139" i="41"/>
  <c r="O137" i="41"/>
  <c r="O135" i="41"/>
  <c r="O133" i="41"/>
  <c r="O131" i="41"/>
  <c r="O129" i="41"/>
  <c r="O127" i="41"/>
  <c r="O125" i="41"/>
  <c r="O123" i="41"/>
  <c r="O121" i="41"/>
  <c r="O119" i="41"/>
  <c r="O117" i="41"/>
  <c r="O115" i="41"/>
  <c r="O113" i="41"/>
  <c r="O111" i="41"/>
  <c r="O109" i="41"/>
  <c r="O107" i="41"/>
  <c r="O105" i="41"/>
  <c r="O103" i="41"/>
  <c r="O101" i="41"/>
  <c r="O153" i="41"/>
  <c r="O152" i="41"/>
  <c r="O150" i="41"/>
  <c r="O148" i="41"/>
  <c r="O146" i="41"/>
  <c r="O144" i="41"/>
  <c r="O142" i="41"/>
  <c r="O140" i="41"/>
  <c r="O138" i="41"/>
  <c r="O136" i="41"/>
  <c r="O134" i="41"/>
  <c r="O132" i="41"/>
  <c r="O130" i="41"/>
  <c r="O128" i="41"/>
  <c r="O126" i="41"/>
  <c r="O124" i="41"/>
  <c r="O122" i="41"/>
  <c r="O120" i="41"/>
  <c r="O118" i="41"/>
  <c r="O116" i="41"/>
  <c r="O114" i="41"/>
  <c r="O112" i="41"/>
  <c r="O110" i="41"/>
  <c r="O108" i="41"/>
  <c r="O106" i="41"/>
  <c r="O104" i="41"/>
  <c r="O102" i="41"/>
  <c r="E37" i="41"/>
  <c r="E39" i="41"/>
  <c r="E41" i="41"/>
  <c r="E43" i="41"/>
  <c r="E45" i="41"/>
  <c r="E47" i="41"/>
  <c r="E49" i="41"/>
  <c r="F64" i="41"/>
  <c r="H64" i="41"/>
  <c r="J64" i="41"/>
  <c r="L64" i="41"/>
  <c r="N64" i="41"/>
  <c r="P64" i="41"/>
  <c r="E65" i="41"/>
  <c r="G65" i="41"/>
  <c r="I65" i="41"/>
  <c r="K65" i="41"/>
  <c r="M65" i="41"/>
  <c r="O65" i="41"/>
  <c r="F66" i="41"/>
  <c r="H66" i="41"/>
  <c r="J66" i="41"/>
  <c r="L66" i="41"/>
  <c r="N66" i="41"/>
  <c r="P66" i="41"/>
  <c r="E67" i="41"/>
  <c r="G67" i="41"/>
  <c r="I67" i="41"/>
  <c r="K67" i="41"/>
  <c r="M67" i="41"/>
  <c r="O67" i="41"/>
  <c r="F68" i="41"/>
  <c r="H68" i="41"/>
  <c r="J68" i="41"/>
  <c r="L68" i="41"/>
  <c r="N68" i="41"/>
  <c r="P68" i="41"/>
  <c r="E69" i="41"/>
  <c r="G69" i="41"/>
  <c r="I69" i="41"/>
  <c r="K69" i="41"/>
  <c r="M69" i="41"/>
  <c r="O69" i="41"/>
  <c r="F70" i="41"/>
  <c r="H70" i="41"/>
  <c r="J70" i="41"/>
  <c r="L70" i="41"/>
  <c r="N70" i="41"/>
  <c r="P70" i="41"/>
  <c r="E71" i="41"/>
  <c r="G71" i="41"/>
  <c r="I71" i="41"/>
  <c r="K71" i="41"/>
  <c r="M71" i="41"/>
  <c r="O71" i="41"/>
  <c r="F72" i="41"/>
  <c r="H72" i="41"/>
  <c r="J72" i="41"/>
  <c r="L72" i="41"/>
  <c r="N72" i="41"/>
  <c r="P72" i="41"/>
  <c r="E73" i="41"/>
  <c r="G73" i="41"/>
  <c r="I73" i="41"/>
  <c r="K73" i="41"/>
  <c r="M73" i="41"/>
  <c r="O73" i="41"/>
  <c r="F74" i="41"/>
  <c r="H74" i="41"/>
  <c r="J74" i="41"/>
  <c r="L74" i="41"/>
  <c r="N74" i="41"/>
  <c r="P74" i="41"/>
  <c r="E75" i="41"/>
  <c r="G75" i="41"/>
  <c r="I75" i="41"/>
  <c r="K75" i="41"/>
  <c r="M75" i="41"/>
  <c r="O75" i="41"/>
  <c r="F76" i="41"/>
  <c r="H76" i="41"/>
  <c r="J76" i="41"/>
  <c r="L76" i="41"/>
  <c r="N76" i="41"/>
  <c r="P76" i="41"/>
  <c r="E77" i="41"/>
  <c r="G77" i="41"/>
  <c r="I77" i="41"/>
  <c r="K77" i="41"/>
  <c r="M77" i="41"/>
  <c r="O77" i="41"/>
  <c r="F78" i="41"/>
  <c r="H78" i="41"/>
  <c r="J78" i="41"/>
  <c r="L78" i="41"/>
  <c r="N78" i="41"/>
  <c r="P78" i="41"/>
  <c r="E79" i="41"/>
  <c r="G79" i="41"/>
  <c r="I79" i="41"/>
  <c r="K79" i="41"/>
  <c r="M79" i="41"/>
  <c r="O79" i="41"/>
  <c r="F80" i="41"/>
  <c r="H80" i="41"/>
  <c r="J80" i="41"/>
  <c r="L80" i="41"/>
  <c r="N80" i="41"/>
  <c r="P80" i="41"/>
  <c r="E81" i="41"/>
  <c r="G81" i="41"/>
  <c r="I81" i="41"/>
  <c r="K81" i="41"/>
  <c r="M81" i="41"/>
  <c r="O81" i="41"/>
  <c r="F82" i="41"/>
  <c r="H82" i="41"/>
  <c r="J82" i="41"/>
  <c r="L82" i="41"/>
  <c r="N82" i="41"/>
  <c r="P82" i="41"/>
  <c r="E83" i="41"/>
  <c r="G83" i="41"/>
  <c r="I83" i="41"/>
  <c r="K83" i="41"/>
  <c r="M83" i="41"/>
  <c r="O83" i="41"/>
  <c r="F84" i="41"/>
  <c r="H84" i="41"/>
  <c r="J84" i="41"/>
  <c r="L84" i="41"/>
  <c r="N84" i="41"/>
  <c r="P84" i="41"/>
  <c r="E85" i="41"/>
  <c r="G85" i="41"/>
  <c r="I85" i="41"/>
  <c r="K85" i="41"/>
  <c r="M85" i="41"/>
  <c r="O85" i="41"/>
  <c r="F86" i="41"/>
  <c r="H86" i="41"/>
  <c r="J86" i="41"/>
  <c r="L86" i="41"/>
  <c r="N86" i="41"/>
  <c r="P86" i="41"/>
  <c r="E87" i="41"/>
  <c r="G87" i="41"/>
  <c r="I87" i="41"/>
  <c r="K87" i="41"/>
  <c r="M87" i="41"/>
  <c r="O87" i="41"/>
  <c r="F88" i="41"/>
  <c r="H88" i="41"/>
  <c r="J88" i="41"/>
  <c r="L88" i="41"/>
  <c r="N88" i="41"/>
  <c r="P88" i="41"/>
  <c r="E89" i="41"/>
  <c r="G89" i="41"/>
  <c r="I89" i="41"/>
  <c r="K89" i="41"/>
  <c r="M89" i="41"/>
  <c r="O89" i="41"/>
  <c r="F90" i="41"/>
  <c r="H90" i="41"/>
  <c r="J90" i="41"/>
  <c r="L90" i="41"/>
  <c r="N90" i="41"/>
  <c r="P90" i="41"/>
  <c r="E91" i="41"/>
  <c r="G91" i="41"/>
  <c r="I91" i="41"/>
  <c r="K91" i="41"/>
  <c r="M91" i="41"/>
  <c r="O91" i="41"/>
  <c r="F92" i="41"/>
  <c r="H92" i="41"/>
  <c r="J92" i="41"/>
  <c r="L92" i="41"/>
  <c r="N92" i="41"/>
  <c r="P92" i="41"/>
  <c r="E93" i="41"/>
  <c r="G93" i="41"/>
  <c r="I93" i="41"/>
  <c r="K93" i="41"/>
  <c r="M93" i="41"/>
  <c r="O93" i="41"/>
  <c r="F94" i="41"/>
  <c r="H94" i="41"/>
  <c r="J94" i="41"/>
  <c r="L94" i="41"/>
  <c r="N94" i="41"/>
  <c r="P94" i="41"/>
  <c r="E95" i="41"/>
  <c r="G95" i="41"/>
  <c r="I95" i="41"/>
  <c r="K95" i="41"/>
  <c r="M95" i="41"/>
  <c r="O95" i="41"/>
  <c r="F96" i="41"/>
  <c r="H96" i="41"/>
  <c r="J96" i="41"/>
  <c r="L96" i="41"/>
  <c r="N96" i="41"/>
  <c r="P96" i="41"/>
  <c r="E97" i="41"/>
  <c r="G97" i="41"/>
  <c r="I97" i="41"/>
  <c r="K97" i="41"/>
  <c r="M97" i="41"/>
  <c r="O97" i="41"/>
  <c r="F98" i="41"/>
  <c r="H98" i="41"/>
  <c r="J98" i="41"/>
  <c r="L98" i="41"/>
  <c r="N98" i="41"/>
  <c r="P98" i="41"/>
  <c r="E99" i="41"/>
  <c r="G99" i="41"/>
  <c r="I99" i="41"/>
  <c r="K99" i="41"/>
  <c r="M99" i="41"/>
  <c r="O99" i="41"/>
  <c r="E101" i="41"/>
  <c r="G101" i="41"/>
  <c r="I101" i="41"/>
  <c r="F225" i="41"/>
  <c r="F226" i="41"/>
  <c r="F224" i="41"/>
  <c r="F222" i="41"/>
  <c r="F220" i="41"/>
  <c r="F218" i="41"/>
  <c r="F216" i="41"/>
  <c r="F214" i="41"/>
  <c r="F223" i="41"/>
  <c r="F219" i="41"/>
  <c r="F215" i="41"/>
  <c r="F213" i="41"/>
  <c r="F211" i="41"/>
  <c r="F209" i="41"/>
  <c r="F207" i="41"/>
  <c r="F221" i="41"/>
  <c r="F217" i="41"/>
  <c r="F212" i="41"/>
  <c r="F210" i="41"/>
  <c r="F208" i="41"/>
  <c r="F206" i="41"/>
  <c r="F205" i="41"/>
  <c r="F203" i="41"/>
  <c r="F201" i="41"/>
  <c r="F199" i="41"/>
  <c r="F197" i="41"/>
  <c r="F195" i="41"/>
  <c r="F193" i="41"/>
  <c r="F191" i="41"/>
  <c r="F189" i="41"/>
  <c r="F187" i="41"/>
  <c r="F185" i="41"/>
  <c r="F183" i="41"/>
  <c r="F181" i="41"/>
  <c r="F204" i="41"/>
  <c r="F202" i="41"/>
  <c r="F200" i="41"/>
  <c r="F198" i="41"/>
  <c r="F196" i="41"/>
  <c r="F194" i="41"/>
  <c r="F192" i="41"/>
  <c r="F190" i="41"/>
  <c r="F188" i="41"/>
  <c r="F186" i="41"/>
  <c r="F184" i="41"/>
  <c r="F182" i="41"/>
  <c r="F180" i="41"/>
  <c r="F178" i="41"/>
  <c r="F176" i="41"/>
  <c r="F174" i="41"/>
  <c r="F172" i="41"/>
  <c r="F170" i="41"/>
  <c r="F168" i="41"/>
  <c r="F166" i="41"/>
  <c r="F164" i="41"/>
  <c r="F162" i="41"/>
  <c r="F160" i="41"/>
  <c r="F158" i="41"/>
  <c r="F156" i="41"/>
  <c r="F154" i="41"/>
  <c r="F179" i="41"/>
  <c r="F177" i="41"/>
  <c r="F175" i="41"/>
  <c r="F173" i="41"/>
  <c r="F171" i="41"/>
  <c r="F169" i="41"/>
  <c r="F167" i="41"/>
  <c r="F165" i="41"/>
  <c r="F163" i="41"/>
  <c r="F161" i="41"/>
  <c r="F159" i="41"/>
  <c r="F157" i="41"/>
  <c r="F155" i="41"/>
  <c r="F152" i="41"/>
  <c r="F150" i="41"/>
  <c r="F148" i="41"/>
  <c r="F146" i="41"/>
  <c r="F144" i="41"/>
  <c r="F142" i="41"/>
  <c r="F140" i="41"/>
  <c r="F138" i="41"/>
  <c r="F136" i="41"/>
  <c r="F134" i="41"/>
  <c r="F132" i="41"/>
  <c r="F130" i="41"/>
  <c r="F128" i="41"/>
  <c r="F126" i="41"/>
  <c r="F124" i="41"/>
  <c r="F122" i="41"/>
  <c r="F120" i="41"/>
  <c r="F118" i="41"/>
  <c r="F116" i="41"/>
  <c r="F114" i="41"/>
  <c r="F112" i="41"/>
  <c r="F110" i="41"/>
  <c r="F108" i="41"/>
  <c r="F106" i="41"/>
  <c r="F104" i="41"/>
  <c r="F102" i="41"/>
  <c r="F153" i="41"/>
  <c r="F151" i="41"/>
  <c r="F149" i="41"/>
  <c r="F147" i="41"/>
  <c r="F145" i="41"/>
  <c r="F143" i="41"/>
  <c r="F141" i="41"/>
  <c r="F139" i="41"/>
  <c r="F137" i="41"/>
  <c r="F135" i="41"/>
  <c r="F133" i="41"/>
  <c r="F131" i="41"/>
  <c r="F129" i="41"/>
  <c r="F127" i="41"/>
  <c r="F125" i="41"/>
  <c r="F123" i="41"/>
  <c r="F121" i="41"/>
  <c r="F119" i="41"/>
  <c r="F117" i="41"/>
  <c r="F115" i="41"/>
  <c r="F113" i="41"/>
  <c r="F111" i="41"/>
  <c r="F109" i="41"/>
  <c r="F107" i="41"/>
  <c r="F105" i="41"/>
  <c r="F103" i="41"/>
  <c r="H225" i="41"/>
  <c r="H226" i="41"/>
  <c r="H224" i="41"/>
  <c r="H222" i="41"/>
  <c r="H220" i="41"/>
  <c r="H218" i="41"/>
  <c r="H216" i="41"/>
  <c r="H214" i="41"/>
  <c r="H221" i="41"/>
  <c r="H217" i="41"/>
  <c r="H213" i="41"/>
  <c r="H211" i="41"/>
  <c r="H209" i="41"/>
  <c r="H207" i="41"/>
  <c r="H223" i="41"/>
  <c r="H219" i="41"/>
  <c r="H215" i="41"/>
  <c r="H212" i="41"/>
  <c r="H210" i="41"/>
  <c r="H208" i="41"/>
  <c r="H206" i="41"/>
  <c r="H205" i="41"/>
  <c r="H203" i="41"/>
  <c r="H201" i="41"/>
  <c r="H199" i="41"/>
  <c r="H197" i="41"/>
  <c r="H195" i="41"/>
  <c r="H193" i="41"/>
  <c r="H191" i="41"/>
  <c r="H189" i="41"/>
  <c r="H187" i="41"/>
  <c r="H185" i="41"/>
  <c r="H183" i="41"/>
  <c r="H181" i="41"/>
  <c r="H204" i="41"/>
  <c r="H202" i="41"/>
  <c r="H200" i="41"/>
  <c r="H198" i="41"/>
  <c r="H196" i="41"/>
  <c r="H194" i="41"/>
  <c r="H192" i="41"/>
  <c r="H190" i="41"/>
  <c r="H188" i="41"/>
  <c r="H186" i="41"/>
  <c r="H184" i="41"/>
  <c r="H182" i="41"/>
  <c r="H180" i="41"/>
  <c r="H178" i="41"/>
  <c r="H176" i="41"/>
  <c r="H174" i="41"/>
  <c r="H172" i="41"/>
  <c r="H170" i="41"/>
  <c r="H168" i="41"/>
  <c r="H166" i="41"/>
  <c r="H164" i="41"/>
  <c r="H162" i="41"/>
  <c r="H160" i="41"/>
  <c r="H158" i="41"/>
  <c r="H156" i="41"/>
  <c r="H154" i="41"/>
  <c r="H179" i="41"/>
  <c r="H177" i="41"/>
  <c r="H175" i="41"/>
  <c r="H173" i="41"/>
  <c r="H171" i="41"/>
  <c r="H169" i="41"/>
  <c r="H167" i="41"/>
  <c r="H165" i="41"/>
  <c r="H163" i="41"/>
  <c r="H161" i="41"/>
  <c r="H159" i="41"/>
  <c r="H157" i="41"/>
  <c r="H155" i="41"/>
  <c r="H152" i="41"/>
  <c r="H150" i="41"/>
  <c r="H148" i="41"/>
  <c r="H146" i="41"/>
  <c r="H144" i="41"/>
  <c r="H142" i="41"/>
  <c r="H140" i="41"/>
  <c r="H138" i="41"/>
  <c r="H136" i="41"/>
  <c r="H134" i="41"/>
  <c r="H132" i="41"/>
  <c r="H130" i="41"/>
  <c r="H128" i="41"/>
  <c r="H126" i="41"/>
  <c r="H124" i="41"/>
  <c r="H122" i="41"/>
  <c r="H120" i="41"/>
  <c r="H118" i="41"/>
  <c r="H116" i="41"/>
  <c r="H114" i="41"/>
  <c r="H112" i="41"/>
  <c r="H110" i="41"/>
  <c r="H108" i="41"/>
  <c r="H106" i="41"/>
  <c r="H104" i="41"/>
  <c r="H102" i="41"/>
  <c r="H153" i="41"/>
  <c r="H151" i="41"/>
  <c r="H149" i="41"/>
  <c r="H147" i="41"/>
  <c r="H145" i="41"/>
  <c r="H143" i="41"/>
  <c r="H141" i="41"/>
  <c r="H139" i="41"/>
  <c r="H137" i="41"/>
  <c r="H135" i="41"/>
  <c r="H133" i="41"/>
  <c r="H131" i="41"/>
  <c r="H129" i="41"/>
  <c r="H127" i="41"/>
  <c r="H125" i="41"/>
  <c r="H123" i="41"/>
  <c r="H121" i="41"/>
  <c r="H119" i="41"/>
  <c r="H117" i="41"/>
  <c r="H115" i="41"/>
  <c r="H113" i="41"/>
  <c r="H111" i="41"/>
  <c r="H109" i="41"/>
  <c r="H107" i="41"/>
  <c r="H105" i="41"/>
  <c r="H103" i="41"/>
  <c r="J225" i="41"/>
  <c r="J226" i="41"/>
  <c r="J224" i="41"/>
  <c r="J222" i="41"/>
  <c r="J220" i="41"/>
  <c r="J218" i="41"/>
  <c r="J216" i="41"/>
  <c r="J214" i="41"/>
  <c r="J223" i="41"/>
  <c r="J219" i="41"/>
  <c r="J215" i="41"/>
  <c r="J213" i="41"/>
  <c r="J211" i="41"/>
  <c r="J209" i="41"/>
  <c r="J207" i="41"/>
  <c r="J221" i="41"/>
  <c r="J217" i="41"/>
  <c r="J212" i="41"/>
  <c r="J210" i="41"/>
  <c r="J208" i="41"/>
  <c r="J206" i="41"/>
  <c r="J205" i="41"/>
  <c r="J203" i="41"/>
  <c r="J201" i="41"/>
  <c r="J199" i="41"/>
  <c r="J197" i="41"/>
  <c r="J195" i="41"/>
  <c r="J193" i="41"/>
  <c r="J191" i="41"/>
  <c r="J189" i="41"/>
  <c r="J187" i="41"/>
  <c r="J185" i="41"/>
  <c r="J183" i="41"/>
  <c r="J181" i="41"/>
  <c r="J204" i="41"/>
  <c r="J202" i="41"/>
  <c r="J200" i="41"/>
  <c r="J198" i="41"/>
  <c r="J196" i="41"/>
  <c r="J194" i="41"/>
  <c r="J192" i="41"/>
  <c r="J190" i="41"/>
  <c r="J188" i="41"/>
  <c r="J186" i="41"/>
  <c r="J184" i="41"/>
  <c r="J182" i="41"/>
  <c r="J180" i="41"/>
  <c r="J178" i="41"/>
  <c r="J176" i="41"/>
  <c r="J174" i="41"/>
  <c r="J172" i="41"/>
  <c r="J170" i="41"/>
  <c r="J168" i="41"/>
  <c r="J166" i="41"/>
  <c r="J164" i="41"/>
  <c r="J162" i="41"/>
  <c r="J160" i="41"/>
  <c r="J158" i="41"/>
  <c r="J156" i="41"/>
  <c r="J154" i="41"/>
  <c r="J179" i="41"/>
  <c r="J177" i="41"/>
  <c r="J175" i="41"/>
  <c r="J173" i="41"/>
  <c r="J171" i="41"/>
  <c r="J169" i="41"/>
  <c r="J167" i="41"/>
  <c r="J165" i="41"/>
  <c r="J163" i="41"/>
  <c r="J161" i="41"/>
  <c r="J159" i="41"/>
  <c r="J157" i="41"/>
  <c r="J155" i="41"/>
  <c r="J152" i="41"/>
  <c r="J150" i="41"/>
  <c r="J148" i="41"/>
  <c r="J146" i="41"/>
  <c r="J144" i="41"/>
  <c r="J142" i="41"/>
  <c r="J140" i="41"/>
  <c r="J138" i="41"/>
  <c r="J136" i="41"/>
  <c r="J134" i="41"/>
  <c r="J132" i="41"/>
  <c r="J130" i="41"/>
  <c r="J128" i="41"/>
  <c r="J126" i="41"/>
  <c r="J124" i="41"/>
  <c r="J122" i="41"/>
  <c r="J120" i="41"/>
  <c r="J118" i="41"/>
  <c r="J116" i="41"/>
  <c r="J114" i="41"/>
  <c r="J112" i="41"/>
  <c r="J110" i="41"/>
  <c r="J108" i="41"/>
  <c r="J106" i="41"/>
  <c r="J104" i="41"/>
  <c r="J102" i="41"/>
  <c r="J153" i="41"/>
  <c r="J151" i="41"/>
  <c r="J149" i="41"/>
  <c r="J147" i="41"/>
  <c r="J145" i="41"/>
  <c r="J143" i="41"/>
  <c r="J141" i="41"/>
  <c r="J139" i="41"/>
  <c r="J137" i="41"/>
  <c r="J135" i="41"/>
  <c r="J133" i="41"/>
  <c r="J131" i="41"/>
  <c r="J129" i="41"/>
  <c r="J127" i="41"/>
  <c r="J125" i="41"/>
  <c r="J123" i="41"/>
  <c r="J121" i="41"/>
  <c r="J119" i="41"/>
  <c r="J117" i="41"/>
  <c r="J115" i="41"/>
  <c r="J113" i="41"/>
  <c r="J111" i="41"/>
  <c r="J109" i="41"/>
  <c r="J107" i="41"/>
  <c r="J105" i="41"/>
  <c r="J103" i="41"/>
  <c r="J101" i="41"/>
  <c r="L225" i="41"/>
  <c r="L223" i="41"/>
  <c r="L226" i="41"/>
  <c r="L224" i="41"/>
  <c r="L222" i="41"/>
  <c r="L220" i="41"/>
  <c r="L218" i="41"/>
  <c r="L216" i="41"/>
  <c r="L214" i="41"/>
  <c r="L221" i="41"/>
  <c r="L217" i="41"/>
  <c r="L213" i="41"/>
  <c r="L211" i="41"/>
  <c r="L209" i="41"/>
  <c r="L207" i="41"/>
  <c r="L219" i="41"/>
  <c r="L215" i="41"/>
  <c r="L212" i="41"/>
  <c r="L210" i="41"/>
  <c r="L208" i="41"/>
  <c r="L206" i="41"/>
  <c r="L205" i="41"/>
  <c r="L203" i="41"/>
  <c r="L201" i="41"/>
  <c r="L199" i="41"/>
  <c r="L197" i="41"/>
  <c r="L195" i="41"/>
  <c r="L193" i="41"/>
  <c r="L191" i="41"/>
  <c r="L189" i="41"/>
  <c r="L187" i="41"/>
  <c r="L185" i="41"/>
  <c r="L183" i="41"/>
  <c r="L181" i="41"/>
  <c r="L179" i="41"/>
  <c r="L204" i="41"/>
  <c r="L202" i="41"/>
  <c r="L200" i="41"/>
  <c r="L198" i="41"/>
  <c r="L196" i="41"/>
  <c r="L194" i="41"/>
  <c r="L192" i="41"/>
  <c r="L190" i="41"/>
  <c r="L188" i="41"/>
  <c r="L186" i="41"/>
  <c r="L184" i="41"/>
  <c r="L182" i="41"/>
  <c r="L180" i="41"/>
  <c r="L178" i="41"/>
  <c r="L176" i="41"/>
  <c r="L174" i="41"/>
  <c r="L172" i="41"/>
  <c r="L170" i="41"/>
  <c r="L168" i="41"/>
  <c r="L166" i="41"/>
  <c r="L164" i="41"/>
  <c r="L162" i="41"/>
  <c r="L160" i="41"/>
  <c r="L158" i="41"/>
  <c r="L156" i="41"/>
  <c r="L154" i="41"/>
  <c r="L177" i="41"/>
  <c r="L175" i="41"/>
  <c r="L173" i="41"/>
  <c r="L171" i="41"/>
  <c r="L169" i="41"/>
  <c r="L167" i="41"/>
  <c r="L165" i="41"/>
  <c r="L163" i="41"/>
  <c r="L161" i="41"/>
  <c r="L159" i="41"/>
  <c r="L157" i="41"/>
  <c r="L155" i="41"/>
  <c r="L152" i="41"/>
  <c r="L150" i="41"/>
  <c r="L148" i="41"/>
  <c r="L146" i="41"/>
  <c r="L144" i="41"/>
  <c r="L142" i="41"/>
  <c r="L140" i="41"/>
  <c r="L138" i="41"/>
  <c r="L136" i="41"/>
  <c r="L134" i="41"/>
  <c r="L132" i="41"/>
  <c r="L130" i="41"/>
  <c r="L128" i="41"/>
  <c r="L126" i="41"/>
  <c r="L124" i="41"/>
  <c r="L122" i="41"/>
  <c r="L120" i="41"/>
  <c r="L118" i="41"/>
  <c r="L116" i="41"/>
  <c r="L114" i="41"/>
  <c r="L112" i="41"/>
  <c r="L110" i="41"/>
  <c r="L108" i="41"/>
  <c r="L106" i="41"/>
  <c r="L104" i="41"/>
  <c r="L102" i="41"/>
  <c r="L153" i="41"/>
  <c r="L151" i="41"/>
  <c r="L149" i="41"/>
  <c r="L147" i="41"/>
  <c r="L145" i="41"/>
  <c r="L143" i="41"/>
  <c r="L141" i="41"/>
  <c r="L139" i="41"/>
  <c r="L137" i="41"/>
  <c r="L135" i="41"/>
  <c r="L133" i="41"/>
  <c r="L131" i="41"/>
  <c r="L129" i="41"/>
  <c r="L127" i="41"/>
  <c r="L125" i="41"/>
  <c r="L123" i="41"/>
  <c r="L121" i="41"/>
  <c r="L119" i="41"/>
  <c r="L117" i="41"/>
  <c r="L115" i="41"/>
  <c r="L113" i="41"/>
  <c r="L111" i="41"/>
  <c r="L109" i="41"/>
  <c r="L107" i="41"/>
  <c r="L105" i="41"/>
  <c r="L103" i="41"/>
  <c r="L101" i="41"/>
  <c r="N225" i="41"/>
  <c r="N223" i="41"/>
  <c r="N226" i="41"/>
  <c r="N224" i="41"/>
  <c r="N222" i="41"/>
  <c r="N220" i="41"/>
  <c r="N218" i="41"/>
  <c r="N216" i="41"/>
  <c r="N214" i="41"/>
  <c r="N219" i="41"/>
  <c r="N215" i="41"/>
  <c r="N213" i="41"/>
  <c r="N211" i="41"/>
  <c r="N209" i="41"/>
  <c r="N207" i="41"/>
  <c r="N205" i="41"/>
  <c r="N221" i="41"/>
  <c r="N217" i="41"/>
  <c r="N212" i="41"/>
  <c r="N210" i="41"/>
  <c r="N208" i="41"/>
  <c r="N206" i="41"/>
  <c r="N203" i="41"/>
  <c r="N201" i="41"/>
  <c r="N199" i="41"/>
  <c r="N197" i="41"/>
  <c r="N195" i="41"/>
  <c r="N193" i="41"/>
  <c r="N191" i="41"/>
  <c r="N189" i="41"/>
  <c r="N187" i="41"/>
  <c r="N185" i="41"/>
  <c r="N183" i="41"/>
  <c r="N181" i="41"/>
  <c r="N179" i="41"/>
  <c r="N204" i="41"/>
  <c r="N202" i="41"/>
  <c r="N200" i="41"/>
  <c r="N198" i="41"/>
  <c r="N196" i="41"/>
  <c r="N194" i="41"/>
  <c r="N192" i="41"/>
  <c r="N190" i="41"/>
  <c r="N188" i="41"/>
  <c r="N186" i="41"/>
  <c r="N184" i="41"/>
  <c r="N182" i="41"/>
  <c r="N180" i="41"/>
  <c r="N178" i="41"/>
  <c r="N176" i="41"/>
  <c r="N174" i="41"/>
  <c r="N172" i="41"/>
  <c r="N170" i="41"/>
  <c r="N168" i="41"/>
  <c r="N166" i="41"/>
  <c r="N164" i="41"/>
  <c r="N162" i="41"/>
  <c r="N160" i="41"/>
  <c r="N158" i="41"/>
  <c r="N156" i="41"/>
  <c r="N154" i="41"/>
  <c r="N177" i="41"/>
  <c r="N175" i="41"/>
  <c r="N173" i="41"/>
  <c r="N171" i="41"/>
  <c r="N169" i="41"/>
  <c r="N167" i="41"/>
  <c r="N165" i="41"/>
  <c r="N163" i="41"/>
  <c r="N161" i="41"/>
  <c r="N159" i="41"/>
  <c r="N157" i="41"/>
  <c r="N155" i="41"/>
  <c r="N153" i="41"/>
  <c r="N152" i="41"/>
  <c r="N150" i="41"/>
  <c r="N148" i="41"/>
  <c r="N146" i="41"/>
  <c r="N144" i="41"/>
  <c r="N142" i="41"/>
  <c r="N140" i="41"/>
  <c r="N138" i="41"/>
  <c r="N136" i="41"/>
  <c r="N134" i="41"/>
  <c r="N132" i="41"/>
  <c r="N130" i="41"/>
  <c r="N128" i="41"/>
  <c r="N126" i="41"/>
  <c r="N124" i="41"/>
  <c r="N122" i="41"/>
  <c r="N120" i="41"/>
  <c r="N118" i="41"/>
  <c r="N116" i="41"/>
  <c r="N114" i="41"/>
  <c r="N112" i="41"/>
  <c r="N110" i="41"/>
  <c r="N108" i="41"/>
  <c r="N106" i="41"/>
  <c r="N104" i="41"/>
  <c r="N102" i="41"/>
  <c r="N151" i="41"/>
  <c r="N149" i="41"/>
  <c r="N147" i="41"/>
  <c r="N145" i="41"/>
  <c r="N143" i="41"/>
  <c r="N141" i="41"/>
  <c r="N139" i="41"/>
  <c r="N137" i="41"/>
  <c r="N135" i="41"/>
  <c r="N133" i="41"/>
  <c r="N131" i="41"/>
  <c r="N129" i="41"/>
  <c r="N127" i="41"/>
  <c r="N125" i="41"/>
  <c r="N123" i="41"/>
  <c r="N121" i="41"/>
  <c r="N119" i="41"/>
  <c r="N117" i="41"/>
  <c r="N115" i="41"/>
  <c r="N113" i="41"/>
  <c r="N111" i="41"/>
  <c r="N109" i="41"/>
  <c r="N107" i="41"/>
  <c r="N105" i="41"/>
  <c r="N103" i="41"/>
  <c r="N101" i="41"/>
  <c r="P225" i="41"/>
  <c r="P223" i="41"/>
  <c r="P226" i="41"/>
  <c r="P224" i="41"/>
  <c r="P222" i="41"/>
  <c r="P220" i="41"/>
  <c r="P218" i="41"/>
  <c r="P216" i="41"/>
  <c r="P214" i="41"/>
  <c r="P221" i="41"/>
  <c r="P217" i="41"/>
  <c r="P213" i="41"/>
  <c r="P211" i="41"/>
  <c r="P209" i="41"/>
  <c r="P207" i="41"/>
  <c r="P205" i="41"/>
  <c r="P219" i="41"/>
  <c r="P215" i="41"/>
  <c r="P212" i="41"/>
  <c r="P210" i="41"/>
  <c r="P208" i="41"/>
  <c r="P206" i="41"/>
  <c r="P203" i="41"/>
  <c r="P201" i="41"/>
  <c r="P199" i="41"/>
  <c r="P197" i="41"/>
  <c r="P195" i="41"/>
  <c r="P193" i="41"/>
  <c r="P191" i="41"/>
  <c r="P189" i="41"/>
  <c r="P187" i="41"/>
  <c r="P185" i="41"/>
  <c r="P183" i="41"/>
  <c r="P181" i="41"/>
  <c r="P179" i="41"/>
  <c r="P204" i="41"/>
  <c r="P202" i="41"/>
  <c r="P200" i="41"/>
  <c r="P198" i="41"/>
  <c r="P196" i="41"/>
  <c r="P194" i="41"/>
  <c r="P192" i="41"/>
  <c r="P190" i="41"/>
  <c r="P188" i="41"/>
  <c r="P186" i="41"/>
  <c r="P184" i="41"/>
  <c r="P182" i="41"/>
  <c r="P180" i="41"/>
  <c r="P178" i="41"/>
  <c r="P176" i="41"/>
  <c r="P174" i="41"/>
  <c r="P172" i="41"/>
  <c r="P170" i="41"/>
  <c r="P168" i="41"/>
  <c r="P166" i="41"/>
  <c r="P164" i="41"/>
  <c r="P162" i="41"/>
  <c r="P160" i="41"/>
  <c r="P158" i="41"/>
  <c r="P156" i="41"/>
  <c r="P154" i="41"/>
  <c r="P177" i="41"/>
  <c r="P175" i="41"/>
  <c r="P173" i="41"/>
  <c r="P171" i="41"/>
  <c r="P169" i="41"/>
  <c r="P167" i="41"/>
  <c r="P165" i="41"/>
  <c r="P163" i="41"/>
  <c r="P161" i="41"/>
  <c r="P159" i="41"/>
  <c r="P157" i="41"/>
  <c r="P155" i="41"/>
  <c r="P153" i="41"/>
  <c r="P152" i="41"/>
  <c r="P150" i="41"/>
  <c r="P148" i="41"/>
  <c r="P146" i="41"/>
  <c r="P144" i="41"/>
  <c r="P142" i="41"/>
  <c r="P140" i="41"/>
  <c r="P138" i="41"/>
  <c r="P136" i="41"/>
  <c r="P134" i="41"/>
  <c r="P132" i="41"/>
  <c r="P130" i="41"/>
  <c r="P128" i="41"/>
  <c r="P126" i="41"/>
  <c r="P124" i="41"/>
  <c r="P122" i="41"/>
  <c r="P120" i="41"/>
  <c r="P118" i="41"/>
  <c r="P116" i="41"/>
  <c r="P114" i="41"/>
  <c r="P112" i="41"/>
  <c r="P110" i="41"/>
  <c r="P108" i="41"/>
  <c r="P106" i="41"/>
  <c r="P104" i="41"/>
  <c r="P102" i="41"/>
  <c r="P151" i="41"/>
  <c r="P149" i="41"/>
  <c r="P147" i="41"/>
  <c r="P145" i="41"/>
  <c r="P143" i="41"/>
  <c r="P141" i="41"/>
  <c r="P139" i="41"/>
  <c r="P137" i="41"/>
  <c r="P135" i="41"/>
  <c r="P133" i="41"/>
  <c r="P131" i="41"/>
  <c r="P129" i="41"/>
  <c r="P127" i="41"/>
  <c r="P125" i="41"/>
  <c r="P123" i="41"/>
  <c r="P121" i="41"/>
  <c r="P119" i="41"/>
  <c r="P117" i="41"/>
  <c r="P115" i="41"/>
  <c r="P113" i="41"/>
  <c r="P111" i="41"/>
  <c r="P109" i="41"/>
  <c r="P107" i="41"/>
  <c r="P105" i="41"/>
  <c r="P103" i="41"/>
  <c r="P101" i="41"/>
  <c r="E36" i="41"/>
  <c r="E38" i="41"/>
  <c r="E40" i="41"/>
  <c r="E42" i="41"/>
  <c r="E44" i="41"/>
  <c r="E46" i="41"/>
  <c r="E48" i="41"/>
  <c r="E64" i="41"/>
  <c r="G64" i="41"/>
  <c r="I64" i="41"/>
  <c r="K64" i="41"/>
  <c r="M64" i="41"/>
  <c r="O64" i="41"/>
  <c r="F65" i="41"/>
  <c r="H65" i="41"/>
  <c r="J65" i="41"/>
  <c r="L65" i="41"/>
  <c r="N65" i="41"/>
  <c r="P65" i="41"/>
  <c r="E66" i="41"/>
  <c r="G66" i="41"/>
  <c r="I66" i="41"/>
  <c r="K66" i="41"/>
  <c r="M66" i="41"/>
  <c r="O66" i="41"/>
  <c r="F67" i="41"/>
  <c r="H67" i="41"/>
  <c r="J67" i="41"/>
  <c r="L67" i="41"/>
  <c r="N67" i="41"/>
  <c r="P67" i="41"/>
  <c r="E68" i="41"/>
  <c r="G68" i="41"/>
  <c r="I68" i="41"/>
  <c r="K68" i="41"/>
  <c r="M68" i="41"/>
  <c r="O68" i="41"/>
  <c r="F69" i="41"/>
  <c r="H69" i="41"/>
  <c r="J69" i="41"/>
  <c r="L69" i="41"/>
  <c r="N69" i="41"/>
  <c r="P69" i="41"/>
  <c r="E70" i="41"/>
  <c r="G70" i="41"/>
  <c r="I70" i="41"/>
  <c r="K70" i="41"/>
  <c r="M70" i="41"/>
  <c r="O70" i="41"/>
  <c r="F71" i="41"/>
  <c r="H71" i="41"/>
  <c r="J71" i="41"/>
  <c r="L71" i="41"/>
  <c r="N71" i="41"/>
  <c r="P71" i="41"/>
  <c r="E72" i="41"/>
  <c r="G72" i="41"/>
  <c r="I72" i="41"/>
  <c r="K72" i="41"/>
  <c r="M72" i="41"/>
  <c r="O72" i="41"/>
  <c r="F73" i="41"/>
  <c r="H73" i="41"/>
  <c r="J73" i="41"/>
  <c r="L73" i="41"/>
  <c r="N73" i="41"/>
  <c r="P73" i="41"/>
  <c r="E74" i="41"/>
  <c r="G74" i="41"/>
  <c r="I74" i="41"/>
  <c r="K74" i="41"/>
  <c r="M74" i="41"/>
  <c r="O74" i="41"/>
  <c r="F75" i="41"/>
  <c r="H75" i="41"/>
  <c r="J75" i="41"/>
  <c r="L75" i="41"/>
  <c r="N75" i="41"/>
  <c r="P75" i="41"/>
  <c r="E76" i="41"/>
  <c r="G76" i="41"/>
  <c r="I76" i="41"/>
  <c r="K76" i="41"/>
  <c r="M76" i="41"/>
  <c r="O76" i="41"/>
  <c r="F77" i="41"/>
  <c r="H77" i="41"/>
  <c r="J77" i="41"/>
  <c r="L77" i="41"/>
  <c r="N77" i="41"/>
  <c r="P77" i="41"/>
  <c r="E78" i="41"/>
  <c r="G78" i="41"/>
  <c r="I78" i="41"/>
  <c r="K78" i="41"/>
  <c r="M78" i="41"/>
  <c r="O78" i="41"/>
  <c r="F79" i="41"/>
  <c r="H79" i="41"/>
  <c r="J79" i="41"/>
  <c r="L79" i="41"/>
  <c r="N79" i="41"/>
  <c r="P79" i="41"/>
  <c r="E80" i="41"/>
  <c r="G80" i="41"/>
  <c r="I80" i="41"/>
  <c r="K80" i="41"/>
  <c r="M80" i="41"/>
  <c r="O80" i="41"/>
  <c r="F81" i="41"/>
  <c r="H81" i="41"/>
  <c r="J81" i="41"/>
  <c r="L81" i="41"/>
  <c r="N81" i="41"/>
  <c r="P81" i="41"/>
  <c r="E82" i="41"/>
  <c r="G82" i="41"/>
  <c r="I82" i="41"/>
  <c r="K82" i="41"/>
  <c r="M82" i="41"/>
  <c r="O82" i="41"/>
  <c r="F83" i="41"/>
  <c r="H83" i="41"/>
  <c r="J83" i="41"/>
  <c r="L83" i="41"/>
  <c r="N83" i="41"/>
  <c r="P83" i="41"/>
  <c r="E84" i="41"/>
  <c r="G84" i="41"/>
  <c r="I84" i="41"/>
  <c r="K84" i="41"/>
  <c r="M84" i="41"/>
  <c r="O84" i="41"/>
  <c r="F85" i="41"/>
  <c r="H85" i="41"/>
  <c r="J85" i="41"/>
  <c r="L85" i="41"/>
  <c r="N85" i="41"/>
  <c r="P85" i="41"/>
  <c r="E86" i="41"/>
  <c r="G86" i="41"/>
  <c r="I86" i="41"/>
  <c r="K86" i="41"/>
  <c r="M86" i="41"/>
  <c r="O86" i="41"/>
  <c r="F87" i="41"/>
  <c r="H87" i="41"/>
  <c r="J87" i="41"/>
  <c r="L87" i="41"/>
  <c r="N87" i="41"/>
  <c r="P87" i="41"/>
  <c r="E88" i="41"/>
  <c r="G88" i="41"/>
  <c r="I88" i="41"/>
  <c r="K88" i="41"/>
  <c r="M88" i="41"/>
  <c r="O88" i="41"/>
  <c r="F89" i="41"/>
  <c r="H89" i="41"/>
  <c r="J89" i="41"/>
  <c r="L89" i="41"/>
  <c r="N89" i="41"/>
  <c r="P89" i="41"/>
  <c r="E90" i="41"/>
  <c r="G90" i="41"/>
  <c r="I90" i="41"/>
  <c r="K90" i="41"/>
  <c r="M90" i="41"/>
  <c r="O90" i="41"/>
  <c r="F91" i="41"/>
  <c r="H91" i="41"/>
  <c r="J91" i="41"/>
  <c r="L91" i="41"/>
  <c r="N91" i="41"/>
  <c r="P91" i="41"/>
  <c r="E92" i="41"/>
  <c r="G92" i="41"/>
  <c r="I92" i="41"/>
  <c r="K92" i="41"/>
  <c r="M92" i="41"/>
  <c r="O92" i="41"/>
  <c r="F93" i="41"/>
  <c r="H93" i="41"/>
  <c r="J93" i="41"/>
  <c r="L93" i="41"/>
  <c r="N93" i="41"/>
  <c r="P93" i="41"/>
  <c r="E94" i="41"/>
  <c r="G94" i="41"/>
  <c r="I94" i="41"/>
  <c r="K94" i="41"/>
  <c r="M94" i="41"/>
  <c r="O94" i="41"/>
  <c r="F95" i="41"/>
  <c r="H95" i="41"/>
  <c r="J95" i="41"/>
  <c r="L95" i="41"/>
  <c r="N95" i="41"/>
  <c r="P95" i="41"/>
  <c r="E96" i="41"/>
  <c r="G96" i="41"/>
  <c r="I96" i="41"/>
  <c r="K96" i="41"/>
  <c r="M96" i="41"/>
  <c r="O96" i="41"/>
  <c r="F97" i="41"/>
  <c r="H97" i="41"/>
  <c r="J97" i="41"/>
  <c r="L97" i="41"/>
  <c r="N97" i="41"/>
  <c r="P97" i="41"/>
  <c r="E98" i="41"/>
  <c r="G98" i="41"/>
  <c r="I98" i="41"/>
  <c r="K98" i="41"/>
  <c r="M98" i="41"/>
  <c r="O98" i="41"/>
  <c r="F99" i="41"/>
  <c r="H99" i="41"/>
  <c r="J99" i="41"/>
  <c r="L99" i="41"/>
  <c r="N99" i="41"/>
  <c r="P99" i="41"/>
  <c r="E100" i="41"/>
  <c r="G100" i="41"/>
  <c r="I100" i="41"/>
  <c r="K100" i="41"/>
  <c r="M100" i="41"/>
  <c r="O100" i="41"/>
  <c r="F101" i="41"/>
  <c r="H101" i="41"/>
  <c r="K101" i="41"/>
  <c r="Q299" i="59" l="1"/>
  <c r="Q291" i="59"/>
  <c r="Q228" i="59"/>
  <c r="Q224" i="59"/>
  <c r="Q220" i="59"/>
  <c r="Q283" i="59"/>
  <c r="Q275" i="59"/>
  <c r="Q267" i="59"/>
  <c r="Q259" i="59"/>
  <c r="Q251" i="59"/>
  <c r="Q247" i="59"/>
  <c r="Q243" i="59"/>
  <c r="Q239" i="59"/>
  <c r="Q235" i="59"/>
  <c r="Q231" i="59"/>
  <c r="Q227" i="59"/>
  <c r="Q223" i="59"/>
  <c r="Q284" i="59"/>
  <c r="Q276" i="59"/>
  <c r="Q268" i="59"/>
  <c r="Q260" i="59"/>
  <c r="Q256" i="59"/>
  <c r="Q252" i="59"/>
  <c r="Q248" i="59"/>
  <c r="Q244" i="59"/>
  <c r="Q240" i="59"/>
  <c r="Q236" i="59"/>
  <c r="Q232" i="59"/>
  <c r="Q282" i="59"/>
  <c r="Q274" i="59"/>
  <c r="Q266" i="59"/>
  <c r="Q258" i="59"/>
  <c r="Q254" i="59"/>
  <c r="Q250" i="59"/>
  <c r="Q246" i="59"/>
  <c r="Q242" i="59"/>
  <c r="Q238" i="59"/>
  <c r="Q234" i="59"/>
  <c r="Q230" i="59"/>
  <c r="Q226" i="59"/>
  <c r="Q222" i="59"/>
  <c r="Q309" i="59"/>
  <c r="Q308" i="59"/>
  <c r="K274" i="14" s="1"/>
  <c r="Q300" i="59"/>
  <c r="Q296" i="59"/>
  <c r="Q292" i="59"/>
  <c r="Q288" i="59"/>
  <c r="Q280" i="59"/>
  <c r="Q272" i="59"/>
  <c r="Q264" i="59"/>
  <c r="Q303" i="59"/>
  <c r="K269" i="14" s="1"/>
  <c r="Q305" i="59"/>
  <c r="K271" i="14" s="1"/>
  <c r="Q297" i="59"/>
  <c r="Q289" i="59"/>
  <c r="Q281" i="59"/>
  <c r="Q273" i="59"/>
  <c r="Q265" i="59"/>
  <c r="Q257" i="59"/>
  <c r="Q304" i="59"/>
  <c r="K270" i="14" s="1"/>
  <c r="Q293" i="59"/>
  <c r="Q285" i="59"/>
  <c r="Q277" i="59"/>
  <c r="Q269" i="59"/>
  <c r="Q261" i="59"/>
  <c r="Q253" i="59"/>
  <c r="Q249" i="59"/>
  <c r="Q245" i="59"/>
  <c r="Q241" i="59"/>
  <c r="Q237" i="59"/>
  <c r="Q233" i="59"/>
  <c r="Q229" i="59"/>
  <c r="Q225" i="59"/>
  <c r="Q221" i="59"/>
  <c r="Q306" i="59"/>
  <c r="K272" i="14" s="1"/>
  <c r="Q298" i="59"/>
  <c r="Q294" i="59"/>
  <c r="Q290" i="59"/>
  <c r="Q286" i="59"/>
  <c r="Q278" i="59"/>
  <c r="Q270" i="59"/>
  <c r="Q262" i="59"/>
  <c r="Q279" i="59"/>
  <c r="Q271" i="59"/>
  <c r="Q263" i="59"/>
  <c r="Q255" i="59"/>
  <c r="Q301" i="59"/>
  <c r="Q307" i="59"/>
  <c r="K273" i="14" s="1"/>
  <c r="Q295" i="59"/>
  <c r="Q287" i="59"/>
  <c r="Q302" i="59"/>
  <c r="Q272" i="58"/>
  <c r="Q268" i="58"/>
  <c r="Q264" i="58"/>
  <c r="Q260" i="58"/>
  <c r="Q256" i="58"/>
  <c r="Q252" i="58"/>
  <c r="Q248" i="58"/>
  <c r="Q244" i="58"/>
  <c r="Q240" i="58"/>
  <c r="Q236" i="58"/>
  <c r="Q298" i="58"/>
  <c r="Q294" i="58"/>
  <c r="Q290" i="58"/>
  <c r="Q286" i="58"/>
  <c r="Q282" i="58"/>
  <c r="Q278" i="58"/>
  <c r="Q274" i="58"/>
  <c r="Q270" i="58"/>
  <c r="Q266" i="58"/>
  <c r="Q262" i="58"/>
  <c r="Q258" i="58"/>
  <c r="Q254" i="58"/>
  <c r="Q250" i="58"/>
  <c r="Q246" i="58"/>
  <c r="Q242" i="58"/>
  <c r="Q238" i="58"/>
  <c r="Q234" i="58"/>
  <c r="Q227" i="58"/>
  <c r="Q223" i="58"/>
  <c r="Q230" i="58"/>
  <c r="Q226" i="58"/>
  <c r="Q222" i="58"/>
  <c r="Q296" i="58"/>
  <c r="Q292" i="58"/>
  <c r="Q288" i="58"/>
  <c r="Q284" i="58"/>
  <c r="Q280" i="58"/>
  <c r="Q276" i="58"/>
  <c r="Q299" i="58"/>
  <c r="Q295" i="58"/>
  <c r="Q291" i="58"/>
  <c r="Q287" i="58"/>
  <c r="Q283" i="58"/>
  <c r="Q279" i="58"/>
  <c r="Q275" i="58"/>
  <c r="Q271" i="58"/>
  <c r="Q267" i="58"/>
  <c r="Q263" i="58"/>
  <c r="Q259" i="58"/>
  <c r="Q255" i="58"/>
  <c r="Q251" i="58"/>
  <c r="Q247" i="58"/>
  <c r="Q243" i="58"/>
  <c r="Q239" i="58"/>
  <c r="Q235" i="58"/>
  <c r="Q231" i="58"/>
  <c r="Q232" i="58"/>
  <c r="Q228" i="58"/>
  <c r="Q224" i="58"/>
  <c r="Q220" i="58"/>
  <c r="Q302" i="58"/>
  <c r="Q301" i="58"/>
  <c r="Q297" i="58"/>
  <c r="Q293" i="58"/>
  <c r="Q289" i="58"/>
  <c r="Q285" i="58"/>
  <c r="Q281" i="58"/>
  <c r="Q277" i="58"/>
  <c r="Q273" i="58"/>
  <c r="Q269" i="58"/>
  <c r="Q265" i="58"/>
  <c r="Q261" i="58"/>
  <c r="Q257" i="58"/>
  <c r="Q253" i="58"/>
  <c r="Q249" i="58"/>
  <c r="Q245" i="58"/>
  <c r="Q241" i="58"/>
  <c r="Q237" i="58"/>
  <c r="Q233" i="58"/>
  <c r="Q229" i="58"/>
  <c r="Q225" i="58"/>
  <c r="Q221" i="58"/>
  <c r="Q300" i="58"/>
  <c r="Q302" i="57"/>
  <c r="Q298" i="57"/>
  <c r="Q300" i="57"/>
  <c r="Q301" i="57"/>
  <c r="Q299" i="57"/>
  <c r="Q250" i="57"/>
  <c r="Q272" i="57"/>
  <c r="Q237" i="57"/>
  <c r="Q286" i="57"/>
  <c r="Q278" i="57"/>
  <c r="Q281" i="57"/>
  <c r="Q248" i="57"/>
  <c r="Q231" i="57"/>
  <c r="Q249" i="57"/>
  <c r="Q284" i="57"/>
  <c r="Q282" i="57"/>
  <c r="Q280" i="57"/>
  <c r="Q257" i="57"/>
  <c r="Q265" i="57"/>
  <c r="Q234" i="57"/>
  <c r="Q288" i="57"/>
  <c r="Q273" i="57"/>
  <c r="Q258" i="57"/>
  <c r="Q232" i="57"/>
  <c r="Q297" i="57"/>
  <c r="Q235" i="57"/>
  <c r="Q264" i="57"/>
  <c r="Q247" i="57"/>
  <c r="Q233" i="57"/>
  <c r="Q226" i="57"/>
  <c r="Q263" i="57"/>
  <c r="Q296" i="57"/>
  <c r="Q242" i="57"/>
  <c r="Q276" i="57"/>
  <c r="Q261" i="57"/>
  <c r="Q291" i="57"/>
  <c r="Q246" i="57"/>
  <c r="Q295" i="57"/>
  <c r="Q243" i="57"/>
  <c r="Q236" i="57"/>
  <c r="Q275" i="57"/>
  <c r="Q294" i="57"/>
  <c r="Q238" i="57"/>
  <c r="Q287" i="57"/>
  <c r="Q227" i="57"/>
  <c r="Q256" i="57"/>
  <c r="Q253" i="57"/>
  <c r="Q223" i="57"/>
  <c r="Q252" i="57"/>
  <c r="Q220" i="57"/>
  <c r="Q285" i="57"/>
  <c r="Q259" i="57"/>
  <c r="Q290" i="57"/>
  <c r="Q240" i="57"/>
  <c r="Q293" i="57"/>
  <c r="Q267" i="57"/>
  <c r="Q225" i="57"/>
  <c r="Q289" i="57"/>
  <c r="Q266" i="57"/>
  <c r="Q255" i="57"/>
  <c r="Q274" i="57"/>
  <c r="Q244" i="57"/>
  <c r="Q229" i="57"/>
  <c r="Q230" i="57"/>
  <c r="Q268" i="57"/>
  <c r="Q277" i="57"/>
  <c r="Q228" i="57"/>
  <c r="Q292" i="57"/>
  <c r="Q251" i="57"/>
  <c r="Q269" i="57"/>
  <c r="Q239" i="57"/>
  <c r="Q241" i="57"/>
  <c r="Q222" i="57"/>
  <c r="Q271" i="57"/>
  <c r="Q245" i="57"/>
  <c r="Q254" i="57"/>
  <c r="Q224" i="57"/>
  <c r="Q283" i="57"/>
  <c r="Q260" i="57"/>
  <c r="Q262" i="57"/>
  <c r="Q279" i="57"/>
  <c r="Q221" i="57"/>
  <c r="Q270" i="57"/>
  <c r="Q230" i="56"/>
  <c r="Q263" i="56"/>
  <c r="Q262" i="56"/>
  <c r="Q248" i="56"/>
  <c r="Q221" i="56"/>
  <c r="Q270" i="56"/>
  <c r="Q256" i="56"/>
  <c r="Q239" i="56"/>
  <c r="Q255" i="56"/>
  <c r="Q272" i="56"/>
  <c r="Q269" i="56"/>
  <c r="Q264" i="56"/>
  <c r="Q223" i="56"/>
  <c r="Q220" i="56"/>
  <c r="Q237" i="56"/>
  <c r="Q233" i="56"/>
  <c r="Q247" i="56"/>
  <c r="Q245" i="56"/>
  <c r="Q282" i="56"/>
  <c r="Q231" i="56"/>
  <c r="Q224" i="56"/>
  <c r="Q225" i="56"/>
  <c r="Q259" i="56"/>
  <c r="Q268" i="56"/>
  <c r="Q279" i="56"/>
  <c r="Q283" i="56"/>
  <c r="Q241" i="56"/>
  <c r="Q271" i="56"/>
  <c r="Q249" i="56"/>
  <c r="Q284" i="56"/>
  <c r="Q287" i="56"/>
  <c r="Q288" i="56"/>
  <c r="Q232" i="56"/>
  <c r="Q261" i="56"/>
  <c r="Q280" i="56"/>
  <c r="Q260" i="56"/>
  <c r="Q240" i="56"/>
  <c r="Q277" i="56"/>
  <c r="Q276" i="56"/>
  <c r="Q250" i="56"/>
  <c r="Q267" i="56"/>
  <c r="Q266" i="56"/>
  <c r="Q253" i="56"/>
  <c r="Q235" i="56"/>
  <c r="Q246" i="56"/>
  <c r="Q236" i="56"/>
  <c r="Q252" i="56"/>
  <c r="Q254" i="56"/>
  <c r="Q234" i="56"/>
  <c r="Q289" i="56"/>
  <c r="Q242" i="56"/>
  <c r="Q275" i="56"/>
  <c r="Q285" i="56"/>
  <c r="Q257" i="56"/>
  <c r="Q286" i="56"/>
  <c r="Q274" i="56"/>
  <c r="Q243" i="56"/>
  <c r="Q229" i="56"/>
  <c r="Q265" i="56"/>
  <c r="Q251" i="56"/>
  <c r="Q273" i="56"/>
  <c r="Q226" i="56"/>
  <c r="Q290" i="56"/>
  <c r="Q222" i="56"/>
  <c r="Q281" i="56"/>
  <c r="Q228" i="56"/>
  <c r="Q278" i="56"/>
  <c r="Q244" i="56"/>
  <c r="Q258" i="56"/>
  <c r="Q227" i="56"/>
  <c r="Q291" i="56"/>
  <c r="Q238" i="56"/>
  <c r="Q291" i="55"/>
  <c r="Q242" i="55"/>
  <c r="Q288" i="55"/>
  <c r="Q225" i="55"/>
  <c r="Q271" i="55"/>
  <c r="Q257" i="55"/>
  <c r="Q223" i="55"/>
  <c r="Q280" i="55"/>
  <c r="Q245" i="55"/>
  <c r="Q247" i="55"/>
  <c r="Q224" i="55"/>
  <c r="Q278" i="55"/>
  <c r="Q221" i="55"/>
  <c r="Q231" i="55"/>
  <c r="Q267" i="55"/>
  <c r="Q275" i="55"/>
  <c r="Q222" i="55"/>
  <c r="Q248" i="55"/>
  <c r="Q256" i="55"/>
  <c r="Q264" i="55"/>
  <c r="Q285" i="55"/>
  <c r="Q233" i="55"/>
  <c r="Q286" i="55"/>
  <c r="Q251" i="55"/>
  <c r="Q244" i="55"/>
  <c r="Q262" i="55"/>
  <c r="Q250" i="55"/>
  <c r="Q265" i="55"/>
  <c r="Q273" i="55"/>
  <c r="Q228" i="55"/>
  <c r="Q283" i="55"/>
  <c r="Q236" i="55"/>
  <c r="Q227" i="55"/>
  <c r="Q258" i="55"/>
  <c r="Q237" i="55"/>
  <c r="Q230" i="55"/>
  <c r="Q287" i="55"/>
  <c r="Q281" i="55"/>
  <c r="Q260" i="55"/>
  <c r="Q243" i="55"/>
  <c r="Q238" i="55"/>
  <c r="Q274" i="55"/>
  <c r="Q253" i="55"/>
  <c r="Q246" i="55"/>
  <c r="Q235" i="55"/>
  <c r="Q282" i="55"/>
  <c r="Q268" i="55"/>
  <c r="Q261" i="55"/>
  <c r="Q254" i="55"/>
  <c r="Q239" i="55"/>
  <c r="Q226" i="55"/>
  <c r="Q290" i="55"/>
  <c r="Q276" i="55"/>
  <c r="Q269" i="55"/>
  <c r="Q234" i="55"/>
  <c r="Q220" i="55"/>
  <c r="Q284" i="55"/>
  <c r="Q277" i="55"/>
  <c r="Q270" i="55"/>
  <c r="Q240" i="55"/>
  <c r="Q289" i="55"/>
  <c r="Q232" i="55"/>
  <c r="Q266" i="55"/>
  <c r="Q259" i="55"/>
  <c r="Q252" i="55"/>
  <c r="Q241" i="55"/>
  <c r="Q255" i="55"/>
  <c r="Q272" i="55"/>
  <c r="Q249" i="55"/>
  <c r="Q263" i="55"/>
  <c r="Q229" i="55"/>
  <c r="Q279" i="55"/>
  <c r="Q290" i="54"/>
  <c r="Q292" i="54"/>
  <c r="Q289" i="54"/>
  <c r="Q291" i="54"/>
  <c r="Q287" i="54"/>
  <c r="Q286" i="54"/>
  <c r="Q285" i="54"/>
  <c r="Q288" i="54"/>
  <c r="Q282" i="54"/>
  <c r="Q281" i="54"/>
  <c r="Q284" i="54"/>
  <c r="Q283" i="54"/>
  <c r="Q280" i="54"/>
  <c r="Q279" i="54"/>
  <c r="Q278" i="54"/>
  <c r="Q231" i="54"/>
  <c r="Q265" i="54"/>
  <c r="Q241" i="54"/>
  <c r="Q226" i="54"/>
  <c r="Q269" i="54"/>
  <c r="Q270" i="54"/>
  <c r="Q223" i="54"/>
  <c r="Q232" i="54"/>
  <c r="Q272" i="54"/>
  <c r="Q255" i="54"/>
  <c r="Q248" i="54"/>
  <c r="Q249" i="54"/>
  <c r="Q256" i="54"/>
  <c r="Q273" i="54"/>
  <c r="Q242" i="54"/>
  <c r="Q260" i="54"/>
  <c r="Q235" i="54"/>
  <c r="Q224" i="54"/>
  <c r="Q250" i="54"/>
  <c r="Q243" i="54"/>
  <c r="Q239" i="54"/>
  <c r="Q225" i="54"/>
  <c r="Q258" i="54"/>
  <c r="Q238" i="54"/>
  <c r="Q259" i="54"/>
  <c r="Q247" i="54"/>
  <c r="Q240" i="54"/>
  <c r="Q233" i="54"/>
  <c r="Q266" i="54"/>
  <c r="Q246" i="54"/>
  <c r="Q274" i="54"/>
  <c r="Q254" i="54"/>
  <c r="Q263" i="54"/>
  <c r="Q262" i="54"/>
  <c r="Q271" i="54"/>
  <c r="Q264" i="54"/>
  <c r="Q257" i="54"/>
  <c r="Q261" i="54"/>
  <c r="Q228" i="54"/>
  <c r="Q276" i="54"/>
  <c r="Q229" i="54"/>
  <c r="Q237" i="54"/>
  <c r="Q245" i="54"/>
  <c r="Q267" i="54"/>
  <c r="Q253" i="54"/>
  <c r="Q275" i="54"/>
  <c r="Q236" i="54"/>
  <c r="Q277" i="54"/>
  <c r="Q222" i="54"/>
  <c r="Q230" i="54"/>
  <c r="Q251" i="54"/>
  <c r="Q252" i="54"/>
  <c r="Q234" i="54"/>
  <c r="Q244" i="54"/>
  <c r="Q227" i="54"/>
  <c r="Q268" i="54"/>
  <c r="Q273" i="53"/>
  <c r="Q270" i="53"/>
  <c r="Q271" i="53"/>
  <c r="Q272" i="53"/>
  <c r="Q268" i="53"/>
  <c r="Q269" i="53"/>
  <c r="Q237" i="53"/>
  <c r="Q255" i="53"/>
  <c r="Q223" i="53"/>
  <c r="Q231" i="53"/>
  <c r="Q220" i="53"/>
  <c r="Q254" i="53"/>
  <c r="Q235" i="53"/>
  <c r="Q222" i="53"/>
  <c r="Q248" i="53"/>
  <c r="Q260" i="53"/>
  <c r="Q221" i="53"/>
  <c r="Q243" i="53"/>
  <c r="Q251" i="53"/>
  <c r="Q266" i="53"/>
  <c r="Q267" i="53"/>
  <c r="Q232" i="53"/>
  <c r="Q234" i="53"/>
  <c r="Q244" i="53"/>
  <c r="Q256" i="53"/>
  <c r="Q250" i="53"/>
  <c r="Q246" i="53"/>
  <c r="Q238" i="53"/>
  <c r="Q261" i="53"/>
  <c r="Q239" i="53"/>
  <c r="Q247" i="53"/>
  <c r="Q249" i="53"/>
  <c r="Q258" i="53"/>
  <c r="Q262" i="53"/>
  <c r="Q227" i="53"/>
  <c r="Q241" i="53"/>
  <c r="Q233" i="53"/>
  <c r="Q265" i="53"/>
  <c r="Q224" i="53"/>
  <c r="Q236" i="53"/>
  <c r="Q240" i="53"/>
  <c r="Q242" i="53"/>
  <c r="Q257" i="53"/>
  <c r="Q228" i="53"/>
  <c r="Q225" i="53"/>
  <c r="Q252" i="53"/>
  <c r="Q253" i="53"/>
  <c r="Q264" i="53"/>
  <c r="Q229" i="53"/>
  <c r="Q245" i="53"/>
  <c r="Q263" i="53"/>
  <c r="Q259" i="53"/>
  <c r="Q226" i="53"/>
  <c r="Q230" i="53"/>
  <c r="Q263" i="52"/>
  <c r="Q264" i="52"/>
  <c r="Q262" i="52"/>
  <c r="Q261" i="52"/>
  <c r="Q253" i="52"/>
  <c r="Q257" i="52"/>
  <c r="Q254" i="52"/>
  <c r="Q258" i="52"/>
  <c r="Q255" i="52"/>
  <c r="Q259" i="52"/>
  <c r="Q252" i="52"/>
  <c r="Q256" i="52"/>
  <c r="Q260" i="52"/>
  <c r="Q232" i="52"/>
  <c r="Q256" i="41"/>
  <c r="Q250" i="52"/>
  <c r="Q247" i="52"/>
  <c r="Q239" i="52"/>
  <c r="Q231" i="52"/>
  <c r="Q223" i="52"/>
  <c r="Q245" i="52"/>
  <c r="Q237" i="52"/>
  <c r="Q229" i="52"/>
  <c r="Q221" i="52"/>
  <c r="Q248" i="52"/>
  <c r="Q244" i="52"/>
  <c r="Q240" i="52"/>
  <c r="Q236" i="52"/>
  <c r="Q228" i="52"/>
  <c r="Q224" i="52"/>
  <c r="Q220" i="52"/>
  <c r="Q251" i="52"/>
  <c r="Q243" i="52"/>
  <c r="Q235" i="52"/>
  <c r="Q227" i="52"/>
  <c r="Q249" i="52"/>
  <c r="Q241" i="52"/>
  <c r="Q233" i="52"/>
  <c r="Q225" i="52"/>
  <c r="Q246" i="52"/>
  <c r="Q242" i="52"/>
  <c r="Q238" i="52"/>
  <c r="Q234" i="52"/>
  <c r="Q230" i="52"/>
  <c r="Q226" i="52"/>
  <c r="Q222" i="52"/>
  <c r="Q258" i="41"/>
  <c r="Q257" i="41"/>
  <c r="Q255" i="41"/>
  <c r="Q254" i="41"/>
  <c r="Q253" i="41"/>
  <c r="Q252" i="41"/>
  <c r="Q251" i="41"/>
  <c r="Q250" i="41"/>
  <c r="Q249" i="41"/>
  <c r="Q243" i="41"/>
  <c r="Q247" i="41"/>
  <c r="Q241" i="41"/>
  <c r="Q242" i="41"/>
  <c r="Q245" i="41"/>
  <c r="Q246" i="41"/>
  <c r="Q244" i="41"/>
  <c r="Q248" i="41"/>
  <c r="Q238" i="41"/>
  <c r="Q234" i="41"/>
  <c r="Q230" i="41"/>
  <c r="Q239" i="41"/>
  <c r="Q235" i="41"/>
  <c r="Q231" i="41"/>
  <c r="Q227" i="41"/>
  <c r="Q240" i="41"/>
  <c r="Q236" i="41"/>
  <c r="Q232" i="41"/>
  <c r="Q228" i="41"/>
  <c r="Q237" i="41"/>
  <c r="Q233" i="41"/>
  <c r="Q229" i="41"/>
  <c r="Q88" i="52"/>
  <c r="Q80" i="52"/>
  <c r="Q143" i="53"/>
  <c r="Q147" i="53"/>
  <c r="Q151" i="53"/>
  <c r="Q155" i="53"/>
  <c r="Q159" i="53"/>
  <c r="Q163" i="53"/>
  <c r="Q167" i="53"/>
  <c r="Q85" i="56"/>
  <c r="Q95" i="57"/>
  <c r="Q93" i="58"/>
  <c r="Q73" i="53"/>
  <c r="Q93" i="54"/>
  <c r="Q99" i="61"/>
  <c r="Q103" i="61"/>
  <c r="Q107" i="61"/>
  <c r="Q111" i="61"/>
  <c r="Q115" i="61"/>
  <c r="Q119" i="61"/>
  <c r="Q123" i="61"/>
  <c r="Q127" i="61"/>
  <c r="Q131" i="61"/>
  <c r="Q135" i="61"/>
  <c r="Q139" i="61"/>
  <c r="Q143" i="61"/>
  <c r="Q147" i="61"/>
  <c r="Q100" i="61"/>
  <c r="Q104" i="61"/>
  <c r="Q108" i="61"/>
  <c r="Q112" i="61"/>
  <c r="Q116" i="61"/>
  <c r="Q120" i="61"/>
  <c r="Q124" i="61"/>
  <c r="Q128" i="61"/>
  <c r="Q132" i="61"/>
  <c r="Q136" i="61"/>
  <c r="Q140" i="61"/>
  <c r="Q144" i="61"/>
  <c r="Q148" i="61"/>
  <c r="Q151" i="61"/>
  <c r="Q155" i="61"/>
  <c r="Q159" i="61"/>
  <c r="Q163" i="61"/>
  <c r="Q167" i="61"/>
  <c r="Q171" i="61"/>
  <c r="Q175" i="61"/>
  <c r="Q152" i="61"/>
  <c r="Q156" i="61"/>
  <c r="Q160" i="61"/>
  <c r="Q164" i="61"/>
  <c r="Q168" i="61"/>
  <c r="Q172" i="61"/>
  <c r="Q176" i="61"/>
  <c r="Q180" i="61"/>
  <c r="Q184" i="61"/>
  <c r="Q188" i="61"/>
  <c r="Q192" i="61"/>
  <c r="Q196" i="61"/>
  <c r="Q200" i="61"/>
  <c r="Q179" i="61"/>
  <c r="Q183" i="61"/>
  <c r="Q187" i="61"/>
  <c r="Q191" i="61"/>
  <c r="Q195" i="61"/>
  <c r="Q199" i="61"/>
  <c r="Q203" i="61"/>
  <c r="Q208" i="61"/>
  <c r="Q216" i="61"/>
  <c r="Q204" i="61"/>
  <c r="Q210" i="61"/>
  <c r="Q218" i="61"/>
  <c r="Q209" i="61"/>
  <c r="Q213" i="61"/>
  <c r="Q217" i="61"/>
  <c r="Q96" i="61"/>
  <c r="Q95" i="61"/>
  <c r="Q93" i="61"/>
  <c r="Q91" i="61"/>
  <c r="Q89" i="61"/>
  <c r="Q87" i="61"/>
  <c r="Q85" i="61"/>
  <c r="Q83" i="61"/>
  <c r="Q81" i="61"/>
  <c r="Q79" i="61"/>
  <c r="Q77" i="61"/>
  <c r="Q75" i="61"/>
  <c r="Q73" i="61"/>
  <c r="Q71" i="61"/>
  <c r="Q69" i="61"/>
  <c r="Q67" i="61"/>
  <c r="Q65" i="61"/>
  <c r="Q63" i="61"/>
  <c r="Q61" i="61"/>
  <c r="Q59" i="61"/>
  <c r="Q57" i="61"/>
  <c r="Q94" i="61"/>
  <c r="Q92" i="61"/>
  <c r="Q90" i="61"/>
  <c r="Q88" i="61"/>
  <c r="Q86" i="61"/>
  <c r="Q84" i="61"/>
  <c r="Q82" i="61"/>
  <c r="Q80" i="61"/>
  <c r="Q78" i="61"/>
  <c r="Q76" i="61"/>
  <c r="Q74" i="61"/>
  <c r="Q72" i="61"/>
  <c r="Q70" i="61"/>
  <c r="Q68" i="61"/>
  <c r="Q66" i="61"/>
  <c r="Q64" i="61"/>
  <c r="Q62" i="61"/>
  <c r="Q60" i="61"/>
  <c r="Q58" i="61"/>
  <c r="Q56" i="61"/>
  <c r="Q97" i="61"/>
  <c r="Q101" i="61"/>
  <c r="Q105" i="61"/>
  <c r="Q109" i="61"/>
  <c r="Q113" i="61"/>
  <c r="Q117" i="61"/>
  <c r="Q121" i="61"/>
  <c r="Q125" i="61"/>
  <c r="Q129" i="61"/>
  <c r="Q133" i="61"/>
  <c r="Q137" i="61"/>
  <c r="Q141" i="61"/>
  <c r="Q145" i="61"/>
  <c r="Q98" i="61"/>
  <c r="Q102" i="61"/>
  <c r="Q106" i="61"/>
  <c r="Q110" i="61"/>
  <c r="Q114" i="61"/>
  <c r="Q118" i="61"/>
  <c r="Q122" i="61"/>
  <c r="Q126" i="61"/>
  <c r="Q130" i="61"/>
  <c r="Q134" i="61"/>
  <c r="Q138" i="61"/>
  <c r="Q142" i="61"/>
  <c r="Q146" i="61"/>
  <c r="Q149" i="61"/>
  <c r="Q153" i="61"/>
  <c r="Q157" i="61"/>
  <c r="Q161" i="61"/>
  <c r="Q165" i="61"/>
  <c r="Q169" i="61"/>
  <c r="Q173" i="61"/>
  <c r="Q150" i="61"/>
  <c r="Q154" i="61"/>
  <c r="Q158" i="61"/>
  <c r="Q162" i="61"/>
  <c r="Q166" i="61"/>
  <c r="Q170" i="61"/>
  <c r="Q174" i="61"/>
  <c r="Q178" i="61"/>
  <c r="Q182" i="61"/>
  <c r="Q186" i="61"/>
  <c r="Q190" i="61"/>
  <c r="Q194" i="61"/>
  <c r="Q198" i="61"/>
  <c r="Q177" i="61"/>
  <c r="Q181" i="61"/>
  <c r="Q185" i="61"/>
  <c r="Q189" i="61"/>
  <c r="Q193" i="61"/>
  <c r="Q197" i="61"/>
  <c r="Q201" i="61"/>
  <c r="Q205" i="61"/>
  <c r="Q212" i="61"/>
  <c r="Q202" i="61"/>
  <c r="Q206" i="61"/>
  <c r="Q214" i="61"/>
  <c r="Q207" i="61"/>
  <c r="Q211" i="61"/>
  <c r="Q215" i="61"/>
  <c r="Q219" i="61"/>
  <c r="Q93" i="60"/>
  <c r="Q91" i="60"/>
  <c r="Q89" i="60"/>
  <c r="Q87" i="60"/>
  <c r="Q85" i="60"/>
  <c r="Q83" i="60"/>
  <c r="Q81" i="60"/>
  <c r="Q79" i="60"/>
  <c r="Q77" i="60"/>
  <c r="Q75" i="60"/>
  <c r="Q73" i="60"/>
  <c r="Q71" i="60"/>
  <c r="Q69" i="60"/>
  <c r="Q67" i="60"/>
  <c r="Q65" i="60"/>
  <c r="Q63" i="60"/>
  <c r="Q61" i="60"/>
  <c r="Q59" i="60"/>
  <c r="Q57" i="60"/>
  <c r="Q94" i="60"/>
  <c r="Q92" i="60"/>
  <c r="Q90" i="60"/>
  <c r="Q88" i="60"/>
  <c r="Q86" i="60"/>
  <c r="Q84" i="60"/>
  <c r="Q82" i="60"/>
  <c r="Q80" i="60"/>
  <c r="Q78" i="60"/>
  <c r="Q76" i="60"/>
  <c r="Q74" i="60"/>
  <c r="Q72" i="60"/>
  <c r="Q70" i="60"/>
  <c r="Q68" i="60"/>
  <c r="Q66" i="60"/>
  <c r="Q64" i="60"/>
  <c r="Q62" i="60"/>
  <c r="Q60" i="60"/>
  <c r="Q58" i="60"/>
  <c r="Q56" i="60"/>
  <c r="Q97" i="60"/>
  <c r="Q101" i="60"/>
  <c r="Q105" i="60"/>
  <c r="Q109" i="60"/>
  <c r="Q113" i="60"/>
  <c r="Q117" i="60"/>
  <c r="Q121" i="60"/>
  <c r="Q125" i="60"/>
  <c r="Q129" i="60"/>
  <c r="Q133" i="60"/>
  <c r="Q137" i="60"/>
  <c r="Q141" i="60"/>
  <c r="Q145" i="60"/>
  <c r="Q98" i="60"/>
  <c r="Q102" i="60"/>
  <c r="Q106" i="60"/>
  <c r="Q110" i="60"/>
  <c r="Q114" i="60"/>
  <c r="Q118" i="60"/>
  <c r="Q122" i="60"/>
  <c r="Q126" i="60"/>
  <c r="Q130" i="60"/>
  <c r="Q134" i="60"/>
  <c r="Q138" i="60"/>
  <c r="Q142" i="60"/>
  <c r="Q146" i="60"/>
  <c r="Q150" i="60"/>
  <c r="Q154" i="60"/>
  <c r="Q158" i="60"/>
  <c r="Q162" i="60"/>
  <c r="Q166" i="60"/>
  <c r="Q170" i="60"/>
  <c r="Q147" i="60"/>
  <c r="Q151" i="60"/>
  <c r="Q155" i="60"/>
  <c r="Q159" i="60"/>
  <c r="Q163" i="60"/>
  <c r="Q167" i="60"/>
  <c r="Q171" i="60"/>
  <c r="Q176" i="60"/>
  <c r="Q180" i="60"/>
  <c r="Q184" i="60"/>
  <c r="Q188" i="60"/>
  <c r="Q192" i="60"/>
  <c r="Q196" i="60"/>
  <c r="Q173" i="60"/>
  <c r="Q177" i="60"/>
  <c r="Q181" i="60"/>
  <c r="Q185" i="60"/>
  <c r="Q189" i="60"/>
  <c r="Q193" i="60"/>
  <c r="Q197" i="60"/>
  <c r="Q202" i="60"/>
  <c r="Q206" i="60"/>
  <c r="Q214" i="60"/>
  <c r="Q201" i="60"/>
  <c r="Q205" i="60"/>
  <c r="Q212" i="60"/>
  <c r="Q218" i="60"/>
  <c r="Q209" i="60"/>
  <c r="Q213" i="60"/>
  <c r="Q217" i="60"/>
  <c r="Q95" i="60"/>
  <c r="Q99" i="60"/>
  <c r="Q103" i="60"/>
  <c r="Q107" i="60"/>
  <c r="Q111" i="60"/>
  <c r="Q115" i="60"/>
  <c r="Q119" i="60"/>
  <c r="Q123" i="60"/>
  <c r="Q127" i="60"/>
  <c r="Q131" i="60"/>
  <c r="Q135" i="60"/>
  <c r="Q139" i="60"/>
  <c r="Q143" i="60"/>
  <c r="Q96" i="60"/>
  <c r="Q100" i="60"/>
  <c r="Q104" i="60"/>
  <c r="Q108" i="60"/>
  <c r="Q112" i="60"/>
  <c r="Q116" i="60"/>
  <c r="Q120" i="60"/>
  <c r="Q124" i="60"/>
  <c r="Q128" i="60"/>
  <c r="Q132" i="60"/>
  <c r="Q136" i="60"/>
  <c r="Q140" i="60"/>
  <c r="Q144" i="60"/>
  <c r="Q148" i="60"/>
  <c r="Q152" i="60"/>
  <c r="Q156" i="60"/>
  <c r="Q160" i="60"/>
  <c r="Q164" i="60"/>
  <c r="Q168" i="60"/>
  <c r="Q172" i="60"/>
  <c r="Q149" i="60"/>
  <c r="Q153" i="60"/>
  <c r="Q157" i="60"/>
  <c r="Q161" i="60"/>
  <c r="Q165" i="60"/>
  <c r="Q169" i="60"/>
  <c r="Q174" i="60"/>
  <c r="Q178" i="60"/>
  <c r="Q182" i="60"/>
  <c r="Q186" i="60"/>
  <c r="Q190" i="60"/>
  <c r="Q194" i="60"/>
  <c r="Q198" i="60"/>
  <c r="Q175" i="60"/>
  <c r="Q179" i="60"/>
  <c r="Q183" i="60"/>
  <c r="Q187" i="60"/>
  <c r="Q191" i="60"/>
  <c r="Q195" i="60"/>
  <c r="Q200" i="60"/>
  <c r="Q204" i="60"/>
  <c r="Q210" i="60"/>
  <c r="Q199" i="60"/>
  <c r="Q203" i="60"/>
  <c r="Q208" i="60"/>
  <c r="Q216" i="60"/>
  <c r="Q207" i="60"/>
  <c r="Q211" i="60"/>
  <c r="Q215" i="60"/>
  <c r="Q219" i="60"/>
  <c r="Q75" i="59"/>
  <c r="Q73" i="59"/>
  <c r="Q71" i="59"/>
  <c r="Q69" i="59"/>
  <c r="Q67" i="59"/>
  <c r="Q65" i="59"/>
  <c r="Q63" i="59"/>
  <c r="Q61" i="59"/>
  <c r="Q59" i="59"/>
  <c r="Q57" i="59"/>
  <c r="Q76" i="59"/>
  <c r="Q74" i="59"/>
  <c r="Q80" i="59"/>
  <c r="Q84" i="59"/>
  <c r="Q88" i="59"/>
  <c r="Q92" i="59"/>
  <c r="Q96" i="59"/>
  <c r="Q100" i="59"/>
  <c r="Q104" i="59"/>
  <c r="Q108" i="59"/>
  <c r="Q112" i="59"/>
  <c r="Q116" i="59"/>
  <c r="Q120" i="59"/>
  <c r="Q124" i="59"/>
  <c r="Q128" i="59"/>
  <c r="Q79" i="59"/>
  <c r="Q83" i="59"/>
  <c r="Q87" i="59"/>
  <c r="Q91" i="59"/>
  <c r="Q95" i="59"/>
  <c r="Q99" i="59"/>
  <c r="Q103" i="59"/>
  <c r="Q107" i="59"/>
  <c r="Q111" i="59"/>
  <c r="Q115" i="59"/>
  <c r="Q119" i="59"/>
  <c r="Q123" i="59"/>
  <c r="Q127" i="59"/>
  <c r="Q131" i="59"/>
  <c r="Q135" i="59"/>
  <c r="Q139" i="59"/>
  <c r="Q143" i="59"/>
  <c r="Q147" i="59"/>
  <c r="Q155" i="59"/>
  <c r="Q163" i="59"/>
  <c r="Q132" i="59"/>
  <c r="Q136" i="59"/>
  <c r="Q140" i="59"/>
  <c r="Q144" i="59"/>
  <c r="Q149" i="59"/>
  <c r="Q157" i="59"/>
  <c r="Q171" i="59"/>
  <c r="Q179" i="59"/>
  <c r="Q187" i="59"/>
  <c r="Q161" i="59"/>
  <c r="Q169" i="59"/>
  <c r="Q177" i="59"/>
  <c r="Q185" i="59"/>
  <c r="Q199" i="59"/>
  <c r="Q212" i="59"/>
  <c r="Q150" i="59"/>
  <c r="Q154" i="59"/>
  <c r="Q158" i="59"/>
  <c r="Q162" i="59"/>
  <c r="Q166" i="59"/>
  <c r="Q170" i="59"/>
  <c r="Q174" i="59"/>
  <c r="Q178" i="59"/>
  <c r="Q182" i="59"/>
  <c r="Q186" i="59"/>
  <c r="Q193" i="59"/>
  <c r="Q201" i="59"/>
  <c r="Q208" i="59"/>
  <c r="Q188" i="59"/>
  <c r="Q192" i="59"/>
  <c r="Q196" i="59"/>
  <c r="Q200" i="59"/>
  <c r="Q204" i="59"/>
  <c r="Q210" i="59"/>
  <c r="Q218" i="59"/>
  <c r="Q209" i="59"/>
  <c r="Q213" i="59"/>
  <c r="Q217" i="59"/>
  <c r="Q72" i="59"/>
  <c r="Q70" i="59"/>
  <c r="Q68" i="59"/>
  <c r="Q66" i="59"/>
  <c r="Q64" i="59"/>
  <c r="Q62" i="59"/>
  <c r="Q60" i="59"/>
  <c r="Q58" i="59"/>
  <c r="Q56" i="59"/>
  <c r="Q78" i="59"/>
  <c r="Q82" i="59"/>
  <c r="Q86" i="59"/>
  <c r="Q90" i="59"/>
  <c r="Q94" i="59"/>
  <c r="Q98" i="59"/>
  <c r="Q102" i="59"/>
  <c r="Q106" i="59"/>
  <c r="Q110" i="59"/>
  <c r="Q114" i="59"/>
  <c r="Q118" i="59"/>
  <c r="Q122" i="59"/>
  <c r="Q126" i="59"/>
  <c r="Q77" i="59"/>
  <c r="Q81" i="59"/>
  <c r="Q85" i="59"/>
  <c r="Q89" i="59"/>
  <c r="Q93" i="59"/>
  <c r="Q97" i="59"/>
  <c r="Q101" i="59"/>
  <c r="Q105" i="59"/>
  <c r="Q109" i="59"/>
  <c r="Q113" i="59"/>
  <c r="Q117" i="59"/>
  <c r="Q121" i="59"/>
  <c r="Q125" i="59"/>
  <c r="Q129" i="59"/>
  <c r="Q133" i="59"/>
  <c r="Q137" i="59"/>
  <c r="Q141" i="59"/>
  <c r="Q145" i="59"/>
  <c r="Q151" i="59"/>
  <c r="Q159" i="59"/>
  <c r="Q130" i="59"/>
  <c r="Q134" i="59"/>
  <c r="Q138" i="59"/>
  <c r="Q142" i="59"/>
  <c r="Q146" i="59"/>
  <c r="Q153" i="59"/>
  <c r="Q167" i="59"/>
  <c r="Q175" i="59"/>
  <c r="Q183" i="59"/>
  <c r="Q195" i="59"/>
  <c r="Q165" i="59"/>
  <c r="Q173" i="59"/>
  <c r="Q181" i="59"/>
  <c r="Q191" i="59"/>
  <c r="Q203" i="59"/>
  <c r="Q148" i="59"/>
  <c r="Q152" i="59"/>
  <c r="Q156" i="59"/>
  <c r="Q160" i="59"/>
  <c r="Q164" i="59"/>
  <c r="Q168" i="59"/>
  <c r="Q172" i="59"/>
  <c r="Q176" i="59"/>
  <c r="Q180" i="59"/>
  <c r="Q184" i="59"/>
  <c r="Q189" i="59"/>
  <c r="Q197" i="59"/>
  <c r="Q205" i="59"/>
  <c r="Q216" i="59"/>
  <c r="Q190" i="59"/>
  <c r="Q194" i="59"/>
  <c r="Q198" i="59"/>
  <c r="Q202" i="59"/>
  <c r="Q206" i="59"/>
  <c r="Q214" i="59"/>
  <c r="Q207" i="59"/>
  <c r="Q211" i="59"/>
  <c r="Q215" i="59"/>
  <c r="Q219" i="59"/>
  <c r="Q96" i="58"/>
  <c r="Q100" i="58"/>
  <c r="Q104" i="58"/>
  <c r="Q108" i="58"/>
  <c r="Q112" i="58"/>
  <c r="Q116" i="58"/>
  <c r="Q120" i="58"/>
  <c r="Q124" i="58"/>
  <c r="Q128" i="58"/>
  <c r="Q132" i="58"/>
  <c r="Q136" i="58"/>
  <c r="Q140" i="58"/>
  <c r="Q144" i="58"/>
  <c r="Q97" i="58"/>
  <c r="Q101" i="58"/>
  <c r="Q105" i="58"/>
  <c r="Q109" i="58"/>
  <c r="Q113" i="58"/>
  <c r="Q117" i="58"/>
  <c r="Q121" i="58"/>
  <c r="Q125" i="58"/>
  <c r="Q129" i="58"/>
  <c r="Q133" i="58"/>
  <c r="Q137" i="58"/>
  <c r="Q141" i="58"/>
  <c r="Q145" i="58"/>
  <c r="Q149" i="58"/>
  <c r="Q153" i="58"/>
  <c r="Q157" i="58"/>
  <c r="Q161" i="58"/>
  <c r="Q165" i="58"/>
  <c r="Q169" i="58"/>
  <c r="Q148" i="58"/>
  <c r="Q152" i="58"/>
  <c r="Q156" i="58"/>
  <c r="Q160" i="58"/>
  <c r="Q164" i="58"/>
  <c r="Q168" i="58"/>
  <c r="Q172" i="58"/>
  <c r="Q175" i="58"/>
  <c r="Q179" i="58"/>
  <c r="Q183" i="58"/>
  <c r="Q187" i="58"/>
  <c r="Q191" i="58"/>
  <c r="Q195" i="58"/>
  <c r="Q174" i="58"/>
  <c r="Q178" i="58"/>
  <c r="Q182" i="58"/>
  <c r="Q186" i="58"/>
  <c r="Q190" i="58"/>
  <c r="Q194" i="58"/>
  <c r="Q198" i="58"/>
  <c r="Q201" i="58"/>
  <c r="Q205" i="58"/>
  <c r="Q212" i="58"/>
  <c r="Q202" i="58"/>
  <c r="Q206" i="58"/>
  <c r="Q214" i="58"/>
  <c r="Q218" i="58"/>
  <c r="Q209" i="58"/>
  <c r="Q213" i="58"/>
  <c r="Q217" i="58"/>
  <c r="Q95" i="58"/>
  <c r="Q94" i="58"/>
  <c r="Q92" i="58"/>
  <c r="Q90" i="58"/>
  <c r="Q88" i="58"/>
  <c r="Q86" i="58"/>
  <c r="Q84" i="58"/>
  <c r="Q82" i="58"/>
  <c r="Q80" i="58"/>
  <c r="Q78" i="58"/>
  <c r="Q76" i="58"/>
  <c r="Q74" i="58"/>
  <c r="Q72" i="58"/>
  <c r="Q70" i="58"/>
  <c r="Q68" i="58"/>
  <c r="Q66" i="58"/>
  <c r="Q64" i="58"/>
  <c r="Q62" i="58"/>
  <c r="Q60" i="58"/>
  <c r="Q58" i="58"/>
  <c r="Q56" i="58"/>
  <c r="Q98" i="58"/>
  <c r="Q102" i="58"/>
  <c r="Q106" i="58"/>
  <c r="Q110" i="58"/>
  <c r="Q114" i="58"/>
  <c r="Q118" i="58"/>
  <c r="Q122" i="58"/>
  <c r="Q126" i="58"/>
  <c r="Q130" i="58"/>
  <c r="Q134" i="58"/>
  <c r="Q138" i="58"/>
  <c r="Q142" i="58"/>
  <c r="Q146" i="58"/>
  <c r="Q99" i="58"/>
  <c r="Q103" i="58"/>
  <c r="Q107" i="58"/>
  <c r="Q111" i="58"/>
  <c r="Q115" i="58"/>
  <c r="Q119" i="58"/>
  <c r="Q123" i="58"/>
  <c r="Q127" i="58"/>
  <c r="Q131" i="58"/>
  <c r="Q135" i="58"/>
  <c r="Q139" i="58"/>
  <c r="Q143" i="58"/>
  <c r="Q147" i="58"/>
  <c r="Q151" i="58"/>
  <c r="Q155" i="58"/>
  <c r="Q159" i="58"/>
  <c r="Q163" i="58"/>
  <c r="Q167" i="58"/>
  <c r="Q171" i="58"/>
  <c r="Q150" i="58"/>
  <c r="Q154" i="58"/>
  <c r="Q158" i="58"/>
  <c r="Q162" i="58"/>
  <c r="Q166" i="58"/>
  <c r="Q170" i="58"/>
  <c r="Q173" i="58"/>
  <c r="Q177" i="58"/>
  <c r="Q181" i="58"/>
  <c r="Q185" i="58"/>
  <c r="Q189" i="58"/>
  <c r="Q193" i="58"/>
  <c r="Q197" i="58"/>
  <c r="Q176" i="58"/>
  <c r="Q180" i="58"/>
  <c r="Q184" i="58"/>
  <c r="Q188" i="58"/>
  <c r="Q192" i="58"/>
  <c r="Q196" i="58"/>
  <c r="Q199" i="58"/>
  <c r="Q203" i="58"/>
  <c r="Q208" i="58"/>
  <c r="Q200" i="58"/>
  <c r="Q204" i="58"/>
  <c r="Q210" i="58"/>
  <c r="Q216" i="58"/>
  <c r="Q207" i="58"/>
  <c r="Q211" i="58"/>
  <c r="Q215" i="58"/>
  <c r="Q219" i="58"/>
  <c r="Q91" i="58"/>
  <c r="Q89" i="58"/>
  <c r="Q87" i="58"/>
  <c r="Q85" i="58"/>
  <c r="Q83" i="58"/>
  <c r="Q81" i="58"/>
  <c r="Q79" i="58"/>
  <c r="Q77" i="58"/>
  <c r="Q75" i="58"/>
  <c r="Q73" i="58"/>
  <c r="Q71" i="58"/>
  <c r="Q69" i="58"/>
  <c r="Q67" i="58"/>
  <c r="Q65" i="58"/>
  <c r="Q63" i="58"/>
  <c r="Q61" i="58"/>
  <c r="Q59" i="58"/>
  <c r="Q57" i="58"/>
  <c r="Q93" i="57"/>
  <c r="Q89" i="57"/>
  <c r="Q85" i="57"/>
  <c r="Q79" i="57"/>
  <c r="Q77" i="57"/>
  <c r="Q71" i="57"/>
  <c r="Q67" i="57"/>
  <c r="Q65" i="57"/>
  <c r="Q59" i="57"/>
  <c r="Q94" i="57"/>
  <c r="Q92" i="57"/>
  <c r="Q90" i="57"/>
  <c r="Q88" i="57"/>
  <c r="Q86" i="57"/>
  <c r="Q84" i="57"/>
  <c r="Q82" i="57"/>
  <c r="Q80" i="57"/>
  <c r="Q78" i="57"/>
  <c r="Q76" i="57"/>
  <c r="Q74" i="57"/>
  <c r="Q72" i="57"/>
  <c r="Q70" i="57"/>
  <c r="Q68" i="57"/>
  <c r="Q66" i="57"/>
  <c r="Q64" i="57"/>
  <c r="Q62" i="57"/>
  <c r="Q60" i="57"/>
  <c r="Q58" i="57"/>
  <c r="Q56" i="57"/>
  <c r="Q96" i="57"/>
  <c r="Q100" i="57"/>
  <c r="Q104" i="57"/>
  <c r="Q108" i="57"/>
  <c r="Q112" i="57"/>
  <c r="Q116" i="57"/>
  <c r="Q120" i="57"/>
  <c r="Q124" i="57"/>
  <c r="Q128" i="57"/>
  <c r="Q132" i="57"/>
  <c r="Q136" i="57"/>
  <c r="Q140" i="57"/>
  <c r="Q144" i="57"/>
  <c r="Q147" i="57"/>
  <c r="Q99" i="57"/>
  <c r="Q103" i="57"/>
  <c r="Q107" i="57"/>
  <c r="Q111" i="57"/>
  <c r="Q115" i="57"/>
  <c r="Q119" i="57"/>
  <c r="Q123" i="57"/>
  <c r="Q127" i="57"/>
  <c r="Q131" i="57"/>
  <c r="Q135" i="57"/>
  <c r="Q139" i="57"/>
  <c r="Q143" i="57"/>
  <c r="Q149" i="57"/>
  <c r="Q153" i="57"/>
  <c r="Q157" i="57"/>
  <c r="Q161" i="57"/>
  <c r="Q165" i="57"/>
  <c r="Q169" i="57"/>
  <c r="Q173" i="57"/>
  <c r="Q150" i="57"/>
  <c r="Q154" i="57"/>
  <c r="Q158" i="57"/>
  <c r="Q162" i="57"/>
  <c r="Q166" i="57"/>
  <c r="Q170" i="57"/>
  <c r="Q174" i="57"/>
  <c r="Q178" i="57"/>
  <c r="Q182" i="57"/>
  <c r="Q186" i="57"/>
  <c r="Q190" i="57"/>
  <c r="Q194" i="57"/>
  <c r="Q198" i="57"/>
  <c r="Q177" i="57"/>
  <c r="Q181" i="57"/>
  <c r="Q185" i="57"/>
  <c r="Q189" i="57"/>
  <c r="Q193" i="57"/>
  <c r="Q197" i="57"/>
  <c r="Q201" i="57"/>
  <c r="Q205" i="57"/>
  <c r="Q212" i="57"/>
  <c r="Q200" i="57"/>
  <c r="Q204" i="57"/>
  <c r="Q210" i="57"/>
  <c r="Q218" i="57"/>
  <c r="Q209" i="57"/>
  <c r="Q213" i="57"/>
  <c r="Q217" i="57"/>
  <c r="Q91" i="57"/>
  <c r="Q87" i="57"/>
  <c r="Q83" i="57"/>
  <c r="Q81" i="57"/>
  <c r="Q75" i="57"/>
  <c r="Q73" i="57"/>
  <c r="Q69" i="57"/>
  <c r="Q63" i="57"/>
  <c r="Q61" i="57"/>
  <c r="Q57" i="57"/>
  <c r="Q98" i="57"/>
  <c r="Q102" i="57"/>
  <c r="Q106" i="57"/>
  <c r="Q110" i="57"/>
  <c r="Q114" i="57"/>
  <c r="Q118" i="57"/>
  <c r="Q122" i="57"/>
  <c r="Q126" i="57"/>
  <c r="Q130" i="57"/>
  <c r="Q134" i="57"/>
  <c r="Q138" i="57"/>
  <c r="Q142" i="57"/>
  <c r="Q146" i="57"/>
  <c r="Q97" i="57"/>
  <c r="Q101" i="57"/>
  <c r="Q105" i="57"/>
  <c r="Q109" i="57"/>
  <c r="Q113" i="57"/>
  <c r="Q117" i="57"/>
  <c r="Q121" i="57"/>
  <c r="Q125" i="57"/>
  <c r="Q129" i="57"/>
  <c r="Q133" i="57"/>
  <c r="Q137" i="57"/>
  <c r="Q141" i="57"/>
  <c r="Q145" i="57"/>
  <c r="Q151" i="57"/>
  <c r="Q155" i="57"/>
  <c r="Q159" i="57"/>
  <c r="Q163" i="57"/>
  <c r="Q167" i="57"/>
  <c r="Q171" i="57"/>
  <c r="Q148" i="57"/>
  <c r="Q152" i="57"/>
  <c r="Q156" i="57"/>
  <c r="Q160" i="57"/>
  <c r="Q164" i="57"/>
  <c r="Q168" i="57"/>
  <c r="Q172" i="57"/>
  <c r="Q176" i="57"/>
  <c r="Q180" i="57"/>
  <c r="Q184" i="57"/>
  <c r="Q188" i="57"/>
  <c r="Q192" i="57"/>
  <c r="Q196" i="57"/>
  <c r="Q175" i="57"/>
  <c r="Q179" i="57"/>
  <c r="Q183" i="57"/>
  <c r="Q187" i="57"/>
  <c r="Q191" i="57"/>
  <c r="Q195" i="57"/>
  <c r="Q199" i="57"/>
  <c r="Q203" i="57"/>
  <c r="Q208" i="57"/>
  <c r="Q216" i="57"/>
  <c r="Q202" i="57"/>
  <c r="Q206" i="57"/>
  <c r="Q214" i="57"/>
  <c r="Q207" i="57"/>
  <c r="Q211" i="57"/>
  <c r="Q215" i="57"/>
  <c r="Q219" i="57"/>
  <c r="Q90" i="56"/>
  <c r="Q94" i="56"/>
  <c r="Q98" i="56"/>
  <c r="Q102" i="56"/>
  <c r="Q106" i="56"/>
  <c r="Q110" i="56"/>
  <c r="Q114" i="56"/>
  <c r="Q118" i="56"/>
  <c r="Q122" i="56"/>
  <c r="Q126" i="56"/>
  <c r="Q130" i="56"/>
  <c r="Q134" i="56"/>
  <c r="Q138" i="56"/>
  <c r="Q89" i="56"/>
  <c r="Q93" i="56"/>
  <c r="Q97" i="56"/>
  <c r="Q101" i="56"/>
  <c r="Q105" i="56"/>
  <c r="Q109" i="56"/>
  <c r="Q113" i="56"/>
  <c r="Q117" i="56"/>
  <c r="Q121" i="56"/>
  <c r="Q125" i="56"/>
  <c r="Q129" i="56"/>
  <c r="Q133" i="56"/>
  <c r="Q137" i="56"/>
  <c r="Q142" i="56"/>
  <c r="Q146" i="56"/>
  <c r="Q150" i="56"/>
  <c r="Q154" i="56"/>
  <c r="Q158" i="56"/>
  <c r="Q162" i="56"/>
  <c r="Q139" i="56"/>
  <c r="Q143" i="56"/>
  <c r="Q147" i="56"/>
  <c r="Q151" i="56"/>
  <c r="Q155" i="56"/>
  <c r="Q159" i="56"/>
  <c r="Q163" i="56"/>
  <c r="Q167" i="56"/>
  <c r="Q171" i="56"/>
  <c r="Q175" i="56"/>
  <c r="Q179" i="56"/>
  <c r="Q183" i="56"/>
  <c r="Q190" i="56"/>
  <c r="Q166" i="56"/>
  <c r="Q170" i="56"/>
  <c r="Q174" i="56"/>
  <c r="Q178" i="56"/>
  <c r="Q182" i="56"/>
  <c r="Q188" i="56"/>
  <c r="Q196" i="56"/>
  <c r="Q200" i="56"/>
  <c r="Q204" i="56"/>
  <c r="Q210" i="56"/>
  <c r="Q187" i="56"/>
  <c r="Q191" i="56"/>
  <c r="Q195" i="56"/>
  <c r="Q199" i="56"/>
  <c r="Q203" i="56"/>
  <c r="Q208" i="56"/>
  <c r="Q214" i="56"/>
  <c r="Q218" i="56"/>
  <c r="Q209" i="56"/>
  <c r="Q213" i="56"/>
  <c r="Q217" i="56"/>
  <c r="Q83" i="56"/>
  <c r="Q81" i="56"/>
  <c r="Q79" i="56"/>
  <c r="Q77" i="56"/>
  <c r="Q75" i="56"/>
  <c r="Q73" i="56"/>
  <c r="Q71" i="56"/>
  <c r="Q69" i="56"/>
  <c r="Q67" i="56"/>
  <c r="Q65" i="56"/>
  <c r="Q63" i="56"/>
  <c r="Q61" i="56"/>
  <c r="Q59" i="56"/>
  <c r="Q57" i="56"/>
  <c r="Q86" i="56"/>
  <c r="Q84" i="56"/>
  <c r="Q82" i="56"/>
  <c r="Q80" i="56"/>
  <c r="Q78" i="56"/>
  <c r="Q76" i="56"/>
  <c r="Q74" i="56"/>
  <c r="Q72" i="56"/>
  <c r="Q70" i="56"/>
  <c r="Q68" i="56"/>
  <c r="Q66" i="56"/>
  <c r="Q64" i="56"/>
  <c r="Q62" i="56"/>
  <c r="Q60" i="56"/>
  <c r="Q58" i="56"/>
  <c r="Q56" i="56"/>
  <c r="Q88" i="56"/>
  <c r="Q92" i="56"/>
  <c r="Q96" i="56"/>
  <c r="Q100" i="56"/>
  <c r="Q104" i="56"/>
  <c r="Q108" i="56"/>
  <c r="Q112" i="56"/>
  <c r="Q116" i="56"/>
  <c r="Q120" i="56"/>
  <c r="Q124" i="56"/>
  <c r="Q128" i="56"/>
  <c r="Q132" i="56"/>
  <c r="Q136" i="56"/>
  <c r="Q87" i="56"/>
  <c r="Q91" i="56"/>
  <c r="Q95" i="56"/>
  <c r="Q99" i="56"/>
  <c r="Q103" i="56"/>
  <c r="Q107" i="56"/>
  <c r="Q111" i="56"/>
  <c r="Q115" i="56"/>
  <c r="Q119" i="56"/>
  <c r="Q123" i="56"/>
  <c r="Q127" i="56"/>
  <c r="Q131" i="56"/>
  <c r="Q135" i="56"/>
  <c r="Q140" i="56"/>
  <c r="Q144" i="56"/>
  <c r="Q148" i="56"/>
  <c r="Q152" i="56"/>
  <c r="Q156" i="56"/>
  <c r="Q160" i="56"/>
  <c r="Q164" i="56"/>
  <c r="Q141" i="56"/>
  <c r="Q145" i="56"/>
  <c r="Q149" i="56"/>
  <c r="Q153" i="56"/>
  <c r="Q157" i="56"/>
  <c r="Q161" i="56"/>
  <c r="Q165" i="56"/>
  <c r="Q169" i="56"/>
  <c r="Q173" i="56"/>
  <c r="Q177" i="56"/>
  <c r="Q181" i="56"/>
  <c r="Q186" i="56"/>
  <c r="Q194" i="56"/>
  <c r="Q168" i="56"/>
  <c r="Q172" i="56"/>
  <c r="Q176" i="56"/>
  <c r="Q180" i="56"/>
  <c r="Q184" i="56"/>
  <c r="Q192" i="56"/>
  <c r="Q198" i="56"/>
  <c r="Q202" i="56"/>
  <c r="Q206" i="56"/>
  <c r="Q185" i="56"/>
  <c r="Q189" i="56"/>
  <c r="Q193" i="56"/>
  <c r="Q197" i="56"/>
  <c r="Q201" i="56"/>
  <c r="Q205" i="56"/>
  <c r="Q212" i="56"/>
  <c r="Q216" i="56"/>
  <c r="Q207" i="56"/>
  <c r="Q211" i="56"/>
  <c r="Q215" i="56"/>
  <c r="Q219" i="56"/>
  <c r="Q66" i="55"/>
  <c r="Q64" i="55"/>
  <c r="Q62" i="55"/>
  <c r="Q60" i="55"/>
  <c r="Q58" i="55"/>
  <c r="Q56" i="55"/>
  <c r="Q71" i="55"/>
  <c r="Q75" i="55"/>
  <c r="Q79" i="55"/>
  <c r="Q83" i="55"/>
  <c r="Q87" i="55"/>
  <c r="Q91" i="55"/>
  <c r="Q95" i="55"/>
  <c r="Q99" i="55"/>
  <c r="Q103" i="55"/>
  <c r="Q107" i="55"/>
  <c r="Q111" i="55"/>
  <c r="Q115" i="55"/>
  <c r="Q119" i="55"/>
  <c r="Q72" i="55"/>
  <c r="Q76" i="55"/>
  <c r="Q80" i="55"/>
  <c r="Q84" i="55"/>
  <c r="Q88" i="55"/>
  <c r="Q92" i="55"/>
  <c r="Q96" i="55"/>
  <c r="Q100" i="55"/>
  <c r="Q104" i="55"/>
  <c r="Q108" i="55"/>
  <c r="Q112" i="55"/>
  <c r="Q116" i="55"/>
  <c r="Q120" i="55"/>
  <c r="Q123" i="55"/>
  <c r="Q127" i="55"/>
  <c r="Q131" i="55"/>
  <c r="Q137" i="55"/>
  <c r="Q145" i="55"/>
  <c r="Q160" i="55"/>
  <c r="Q122" i="55"/>
  <c r="Q126" i="55"/>
  <c r="Q130" i="55"/>
  <c r="Q135" i="55"/>
  <c r="Q143" i="55"/>
  <c r="Q148" i="55"/>
  <c r="Q164" i="55"/>
  <c r="Q176" i="55"/>
  <c r="Q184" i="55"/>
  <c r="Q198" i="55"/>
  <c r="Q210" i="55"/>
  <c r="Q136" i="55"/>
  <c r="Q140" i="55"/>
  <c r="Q144" i="55"/>
  <c r="Q150" i="55"/>
  <c r="Q158" i="55"/>
  <c r="Q166" i="55"/>
  <c r="Q174" i="55"/>
  <c r="Q182" i="55"/>
  <c r="Q194" i="55"/>
  <c r="Q218" i="55"/>
  <c r="Q151" i="55"/>
  <c r="Q155" i="55"/>
  <c r="Q159" i="55"/>
  <c r="Q163" i="55"/>
  <c r="Q167" i="55"/>
  <c r="Q171" i="55"/>
  <c r="Q175" i="55"/>
  <c r="Q179" i="55"/>
  <c r="Q183" i="55"/>
  <c r="Q188" i="55"/>
  <c r="Q196" i="55"/>
  <c r="Q204" i="55"/>
  <c r="Q187" i="55"/>
  <c r="Q191" i="55"/>
  <c r="Q195" i="55"/>
  <c r="Q199" i="55"/>
  <c r="Q203" i="55"/>
  <c r="Q208" i="55"/>
  <c r="Q216" i="55"/>
  <c r="Q209" i="55"/>
  <c r="Q213" i="55"/>
  <c r="Q217" i="55"/>
  <c r="Q67" i="55"/>
  <c r="Q65" i="55"/>
  <c r="Q63" i="55"/>
  <c r="Q61" i="55"/>
  <c r="Q59" i="55"/>
  <c r="Q57" i="55"/>
  <c r="Q68" i="55"/>
  <c r="Q69" i="55"/>
  <c r="Q73" i="55"/>
  <c r="Q77" i="55"/>
  <c r="Q81" i="55"/>
  <c r="Q85" i="55"/>
  <c r="Q89" i="55"/>
  <c r="Q93" i="55"/>
  <c r="Q97" i="55"/>
  <c r="Q101" i="55"/>
  <c r="Q105" i="55"/>
  <c r="Q109" i="55"/>
  <c r="Q113" i="55"/>
  <c r="Q117" i="55"/>
  <c r="Q70" i="55"/>
  <c r="Q74" i="55"/>
  <c r="Q78" i="55"/>
  <c r="Q82" i="55"/>
  <c r="Q86" i="55"/>
  <c r="Q90" i="55"/>
  <c r="Q94" i="55"/>
  <c r="Q98" i="55"/>
  <c r="Q102" i="55"/>
  <c r="Q106" i="55"/>
  <c r="Q110" i="55"/>
  <c r="Q114" i="55"/>
  <c r="Q118" i="55"/>
  <c r="Q121" i="55"/>
  <c r="Q125" i="55"/>
  <c r="Q129" i="55"/>
  <c r="Q133" i="55"/>
  <c r="Q141" i="55"/>
  <c r="Q152" i="55"/>
  <c r="Q168" i="55"/>
  <c r="Q124" i="55"/>
  <c r="Q128" i="55"/>
  <c r="Q132" i="55"/>
  <c r="Q139" i="55"/>
  <c r="Q147" i="55"/>
  <c r="Q156" i="55"/>
  <c r="Q172" i="55"/>
  <c r="Q180" i="55"/>
  <c r="Q190" i="55"/>
  <c r="Q206" i="55"/>
  <c r="Q134" i="55"/>
  <c r="Q138" i="55"/>
  <c r="Q142" i="55"/>
  <c r="Q146" i="55"/>
  <c r="Q154" i="55"/>
  <c r="Q162" i="55"/>
  <c r="Q170" i="55"/>
  <c r="Q178" i="55"/>
  <c r="Q186" i="55"/>
  <c r="Q202" i="55"/>
  <c r="Q149" i="55"/>
  <c r="Q153" i="55"/>
  <c r="Q157" i="55"/>
  <c r="Q161" i="55"/>
  <c r="Q165" i="55"/>
  <c r="Q169" i="55"/>
  <c r="Q173" i="55"/>
  <c r="Q177" i="55"/>
  <c r="Q181" i="55"/>
  <c r="Q185" i="55"/>
  <c r="Q192" i="55"/>
  <c r="Q200" i="55"/>
  <c r="Q214" i="55"/>
  <c r="Q189" i="55"/>
  <c r="Q193" i="55"/>
  <c r="Q197" i="55"/>
  <c r="Q201" i="55"/>
  <c r="Q205" i="55"/>
  <c r="Q212" i="55"/>
  <c r="Q207" i="55"/>
  <c r="Q211" i="55"/>
  <c r="Q215" i="55"/>
  <c r="Q219" i="55"/>
  <c r="Q96" i="54"/>
  <c r="Q100" i="54"/>
  <c r="Q104" i="54"/>
  <c r="Q108" i="54"/>
  <c r="Q112" i="54"/>
  <c r="Q116" i="54"/>
  <c r="Q120" i="54"/>
  <c r="Q124" i="54"/>
  <c r="Q128" i="54"/>
  <c r="Q132" i="54"/>
  <c r="Q136" i="54"/>
  <c r="Q140" i="54"/>
  <c r="Q144" i="54"/>
  <c r="Q97" i="54"/>
  <c r="Q101" i="54"/>
  <c r="Q105" i="54"/>
  <c r="Q109" i="54"/>
  <c r="Q113" i="54"/>
  <c r="Q117" i="54"/>
  <c r="Q121" i="54"/>
  <c r="Q125" i="54"/>
  <c r="Q129" i="54"/>
  <c r="Q133" i="54"/>
  <c r="Q137" i="54"/>
  <c r="Q141" i="54"/>
  <c r="Q145" i="54"/>
  <c r="Q149" i="54"/>
  <c r="Q153" i="54"/>
  <c r="Q157" i="54"/>
  <c r="Q161" i="54"/>
  <c r="Q165" i="54"/>
  <c r="Q169" i="54"/>
  <c r="Q146" i="54"/>
  <c r="Q150" i="54"/>
  <c r="Q154" i="54"/>
  <c r="Q158" i="54"/>
  <c r="Q162" i="54"/>
  <c r="Q166" i="54"/>
  <c r="Q170" i="54"/>
  <c r="Q174" i="54"/>
  <c r="Q178" i="54"/>
  <c r="Q182" i="54"/>
  <c r="Q186" i="54"/>
  <c r="Q190" i="54"/>
  <c r="Q194" i="54"/>
  <c r="Q173" i="54"/>
  <c r="Q177" i="54"/>
  <c r="Q181" i="54"/>
  <c r="Q185" i="54"/>
  <c r="Q189" i="54"/>
  <c r="Q193" i="54"/>
  <c r="Q197" i="54"/>
  <c r="Q201" i="54"/>
  <c r="Q205" i="54"/>
  <c r="Q210" i="54"/>
  <c r="Q200" i="54"/>
  <c r="Q204" i="54"/>
  <c r="Q208" i="54"/>
  <c r="Q214" i="54"/>
  <c r="Q218" i="54"/>
  <c r="Q209" i="54"/>
  <c r="Q213" i="54"/>
  <c r="Q217" i="54"/>
  <c r="Q221" i="54"/>
  <c r="Q92" i="54"/>
  <c r="Q90" i="54"/>
  <c r="Q88" i="54"/>
  <c r="Q86" i="54"/>
  <c r="Q84" i="54"/>
  <c r="Q82" i="54"/>
  <c r="Q80" i="54"/>
  <c r="Q78" i="54"/>
  <c r="Q76" i="54"/>
  <c r="Q74" i="54"/>
  <c r="Q72" i="54"/>
  <c r="Q70" i="54"/>
  <c r="Q68" i="54"/>
  <c r="Q66" i="54"/>
  <c r="Q64" i="54"/>
  <c r="Q62" i="54"/>
  <c r="Q60" i="54"/>
  <c r="Q58" i="54"/>
  <c r="Q94" i="54"/>
  <c r="Q98" i="54"/>
  <c r="Q102" i="54"/>
  <c r="Q106" i="54"/>
  <c r="Q110" i="54"/>
  <c r="Q114" i="54"/>
  <c r="Q118" i="54"/>
  <c r="Q122" i="54"/>
  <c r="Q126" i="54"/>
  <c r="Q130" i="54"/>
  <c r="Q134" i="54"/>
  <c r="Q138" i="54"/>
  <c r="Q142" i="54"/>
  <c r="Q95" i="54"/>
  <c r="Q99" i="54"/>
  <c r="Q103" i="54"/>
  <c r="Q107" i="54"/>
  <c r="Q111" i="54"/>
  <c r="Q115" i="54"/>
  <c r="Q119" i="54"/>
  <c r="Q123" i="54"/>
  <c r="Q127" i="54"/>
  <c r="Q131" i="54"/>
  <c r="Q135" i="54"/>
  <c r="Q139" i="54"/>
  <c r="Q143" i="54"/>
  <c r="Q147" i="54"/>
  <c r="Q151" i="54"/>
  <c r="Q155" i="54"/>
  <c r="Q159" i="54"/>
  <c r="Q163" i="54"/>
  <c r="Q167" i="54"/>
  <c r="Q171" i="54"/>
  <c r="Q148" i="54"/>
  <c r="Q152" i="54"/>
  <c r="Q156" i="54"/>
  <c r="Q160" i="54"/>
  <c r="Q164" i="54"/>
  <c r="Q168" i="54"/>
  <c r="Q172" i="54"/>
  <c r="Q176" i="54"/>
  <c r="Q180" i="54"/>
  <c r="Q184" i="54"/>
  <c r="Q188" i="54"/>
  <c r="Q192" i="54"/>
  <c r="Q196" i="54"/>
  <c r="Q175" i="54"/>
  <c r="Q179" i="54"/>
  <c r="Q183" i="54"/>
  <c r="Q187" i="54"/>
  <c r="Q191" i="54"/>
  <c r="Q195" i="54"/>
  <c r="Q199" i="54"/>
  <c r="Q203" i="54"/>
  <c r="Q207" i="54"/>
  <c r="Q198" i="54"/>
  <c r="Q202" i="54"/>
  <c r="Q206" i="54"/>
  <c r="Q212" i="54"/>
  <c r="Q216" i="54"/>
  <c r="Q220" i="54"/>
  <c r="Q211" i="54"/>
  <c r="Q215" i="54"/>
  <c r="Q219" i="54"/>
  <c r="Q91" i="54"/>
  <c r="Q89" i="54"/>
  <c r="Q87" i="54"/>
  <c r="Q85" i="54"/>
  <c r="Q83" i="54"/>
  <c r="Q81" i="54"/>
  <c r="Q79" i="54"/>
  <c r="Q77" i="54"/>
  <c r="Q75" i="54"/>
  <c r="Q73" i="54"/>
  <c r="Q71" i="54"/>
  <c r="Q69" i="54"/>
  <c r="Q67" i="54"/>
  <c r="Q65" i="54"/>
  <c r="Q63" i="54"/>
  <c r="Q61" i="54"/>
  <c r="Q59" i="54"/>
  <c r="Q88" i="53"/>
  <c r="Q86" i="53"/>
  <c r="Q82" i="53"/>
  <c r="Q78" i="53"/>
  <c r="Q74" i="53"/>
  <c r="Q70" i="53"/>
  <c r="Q66" i="53"/>
  <c r="Q62" i="53"/>
  <c r="Q60" i="53"/>
  <c r="Q84" i="53"/>
  <c r="Q80" i="53"/>
  <c r="Q76" i="53"/>
  <c r="Q72" i="53"/>
  <c r="Q68" i="53"/>
  <c r="Q64" i="53"/>
  <c r="Q58" i="53"/>
  <c r="Q56" i="53"/>
  <c r="Q92" i="53"/>
  <c r="Q96" i="53"/>
  <c r="Q100" i="53"/>
  <c r="Q104" i="53"/>
  <c r="Q108" i="53"/>
  <c r="Q112" i="53"/>
  <c r="Q116" i="53"/>
  <c r="Q120" i="53"/>
  <c r="Q124" i="53"/>
  <c r="Q128" i="53"/>
  <c r="Q132" i="53"/>
  <c r="Q136" i="53"/>
  <c r="Q140" i="53"/>
  <c r="Q93" i="53"/>
  <c r="Q97" i="53"/>
  <c r="Q101" i="53"/>
  <c r="Q105" i="53"/>
  <c r="Q109" i="53"/>
  <c r="Q113" i="53"/>
  <c r="Q117" i="53"/>
  <c r="Q121" i="53"/>
  <c r="Q125" i="53"/>
  <c r="Q129" i="53"/>
  <c r="Q133" i="53"/>
  <c r="Q137" i="53"/>
  <c r="Q141" i="53"/>
  <c r="Q144" i="53"/>
  <c r="Q148" i="53"/>
  <c r="Q152" i="53"/>
  <c r="Q156" i="53"/>
  <c r="Q160" i="53"/>
  <c r="Q164" i="53"/>
  <c r="Q169" i="53"/>
  <c r="Q173" i="53"/>
  <c r="Q177" i="53"/>
  <c r="Q181" i="53"/>
  <c r="Q185" i="53"/>
  <c r="Q189" i="53"/>
  <c r="Q193" i="53"/>
  <c r="Q172" i="53"/>
  <c r="Q176" i="53"/>
  <c r="Q180" i="53"/>
  <c r="Q184" i="53"/>
  <c r="Q188" i="53"/>
  <c r="Q192" i="53"/>
  <c r="Q196" i="53"/>
  <c r="Q200" i="53"/>
  <c r="Q204" i="53"/>
  <c r="Q195" i="53"/>
  <c r="Q199" i="53"/>
  <c r="Q203" i="53"/>
  <c r="Q208" i="53"/>
  <c r="Q212" i="53"/>
  <c r="Q216" i="53"/>
  <c r="Q207" i="53"/>
  <c r="Q211" i="53"/>
  <c r="Q215" i="53"/>
  <c r="Q219" i="53"/>
  <c r="Q71" i="53"/>
  <c r="Q67" i="53"/>
  <c r="Q63" i="53"/>
  <c r="Q59" i="53"/>
  <c r="Q75" i="53"/>
  <c r="Q79" i="53"/>
  <c r="Q83" i="53"/>
  <c r="Q87" i="53"/>
  <c r="Q69" i="53"/>
  <c r="Q65" i="53"/>
  <c r="Q61" i="53"/>
  <c r="Q57" i="53"/>
  <c r="Q90" i="53"/>
  <c r="Q94" i="53"/>
  <c r="Q98" i="53"/>
  <c r="Q102" i="53"/>
  <c r="Q106" i="53"/>
  <c r="Q110" i="53"/>
  <c r="Q114" i="53"/>
  <c r="Q118" i="53"/>
  <c r="Q122" i="53"/>
  <c r="Q126" i="53"/>
  <c r="Q130" i="53"/>
  <c r="Q134" i="53"/>
  <c r="Q138" i="53"/>
  <c r="Q91" i="53"/>
  <c r="Q95" i="53"/>
  <c r="Q99" i="53"/>
  <c r="Q103" i="53"/>
  <c r="Q107" i="53"/>
  <c r="Q111" i="53"/>
  <c r="Q115" i="53"/>
  <c r="Q119" i="53"/>
  <c r="Q123" i="53"/>
  <c r="Q127" i="53"/>
  <c r="Q131" i="53"/>
  <c r="Q135" i="53"/>
  <c r="Q139" i="53"/>
  <c r="Q142" i="53"/>
  <c r="Q145" i="53"/>
  <c r="Q149" i="53"/>
  <c r="Q153" i="53"/>
  <c r="Q157" i="53"/>
  <c r="Q161" i="53"/>
  <c r="Q165" i="53"/>
  <c r="Q168" i="53"/>
  <c r="Q146" i="53"/>
  <c r="Q150" i="53"/>
  <c r="Q154" i="53"/>
  <c r="Q158" i="53"/>
  <c r="Q162" i="53"/>
  <c r="Q166" i="53"/>
  <c r="Q171" i="53"/>
  <c r="Q175" i="53"/>
  <c r="Q179" i="53"/>
  <c r="Q183" i="53"/>
  <c r="Q187" i="53"/>
  <c r="Q191" i="53"/>
  <c r="Q170" i="53"/>
  <c r="Q174" i="53"/>
  <c r="Q178" i="53"/>
  <c r="Q182" i="53"/>
  <c r="Q186" i="53"/>
  <c r="Q190" i="53"/>
  <c r="Q194" i="53"/>
  <c r="Q198" i="53"/>
  <c r="Q202" i="53"/>
  <c r="Q206" i="53"/>
  <c r="Q197" i="53"/>
  <c r="Q201" i="53"/>
  <c r="Q205" i="53"/>
  <c r="Q210" i="53"/>
  <c r="Q214" i="53"/>
  <c r="Q218" i="53"/>
  <c r="Q209" i="53"/>
  <c r="Q213" i="53"/>
  <c r="Q217" i="53"/>
  <c r="Q77" i="53"/>
  <c r="Q81" i="53"/>
  <c r="Q85" i="53"/>
  <c r="Q89" i="53"/>
  <c r="Q65" i="52"/>
  <c r="Q63" i="52"/>
  <c r="Q61" i="52"/>
  <c r="Q59" i="52"/>
  <c r="Q57" i="52"/>
  <c r="Q84" i="52"/>
  <c r="Q64" i="52"/>
  <c r="Q62" i="52"/>
  <c r="Q60" i="52"/>
  <c r="Q58" i="52"/>
  <c r="Q56" i="52"/>
  <c r="Q92" i="52"/>
  <c r="Q100" i="52"/>
  <c r="Q108" i="52"/>
  <c r="Q116" i="52"/>
  <c r="Q124" i="52"/>
  <c r="Q132" i="52"/>
  <c r="Q140" i="52"/>
  <c r="Q78" i="52"/>
  <c r="Q86" i="52"/>
  <c r="Q94" i="52"/>
  <c r="Q102" i="52"/>
  <c r="Q110" i="52"/>
  <c r="Q118" i="52"/>
  <c r="Q126" i="52"/>
  <c r="Q134" i="52"/>
  <c r="Q144" i="52"/>
  <c r="Q153" i="52"/>
  <c r="Q169" i="52"/>
  <c r="Q195" i="52"/>
  <c r="Q149" i="52"/>
  <c r="Q165" i="52"/>
  <c r="Q181" i="52"/>
  <c r="Q203" i="52"/>
  <c r="Q69" i="52"/>
  <c r="Q73" i="52"/>
  <c r="Q77" i="52"/>
  <c r="Q81" i="52"/>
  <c r="Q85" i="52"/>
  <c r="Q89" i="52"/>
  <c r="Q93" i="52"/>
  <c r="Q97" i="52"/>
  <c r="Q101" i="52"/>
  <c r="Q105" i="52"/>
  <c r="Q109" i="52"/>
  <c r="Q113" i="52"/>
  <c r="Q117" i="52"/>
  <c r="Q121" i="52"/>
  <c r="Q125" i="52"/>
  <c r="Q129" i="52"/>
  <c r="Q133" i="52"/>
  <c r="Q137" i="52"/>
  <c r="Q141" i="52"/>
  <c r="Q147" i="52"/>
  <c r="Q155" i="52"/>
  <c r="Q163" i="52"/>
  <c r="Q171" i="52"/>
  <c r="Q179" i="52"/>
  <c r="Q191" i="52"/>
  <c r="Q212" i="52"/>
  <c r="Q148" i="52"/>
  <c r="Q152" i="52"/>
  <c r="Q156" i="52"/>
  <c r="Q160" i="52"/>
  <c r="Q164" i="52"/>
  <c r="Q168" i="52"/>
  <c r="Q172" i="52"/>
  <c r="Q176" i="52"/>
  <c r="Q180" i="52"/>
  <c r="Q185" i="52"/>
  <c r="Q193" i="52"/>
  <c r="Q201" i="52"/>
  <c r="Q208" i="52"/>
  <c r="Q186" i="52"/>
  <c r="Q190" i="52"/>
  <c r="Q194" i="52"/>
  <c r="Q198" i="52"/>
  <c r="Q202" i="52"/>
  <c r="Q206" i="52"/>
  <c r="Q214" i="52"/>
  <c r="Q218" i="52"/>
  <c r="Q209" i="52"/>
  <c r="Q213" i="52"/>
  <c r="Q217" i="52"/>
  <c r="Q70" i="52"/>
  <c r="Q66" i="52"/>
  <c r="Q76" i="52"/>
  <c r="Q72" i="52"/>
  <c r="Q68" i="52"/>
  <c r="Q96" i="52"/>
  <c r="Q104" i="52"/>
  <c r="Q112" i="52"/>
  <c r="Q120" i="52"/>
  <c r="Q128" i="52"/>
  <c r="Q136" i="52"/>
  <c r="Q74" i="52"/>
  <c r="Q82" i="52"/>
  <c r="Q90" i="52"/>
  <c r="Q98" i="52"/>
  <c r="Q106" i="52"/>
  <c r="Q114" i="52"/>
  <c r="Q122" i="52"/>
  <c r="Q130" i="52"/>
  <c r="Q138" i="52"/>
  <c r="Q145" i="52"/>
  <c r="Q161" i="52"/>
  <c r="Q177" i="52"/>
  <c r="Q142" i="52"/>
  <c r="Q157" i="52"/>
  <c r="Q173" i="52"/>
  <c r="Q187" i="52"/>
  <c r="Q67" i="52"/>
  <c r="Q71" i="52"/>
  <c r="Q75" i="52"/>
  <c r="Q79" i="52"/>
  <c r="Q83" i="52"/>
  <c r="Q87" i="52"/>
  <c r="Q91" i="52"/>
  <c r="Q95" i="52"/>
  <c r="Q99" i="52"/>
  <c r="Q103" i="52"/>
  <c r="Q107" i="52"/>
  <c r="Q111" i="52"/>
  <c r="Q115" i="52"/>
  <c r="Q119" i="52"/>
  <c r="Q123" i="52"/>
  <c r="Q127" i="52"/>
  <c r="Q131" i="52"/>
  <c r="Q135" i="52"/>
  <c r="Q139" i="52"/>
  <c r="Q143" i="52"/>
  <c r="Q151" i="52"/>
  <c r="Q159" i="52"/>
  <c r="Q167" i="52"/>
  <c r="Q175" i="52"/>
  <c r="Q183" i="52"/>
  <c r="Q199" i="52"/>
  <c r="Q146" i="52"/>
  <c r="Q150" i="52"/>
  <c r="Q154" i="52"/>
  <c r="Q158" i="52"/>
  <c r="Q162" i="52"/>
  <c r="Q166" i="52"/>
  <c r="Q170" i="52"/>
  <c r="Q174" i="52"/>
  <c r="Q178" i="52"/>
  <c r="Q182" i="52"/>
  <c r="Q189" i="52"/>
  <c r="Q197" i="52"/>
  <c r="Q205" i="52"/>
  <c r="Q184" i="52"/>
  <c r="Q188" i="52"/>
  <c r="Q192" i="52"/>
  <c r="Q196" i="52"/>
  <c r="Q200" i="52"/>
  <c r="Q204" i="52"/>
  <c r="Q210" i="52"/>
  <c r="Q216" i="52"/>
  <c r="Q207" i="52"/>
  <c r="Q211" i="52"/>
  <c r="Q215" i="52"/>
  <c r="Q219" i="52"/>
  <c r="Q100" i="41"/>
  <c r="Q98" i="41"/>
  <c r="Q96" i="41"/>
  <c r="Q94" i="41"/>
  <c r="Q92" i="41"/>
  <c r="Q90" i="41"/>
  <c r="Q88" i="41"/>
  <c r="Q86" i="41"/>
  <c r="Q84" i="41"/>
  <c r="Q82" i="41"/>
  <c r="Q80" i="41"/>
  <c r="Q78" i="41"/>
  <c r="Q76" i="41"/>
  <c r="Q74" i="41"/>
  <c r="Q72" i="41"/>
  <c r="Q70" i="41"/>
  <c r="Q68" i="41"/>
  <c r="Q66" i="41"/>
  <c r="Q64" i="41"/>
  <c r="Q101" i="41"/>
  <c r="Q99" i="41"/>
  <c r="Q97" i="41"/>
  <c r="Q95" i="41"/>
  <c r="Q93" i="41"/>
  <c r="Q91" i="41"/>
  <c r="Q89" i="41"/>
  <c r="Q87" i="41"/>
  <c r="Q85" i="41"/>
  <c r="Q83" i="41"/>
  <c r="Q81" i="41"/>
  <c r="Q79" i="41"/>
  <c r="Q77" i="41"/>
  <c r="Q75" i="41"/>
  <c r="Q73" i="41"/>
  <c r="Q71" i="41"/>
  <c r="Q69" i="41"/>
  <c r="Q67" i="41"/>
  <c r="Q65" i="41"/>
  <c r="Q63" i="41"/>
  <c r="Q104" i="41"/>
  <c r="Q108" i="41"/>
  <c r="Q112" i="41"/>
  <c r="Q116" i="41"/>
  <c r="Q120" i="41"/>
  <c r="Q124" i="41"/>
  <c r="Q128" i="41"/>
  <c r="Q132" i="41"/>
  <c r="Q136" i="41"/>
  <c r="Q140" i="41"/>
  <c r="Q144" i="41"/>
  <c r="Q148" i="41"/>
  <c r="Q152" i="41"/>
  <c r="Q105" i="41"/>
  <c r="Q109" i="41"/>
  <c r="Q113" i="41"/>
  <c r="Q117" i="41"/>
  <c r="Q121" i="41"/>
  <c r="Q125" i="41"/>
  <c r="Q129" i="41"/>
  <c r="Q133" i="41"/>
  <c r="Q137" i="41"/>
  <c r="Q141" i="41"/>
  <c r="Q145" i="41"/>
  <c r="Q149" i="41"/>
  <c r="Q153" i="41"/>
  <c r="Q156" i="41"/>
  <c r="Q160" i="41"/>
  <c r="Q164" i="41"/>
  <c r="Q168" i="41"/>
  <c r="Q172" i="41"/>
  <c r="Q176" i="41"/>
  <c r="Q155" i="41"/>
  <c r="Q159" i="41"/>
  <c r="Q163" i="41"/>
  <c r="Q167" i="41"/>
  <c r="Q171" i="41"/>
  <c r="Q175" i="41"/>
  <c r="Q179" i="41"/>
  <c r="Q183" i="41"/>
  <c r="Q187" i="41"/>
  <c r="Q191" i="41"/>
  <c r="Q195" i="41"/>
  <c r="Q199" i="41"/>
  <c r="Q203" i="41"/>
  <c r="Q180" i="41"/>
  <c r="Q184" i="41"/>
  <c r="Q188" i="41"/>
  <c r="Q192" i="41"/>
  <c r="Q196" i="41"/>
  <c r="Q200" i="41"/>
  <c r="Q204" i="41"/>
  <c r="Q209" i="41"/>
  <c r="Q213" i="41"/>
  <c r="Q218" i="41"/>
  <c r="Q206" i="41"/>
  <c r="Q210" i="41"/>
  <c r="Q216" i="41"/>
  <c r="Q215" i="41"/>
  <c r="Q219" i="41"/>
  <c r="Q223" i="41"/>
  <c r="Q224" i="41"/>
  <c r="Q102" i="41"/>
  <c r="Q106" i="41"/>
  <c r="Q110" i="41"/>
  <c r="Q114" i="41"/>
  <c r="Q118" i="41"/>
  <c r="Q122" i="41"/>
  <c r="Q126" i="41"/>
  <c r="Q130" i="41"/>
  <c r="Q134" i="41"/>
  <c r="Q138" i="41"/>
  <c r="Q142" i="41"/>
  <c r="Q146" i="41"/>
  <c r="Q150" i="41"/>
  <c r="Q103" i="41"/>
  <c r="Q107" i="41"/>
  <c r="Q111" i="41"/>
  <c r="Q115" i="41"/>
  <c r="Q119" i="41"/>
  <c r="Q123" i="41"/>
  <c r="Q127" i="41"/>
  <c r="Q131" i="41"/>
  <c r="Q135" i="41"/>
  <c r="Q139" i="41"/>
  <c r="Q143" i="41"/>
  <c r="Q147" i="41"/>
  <c r="Q151" i="41"/>
  <c r="Q154" i="41"/>
  <c r="Q158" i="41"/>
  <c r="Q162" i="41"/>
  <c r="Q166" i="41"/>
  <c r="Q170" i="41"/>
  <c r="Q174" i="41"/>
  <c r="Q178" i="41"/>
  <c r="Q157" i="41"/>
  <c r="Q161" i="41"/>
  <c r="Q165" i="41"/>
  <c r="Q169" i="41"/>
  <c r="Q173" i="41"/>
  <c r="Q177" i="41"/>
  <c r="Q181" i="41"/>
  <c r="Q185" i="41"/>
  <c r="Q189" i="41"/>
  <c r="Q193" i="41"/>
  <c r="Q197" i="41"/>
  <c r="Q201" i="41"/>
  <c r="Q205" i="41"/>
  <c r="Q182" i="41"/>
  <c r="Q186" i="41"/>
  <c r="Q190" i="41"/>
  <c r="Q194" i="41"/>
  <c r="Q198" i="41"/>
  <c r="Q202" i="41"/>
  <c r="Q207" i="41"/>
  <c r="Q211" i="41"/>
  <c r="Q214" i="41"/>
  <c r="Q222" i="41"/>
  <c r="Q208" i="41"/>
  <c r="Q212" i="41"/>
  <c r="Q220" i="41"/>
  <c r="Q217" i="41"/>
  <c r="Q221" i="41"/>
  <c r="Q225" i="41"/>
  <c r="Q226" i="41"/>
  <c r="K268" i="14" l="1"/>
  <c r="K261" i="14"/>
  <c r="K267" i="14"/>
  <c r="K245" i="14"/>
  <c r="K252" i="14"/>
  <c r="K260" i="14"/>
  <c r="K243" i="14"/>
  <c r="K259" i="14"/>
  <c r="K255" i="14"/>
  <c r="K246" i="14"/>
  <c r="K258" i="14"/>
  <c r="K266" i="14"/>
  <c r="K240" i="14"/>
  <c r="K250" i="14"/>
  <c r="K249" i="14"/>
  <c r="K257" i="14"/>
  <c r="K253" i="14"/>
  <c r="K244" i="14"/>
  <c r="K256" i="14"/>
  <c r="K264" i="14"/>
  <c r="K251" i="14"/>
  <c r="K247" i="14"/>
  <c r="K263" i="14"/>
  <c r="K254" i="14"/>
  <c r="K262" i="14"/>
  <c r="K248" i="14"/>
  <c r="K242" i="14"/>
  <c r="K241" i="14"/>
  <c r="K265" i="14"/>
  <c r="K233" i="14"/>
  <c r="K239" i="14"/>
  <c r="K237" i="14"/>
  <c r="K236" i="14"/>
  <c r="K234" i="14"/>
  <c r="K238" i="14"/>
  <c r="K235" i="14"/>
  <c r="K231" i="14"/>
  <c r="K232" i="14"/>
  <c r="K230" i="14"/>
  <c r="K221" i="14"/>
  <c r="K219" i="14"/>
  <c r="K220" i="14"/>
  <c r="K225" i="14"/>
  <c r="K226" i="14"/>
  <c r="K224" i="14"/>
  <c r="K229" i="14"/>
  <c r="K222" i="14"/>
  <c r="K227" i="14"/>
  <c r="K228" i="14"/>
  <c r="K218" i="14"/>
  <c r="K223" i="14"/>
  <c r="AB6" i="1"/>
  <c r="AI7" i="1"/>
  <c r="AI8" i="1"/>
  <c r="AI9" i="1"/>
  <c r="AI10" i="1"/>
  <c r="AI11" i="1"/>
  <c r="AI12" i="1"/>
  <c r="AI13" i="1"/>
  <c r="AJ13" i="1" s="1"/>
  <c r="AI14" i="1"/>
  <c r="AJ14" i="1" s="1"/>
  <c r="AI15" i="1"/>
  <c r="AJ15" i="1" s="1"/>
  <c r="AI16" i="1"/>
  <c r="AJ16" i="1" s="1"/>
  <c r="AI17" i="1"/>
  <c r="AJ17" i="1" s="1"/>
  <c r="AI18" i="1"/>
  <c r="AJ18" i="1" s="1"/>
  <c r="AI19" i="1"/>
  <c r="AJ19" i="1" s="1"/>
  <c r="AI20" i="1"/>
  <c r="AJ20" i="1" s="1"/>
  <c r="AI21" i="1"/>
  <c r="AJ21" i="1" s="1"/>
  <c r="AI22" i="1"/>
  <c r="AJ22" i="1" s="1"/>
  <c r="AI23" i="1"/>
  <c r="AJ23" i="1" s="1"/>
  <c r="AI24" i="1"/>
  <c r="AJ24" i="1" s="1"/>
  <c r="AI25" i="1"/>
  <c r="AJ25" i="1" s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D24" i="1"/>
  <c r="D25" i="1"/>
  <c r="J24" i="1"/>
  <c r="J25" i="1"/>
  <c r="N24" i="1"/>
  <c r="N25" i="1"/>
  <c r="D21" i="1"/>
  <c r="D22" i="1"/>
  <c r="D23" i="1"/>
  <c r="F21" i="1"/>
  <c r="J21" i="1"/>
  <c r="J22" i="1"/>
  <c r="J23" i="1"/>
  <c r="D18" i="1"/>
  <c r="D19" i="1"/>
  <c r="D20" i="1"/>
  <c r="F18" i="1"/>
  <c r="F19" i="1"/>
  <c r="F20" i="1"/>
  <c r="J18" i="1"/>
  <c r="J19" i="1"/>
  <c r="J20" i="1"/>
  <c r="N18" i="1"/>
  <c r="N19" i="1"/>
  <c r="N20" i="1"/>
  <c r="D13" i="1"/>
  <c r="D14" i="1"/>
  <c r="D15" i="1"/>
  <c r="D16" i="1"/>
  <c r="F13" i="1"/>
  <c r="F14" i="1"/>
  <c r="F15" i="1"/>
  <c r="F16" i="1"/>
  <c r="J13" i="1"/>
  <c r="J14" i="1"/>
  <c r="J15" i="1"/>
  <c r="J16" i="1"/>
  <c r="N13" i="1"/>
  <c r="N14" i="1"/>
  <c r="N15" i="1"/>
  <c r="N16" i="1"/>
  <c r="D17" i="1"/>
  <c r="F17" i="1"/>
  <c r="J17" i="1"/>
  <c r="N17" i="1"/>
  <c r="N7" i="1"/>
  <c r="N8" i="1"/>
  <c r="N9" i="1"/>
  <c r="N10" i="1"/>
  <c r="N11" i="1"/>
  <c r="N12" i="1"/>
  <c r="N6" i="1"/>
  <c r="L7" i="1"/>
  <c r="L8" i="1"/>
  <c r="L9" i="1"/>
  <c r="L10" i="1"/>
  <c r="L11" i="1"/>
  <c r="L12" i="1"/>
  <c r="L6" i="1"/>
  <c r="J7" i="1"/>
  <c r="J8" i="1"/>
  <c r="J9" i="1"/>
  <c r="J10" i="1"/>
  <c r="J11" i="1"/>
  <c r="J12" i="1"/>
  <c r="J6" i="1"/>
  <c r="H7" i="1"/>
  <c r="H8" i="1"/>
  <c r="H9" i="1"/>
  <c r="H10" i="1"/>
  <c r="H6" i="1"/>
  <c r="F7" i="1"/>
  <c r="F8" i="1"/>
  <c r="F9" i="1"/>
  <c r="F10" i="1"/>
  <c r="F11" i="1"/>
  <c r="F12" i="1"/>
  <c r="F6" i="1"/>
  <c r="D7" i="1"/>
  <c r="D8" i="1"/>
  <c r="D9" i="1"/>
  <c r="D10" i="1"/>
  <c r="D11" i="1"/>
  <c r="D12" i="1"/>
  <c r="D6" i="1"/>
  <c r="E253" i="1" l="1"/>
  <c r="E59" i="1"/>
  <c r="E254" i="1"/>
  <c r="G253" i="1"/>
  <c r="G254" i="1"/>
  <c r="G59" i="1"/>
  <c r="I253" i="1"/>
  <c r="I59" i="1"/>
  <c r="I254" i="1"/>
  <c r="M253" i="1"/>
  <c r="M254" i="1"/>
  <c r="M59" i="1"/>
  <c r="N253" i="1"/>
  <c r="N59" i="1"/>
  <c r="N254" i="1"/>
  <c r="O253" i="1"/>
  <c r="O254" i="1"/>
  <c r="O59" i="1"/>
  <c r="F253" i="1"/>
  <c r="F59" i="1"/>
  <c r="F254" i="1"/>
  <c r="H253" i="1"/>
  <c r="H254" i="1"/>
  <c r="H59" i="1"/>
  <c r="J253" i="1"/>
  <c r="J59" i="1"/>
  <c r="J254" i="1"/>
  <c r="K253" i="1"/>
  <c r="K254" i="1"/>
  <c r="K59" i="1"/>
  <c r="L253" i="1"/>
  <c r="L59" i="1"/>
  <c r="L254" i="1"/>
  <c r="P253" i="1"/>
  <c r="P254" i="1"/>
  <c r="P59" i="1"/>
  <c r="I252" i="1"/>
  <c r="I251" i="1"/>
  <c r="I250" i="1"/>
  <c r="M252" i="1"/>
  <c r="M251" i="1"/>
  <c r="M250" i="1"/>
  <c r="N252" i="1"/>
  <c r="N251" i="1"/>
  <c r="N250" i="1"/>
  <c r="O252" i="1"/>
  <c r="O251" i="1"/>
  <c r="O250" i="1"/>
  <c r="E252" i="1"/>
  <c r="E251" i="1"/>
  <c r="E250" i="1"/>
  <c r="G252" i="1"/>
  <c r="G251" i="1"/>
  <c r="G250" i="1"/>
  <c r="F252" i="1"/>
  <c r="F251" i="1"/>
  <c r="F250" i="1"/>
  <c r="H252" i="1"/>
  <c r="H251" i="1"/>
  <c r="H250" i="1"/>
  <c r="J252" i="1"/>
  <c r="J251" i="1"/>
  <c r="J250" i="1"/>
  <c r="K252" i="1"/>
  <c r="K251" i="1"/>
  <c r="K250" i="1"/>
  <c r="L252" i="1"/>
  <c r="L251" i="1"/>
  <c r="L250" i="1"/>
  <c r="P252" i="1"/>
  <c r="P251" i="1"/>
  <c r="P250" i="1"/>
  <c r="E249" i="1"/>
  <c r="I249" i="1"/>
  <c r="M249" i="1"/>
  <c r="N249" i="1"/>
  <c r="O249" i="1"/>
  <c r="G249" i="1"/>
  <c r="F249" i="1"/>
  <c r="H249" i="1"/>
  <c r="J249" i="1"/>
  <c r="K249" i="1"/>
  <c r="L249" i="1"/>
  <c r="P249" i="1"/>
  <c r="I248" i="1"/>
  <c r="M248" i="1"/>
  <c r="N248" i="1"/>
  <c r="O248" i="1"/>
  <c r="E248" i="1"/>
  <c r="G248" i="1"/>
  <c r="F248" i="1"/>
  <c r="H248" i="1"/>
  <c r="J248" i="1"/>
  <c r="K248" i="1"/>
  <c r="L248" i="1"/>
  <c r="P248" i="1"/>
  <c r="I246" i="1"/>
  <c r="I247" i="1"/>
  <c r="M246" i="1"/>
  <c r="M247" i="1"/>
  <c r="N246" i="1"/>
  <c r="N247" i="1"/>
  <c r="O246" i="1"/>
  <c r="O247" i="1"/>
  <c r="E246" i="1"/>
  <c r="E247" i="1"/>
  <c r="G246" i="1"/>
  <c r="G247" i="1"/>
  <c r="F246" i="1"/>
  <c r="F247" i="1"/>
  <c r="H246" i="1"/>
  <c r="H247" i="1"/>
  <c r="J246" i="1"/>
  <c r="J247" i="1"/>
  <c r="K246" i="1"/>
  <c r="K247" i="1"/>
  <c r="L246" i="1"/>
  <c r="L247" i="1"/>
  <c r="P246" i="1"/>
  <c r="P247" i="1"/>
  <c r="G245" i="1"/>
  <c r="M245" i="1"/>
  <c r="N245" i="1"/>
  <c r="O245" i="1"/>
  <c r="E245" i="1"/>
  <c r="I245" i="1"/>
  <c r="F245" i="1"/>
  <c r="H245" i="1"/>
  <c r="J245" i="1"/>
  <c r="K245" i="1"/>
  <c r="L245" i="1"/>
  <c r="P245" i="1"/>
  <c r="G238" i="1"/>
  <c r="G240" i="1"/>
  <c r="G242" i="1"/>
  <c r="G244" i="1"/>
  <c r="G237" i="1"/>
  <c r="G239" i="1"/>
  <c r="G241" i="1"/>
  <c r="G243" i="1"/>
  <c r="I238" i="1"/>
  <c r="I240" i="1"/>
  <c r="I242" i="1"/>
  <c r="I244" i="1"/>
  <c r="I237" i="1"/>
  <c r="I239" i="1"/>
  <c r="I241" i="1"/>
  <c r="I243" i="1"/>
  <c r="M238" i="1"/>
  <c r="M240" i="1"/>
  <c r="M242" i="1"/>
  <c r="M244" i="1"/>
  <c r="M237" i="1"/>
  <c r="M239" i="1"/>
  <c r="M241" i="1"/>
  <c r="M243" i="1"/>
  <c r="N238" i="1"/>
  <c r="N240" i="1"/>
  <c r="N242" i="1"/>
  <c r="N244" i="1"/>
  <c r="N237" i="1"/>
  <c r="N239" i="1"/>
  <c r="N241" i="1"/>
  <c r="N243" i="1"/>
  <c r="O238" i="1"/>
  <c r="O240" i="1"/>
  <c r="O242" i="1"/>
  <c r="O244" i="1"/>
  <c r="O237" i="1"/>
  <c r="O239" i="1"/>
  <c r="O241" i="1"/>
  <c r="O243" i="1"/>
  <c r="E238" i="1"/>
  <c r="E240" i="1"/>
  <c r="E242" i="1"/>
  <c r="E244" i="1"/>
  <c r="E237" i="1"/>
  <c r="E239" i="1"/>
  <c r="E241" i="1"/>
  <c r="E243" i="1"/>
  <c r="F238" i="1"/>
  <c r="F240" i="1"/>
  <c r="F242" i="1"/>
  <c r="F244" i="1"/>
  <c r="F237" i="1"/>
  <c r="F239" i="1"/>
  <c r="F241" i="1"/>
  <c r="F243" i="1"/>
  <c r="H238" i="1"/>
  <c r="H240" i="1"/>
  <c r="H242" i="1"/>
  <c r="H244" i="1"/>
  <c r="H237" i="1"/>
  <c r="H239" i="1"/>
  <c r="H241" i="1"/>
  <c r="H243" i="1"/>
  <c r="J238" i="1"/>
  <c r="J240" i="1"/>
  <c r="J242" i="1"/>
  <c r="J244" i="1"/>
  <c r="J237" i="1"/>
  <c r="J239" i="1"/>
  <c r="J241" i="1"/>
  <c r="J243" i="1"/>
  <c r="K238" i="1"/>
  <c r="K240" i="1"/>
  <c r="K242" i="1"/>
  <c r="K244" i="1"/>
  <c r="K237" i="1"/>
  <c r="K239" i="1"/>
  <c r="K241" i="1"/>
  <c r="K243" i="1"/>
  <c r="L238" i="1"/>
  <c r="L240" i="1"/>
  <c r="L242" i="1"/>
  <c r="L244" i="1"/>
  <c r="L237" i="1"/>
  <c r="L239" i="1"/>
  <c r="L241" i="1"/>
  <c r="L243" i="1"/>
  <c r="P238" i="1"/>
  <c r="P240" i="1"/>
  <c r="P242" i="1"/>
  <c r="P244" i="1"/>
  <c r="P237" i="1"/>
  <c r="P239" i="1"/>
  <c r="P241" i="1"/>
  <c r="P243" i="1"/>
  <c r="E235" i="1"/>
  <c r="E234" i="1"/>
  <c r="E236" i="1"/>
  <c r="G235" i="1"/>
  <c r="G234" i="1"/>
  <c r="G236" i="1"/>
  <c r="I235" i="1"/>
  <c r="I234" i="1"/>
  <c r="I236" i="1"/>
  <c r="M234" i="1"/>
  <c r="M236" i="1"/>
  <c r="M235" i="1"/>
  <c r="N235" i="1"/>
  <c r="N234" i="1"/>
  <c r="N236" i="1"/>
  <c r="O234" i="1"/>
  <c r="O236" i="1"/>
  <c r="O235" i="1"/>
  <c r="F234" i="1"/>
  <c r="F236" i="1"/>
  <c r="F235" i="1"/>
  <c r="H235" i="1"/>
  <c r="H234" i="1"/>
  <c r="H236" i="1"/>
  <c r="J234" i="1"/>
  <c r="J236" i="1"/>
  <c r="J235" i="1"/>
  <c r="K235" i="1"/>
  <c r="K234" i="1"/>
  <c r="K236" i="1"/>
  <c r="L234" i="1"/>
  <c r="L236" i="1"/>
  <c r="L235" i="1"/>
  <c r="P235" i="1"/>
  <c r="P234" i="1"/>
  <c r="P236" i="1"/>
  <c r="E233" i="1"/>
  <c r="G233" i="1"/>
  <c r="I233" i="1"/>
  <c r="M233" i="1"/>
  <c r="N233" i="1"/>
  <c r="O233" i="1"/>
  <c r="F233" i="1"/>
  <c r="H233" i="1"/>
  <c r="J233" i="1"/>
  <c r="K233" i="1"/>
  <c r="L233" i="1"/>
  <c r="P233" i="1"/>
  <c r="G232" i="1"/>
  <c r="I232" i="1"/>
  <c r="M232" i="1"/>
  <c r="N232" i="1"/>
  <c r="O232" i="1"/>
  <c r="E232" i="1"/>
  <c r="F232" i="1"/>
  <c r="H232" i="1"/>
  <c r="J232" i="1"/>
  <c r="K232" i="1"/>
  <c r="L232" i="1"/>
  <c r="P232" i="1"/>
  <c r="E48" i="1"/>
  <c r="E229" i="1"/>
  <c r="E231" i="1"/>
  <c r="E230" i="1"/>
  <c r="G229" i="1"/>
  <c r="G231" i="1"/>
  <c r="G230" i="1"/>
  <c r="I229" i="1"/>
  <c r="I231" i="1"/>
  <c r="I230" i="1"/>
  <c r="F231" i="1"/>
  <c r="F230" i="1"/>
  <c r="F229" i="1"/>
  <c r="F225" i="1"/>
  <c r="F226" i="1"/>
  <c r="F228" i="1"/>
  <c r="F227" i="1"/>
  <c r="H231" i="1"/>
  <c r="H230" i="1"/>
  <c r="H229" i="1"/>
  <c r="H225" i="1"/>
  <c r="H226" i="1"/>
  <c r="H227" i="1"/>
  <c r="H228" i="1"/>
  <c r="J231" i="1"/>
  <c r="J230" i="1"/>
  <c r="J229" i="1"/>
  <c r="K229" i="1"/>
  <c r="K231" i="1"/>
  <c r="K230" i="1"/>
  <c r="L231" i="1"/>
  <c r="L230" i="1"/>
  <c r="L229" i="1"/>
  <c r="M229" i="1"/>
  <c r="M231" i="1"/>
  <c r="M230" i="1"/>
  <c r="N231" i="1"/>
  <c r="N230" i="1"/>
  <c r="N225" i="1"/>
  <c r="N227" i="1"/>
  <c r="N229" i="1"/>
  <c r="N226" i="1"/>
  <c r="N228" i="1"/>
  <c r="O229" i="1"/>
  <c r="O225" i="1"/>
  <c r="O227" i="1"/>
  <c r="O231" i="1"/>
  <c r="O230" i="1"/>
  <c r="O226" i="1"/>
  <c r="O228" i="1"/>
  <c r="P231" i="1"/>
  <c r="P230" i="1"/>
  <c r="P225" i="1"/>
  <c r="P227" i="1"/>
  <c r="P229" i="1"/>
  <c r="P226" i="1"/>
  <c r="P228" i="1"/>
  <c r="M226" i="1"/>
  <c r="M228" i="1"/>
  <c r="M225" i="1"/>
  <c r="M227" i="1"/>
  <c r="L226" i="1"/>
  <c r="L228" i="1"/>
  <c r="L225" i="1"/>
  <c r="L227" i="1"/>
  <c r="K225" i="1"/>
  <c r="K227" i="1"/>
  <c r="K226" i="1"/>
  <c r="K228" i="1"/>
  <c r="J226" i="1"/>
  <c r="J228" i="1"/>
  <c r="J225" i="1"/>
  <c r="J227" i="1"/>
  <c r="E47" i="1"/>
  <c r="G37" i="14" s="1"/>
  <c r="I225" i="1"/>
  <c r="I227" i="1"/>
  <c r="I226" i="1"/>
  <c r="I228" i="1"/>
  <c r="G225" i="1"/>
  <c r="G227" i="1"/>
  <c r="G226" i="1"/>
  <c r="G228" i="1"/>
  <c r="E225" i="1"/>
  <c r="E227" i="1"/>
  <c r="E226" i="1"/>
  <c r="E228" i="1"/>
  <c r="N224" i="1"/>
  <c r="O224" i="1"/>
  <c r="F224" i="1"/>
  <c r="P224" i="1"/>
  <c r="M224" i="1"/>
  <c r="L224" i="1"/>
  <c r="K224" i="1"/>
  <c r="J224" i="1"/>
  <c r="I224" i="1"/>
  <c r="H224" i="1"/>
  <c r="G224" i="1"/>
  <c r="E224" i="1"/>
  <c r="E223" i="1"/>
  <c r="F223" i="1"/>
  <c r="H223" i="1"/>
  <c r="J223" i="1"/>
  <c r="K223" i="1"/>
  <c r="L223" i="1"/>
  <c r="M223" i="1"/>
  <c r="N223" i="1"/>
  <c r="O223" i="1"/>
  <c r="G223" i="1"/>
  <c r="I223" i="1"/>
  <c r="P223" i="1"/>
  <c r="G222" i="1"/>
  <c r="I222" i="1"/>
  <c r="J222" i="1"/>
  <c r="K222" i="1"/>
  <c r="L222" i="1"/>
  <c r="M222" i="1"/>
  <c r="N222" i="1"/>
  <c r="O222" i="1"/>
  <c r="F222" i="1"/>
  <c r="H222" i="1"/>
  <c r="P222" i="1"/>
  <c r="E222" i="1"/>
  <c r="E221" i="1"/>
  <c r="G221" i="1"/>
  <c r="I221" i="1"/>
  <c r="J221" i="1"/>
  <c r="L221" i="1"/>
  <c r="M221" i="1"/>
  <c r="N221" i="1"/>
  <c r="O221" i="1"/>
  <c r="F221" i="1"/>
  <c r="H221" i="1"/>
  <c r="P221" i="1"/>
  <c r="K221" i="1"/>
  <c r="N208" i="1"/>
  <c r="L60" i="1"/>
  <c r="M62" i="1"/>
  <c r="P61" i="1"/>
  <c r="P63" i="1"/>
  <c r="P60" i="1"/>
  <c r="P62" i="1"/>
  <c r="P64" i="1"/>
  <c r="P66" i="1"/>
  <c r="P68" i="1"/>
  <c r="P70" i="1"/>
  <c r="P72" i="1"/>
  <c r="P74" i="1"/>
  <c r="P76" i="1"/>
  <c r="P78" i="1"/>
  <c r="P80" i="1"/>
  <c r="P82" i="1"/>
  <c r="P84" i="1"/>
  <c r="P86" i="1"/>
  <c r="P88" i="1"/>
  <c r="P90" i="1"/>
  <c r="P92" i="1"/>
  <c r="P94" i="1"/>
  <c r="P96" i="1"/>
  <c r="P98" i="1"/>
  <c r="P100" i="1"/>
  <c r="P102" i="1"/>
  <c r="P104" i="1"/>
  <c r="P106" i="1"/>
  <c r="P108" i="1"/>
  <c r="P110" i="1"/>
  <c r="P112" i="1"/>
  <c r="P114" i="1"/>
  <c r="P116" i="1"/>
  <c r="P118" i="1"/>
  <c r="P120" i="1"/>
  <c r="P122" i="1"/>
  <c r="P124" i="1"/>
  <c r="P126" i="1"/>
  <c r="P128" i="1"/>
  <c r="P130" i="1"/>
  <c r="P132" i="1"/>
  <c r="P134" i="1"/>
  <c r="P136" i="1"/>
  <c r="P138" i="1"/>
  <c r="P140" i="1"/>
  <c r="P142" i="1"/>
  <c r="P144" i="1"/>
  <c r="P146" i="1"/>
  <c r="P148" i="1"/>
  <c r="P150" i="1"/>
  <c r="P152" i="1"/>
  <c r="P154" i="1"/>
  <c r="P156" i="1"/>
  <c r="P158" i="1"/>
  <c r="P160" i="1"/>
  <c r="P162" i="1"/>
  <c r="P164" i="1"/>
  <c r="P166" i="1"/>
  <c r="P168" i="1"/>
  <c r="P170" i="1"/>
  <c r="P172" i="1"/>
  <c r="P174" i="1"/>
  <c r="P176" i="1"/>
  <c r="P178" i="1"/>
  <c r="P180" i="1"/>
  <c r="P182" i="1"/>
  <c r="P184" i="1"/>
  <c r="P186" i="1"/>
  <c r="P188" i="1"/>
  <c r="P190" i="1"/>
  <c r="P192" i="1"/>
  <c r="P194" i="1"/>
  <c r="P196" i="1"/>
  <c r="P198" i="1"/>
  <c r="P200" i="1"/>
  <c r="P202" i="1"/>
  <c r="P204" i="1"/>
  <c r="P206" i="1"/>
  <c r="P208" i="1"/>
  <c r="P210" i="1"/>
  <c r="P212" i="1"/>
  <c r="P214" i="1"/>
  <c r="P216" i="1"/>
  <c r="P218" i="1"/>
  <c r="P220" i="1"/>
  <c r="P65" i="1"/>
  <c r="P69" i="1"/>
  <c r="P73" i="1"/>
  <c r="P77" i="1"/>
  <c r="P81" i="1"/>
  <c r="P85" i="1"/>
  <c r="P89" i="1"/>
  <c r="P93" i="1"/>
  <c r="P97" i="1"/>
  <c r="P101" i="1"/>
  <c r="P105" i="1"/>
  <c r="P109" i="1"/>
  <c r="P113" i="1"/>
  <c r="P117" i="1"/>
  <c r="P121" i="1"/>
  <c r="P125" i="1"/>
  <c r="P129" i="1"/>
  <c r="P133" i="1"/>
  <c r="P137" i="1"/>
  <c r="P141" i="1"/>
  <c r="P145" i="1"/>
  <c r="P149" i="1"/>
  <c r="P153" i="1"/>
  <c r="P157" i="1"/>
  <c r="P161" i="1"/>
  <c r="P165" i="1"/>
  <c r="P169" i="1"/>
  <c r="P173" i="1"/>
  <c r="P177" i="1"/>
  <c r="P181" i="1"/>
  <c r="P185" i="1"/>
  <c r="P189" i="1"/>
  <c r="P193" i="1"/>
  <c r="P197" i="1"/>
  <c r="P201" i="1"/>
  <c r="P205" i="1"/>
  <c r="P209" i="1"/>
  <c r="P213" i="1"/>
  <c r="P217" i="1"/>
  <c r="P67" i="1"/>
  <c r="P71" i="1"/>
  <c r="P75" i="1"/>
  <c r="P79" i="1"/>
  <c r="P83" i="1"/>
  <c r="P87" i="1"/>
  <c r="P91" i="1"/>
  <c r="P95" i="1"/>
  <c r="P99" i="1"/>
  <c r="P103" i="1"/>
  <c r="P107" i="1"/>
  <c r="P111" i="1"/>
  <c r="P115" i="1"/>
  <c r="P119" i="1"/>
  <c r="P123" i="1"/>
  <c r="P127" i="1"/>
  <c r="P131" i="1"/>
  <c r="P135" i="1"/>
  <c r="P139" i="1"/>
  <c r="P143" i="1"/>
  <c r="P147" i="1"/>
  <c r="P151" i="1"/>
  <c r="P155" i="1"/>
  <c r="P159" i="1"/>
  <c r="P163" i="1"/>
  <c r="P167" i="1"/>
  <c r="P171" i="1"/>
  <c r="P175" i="1"/>
  <c r="P179" i="1"/>
  <c r="P183" i="1"/>
  <c r="P187" i="1"/>
  <c r="P191" i="1"/>
  <c r="P195" i="1"/>
  <c r="P199" i="1"/>
  <c r="P203" i="1"/>
  <c r="P207" i="1"/>
  <c r="P211" i="1"/>
  <c r="P215" i="1"/>
  <c r="P219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1" i="1"/>
  <c r="M219" i="1"/>
  <c r="M217" i="1"/>
  <c r="M215" i="1"/>
  <c r="M213" i="1"/>
  <c r="M211" i="1"/>
  <c r="M209" i="1"/>
  <c r="M207" i="1"/>
  <c r="M205" i="1"/>
  <c r="M203" i="1"/>
  <c r="M201" i="1"/>
  <c r="M199" i="1"/>
  <c r="M197" i="1"/>
  <c r="M195" i="1"/>
  <c r="M193" i="1"/>
  <c r="M191" i="1"/>
  <c r="M189" i="1"/>
  <c r="M187" i="1"/>
  <c r="M185" i="1"/>
  <c r="M183" i="1"/>
  <c r="M181" i="1"/>
  <c r="M179" i="1"/>
  <c r="M177" i="1"/>
  <c r="M175" i="1"/>
  <c r="M173" i="1"/>
  <c r="M171" i="1"/>
  <c r="M169" i="1"/>
  <c r="M166" i="1"/>
  <c r="M162" i="1"/>
  <c r="M158" i="1"/>
  <c r="M154" i="1"/>
  <c r="M150" i="1"/>
  <c r="M146" i="1"/>
  <c r="M142" i="1"/>
  <c r="M138" i="1"/>
  <c r="M134" i="1"/>
  <c r="M130" i="1"/>
  <c r="M126" i="1"/>
  <c r="M122" i="1"/>
  <c r="M118" i="1"/>
  <c r="M114" i="1"/>
  <c r="M110" i="1"/>
  <c r="M106" i="1"/>
  <c r="M102" i="1"/>
  <c r="M98" i="1"/>
  <c r="M94" i="1"/>
  <c r="M90" i="1"/>
  <c r="M86" i="1"/>
  <c r="M82" i="1"/>
  <c r="M78" i="1"/>
  <c r="M74" i="1"/>
  <c r="M70" i="1"/>
  <c r="M66" i="1"/>
  <c r="N220" i="1"/>
  <c r="N216" i="1"/>
  <c r="N212" i="1"/>
  <c r="M61" i="1"/>
  <c r="M63" i="1"/>
  <c r="M65" i="1"/>
  <c r="M67" i="1"/>
  <c r="M69" i="1"/>
  <c r="M71" i="1"/>
  <c r="M73" i="1"/>
  <c r="M75" i="1"/>
  <c r="M77" i="1"/>
  <c r="M79" i="1"/>
  <c r="M81" i="1"/>
  <c r="M83" i="1"/>
  <c r="M85" i="1"/>
  <c r="M87" i="1"/>
  <c r="M89" i="1"/>
  <c r="M91" i="1"/>
  <c r="M93" i="1"/>
  <c r="M95" i="1"/>
  <c r="M97" i="1"/>
  <c r="M99" i="1"/>
  <c r="M101" i="1"/>
  <c r="M103" i="1"/>
  <c r="M105" i="1"/>
  <c r="M107" i="1"/>
  <c r="M109" i="1"/>
  <c r="M111" i="1"/>
  <c r="M113" i="1"/>
  <c r="M115" i="1"/>
  <c r="M117" i="1"/>
  <c r="M119" i="1"/>
  <c r="M121" i="1"/>
  <c r="M123" i="1"/>
  <c r="M125" i="1"/>
  <c r="M127" i="1"/>
  <c r="M129" i="1"/>
  <c r="M131" i="1"/>
  <c r="M133" i="1"/>
  <c r="M135" i="1"/>
  <c r="M137" i="1"/>
  <c r="M139" i="1"/>
  <c r="M141" i="1"/>
  <c r="M143" i="1"/>
  <c r="M145" i="1"/>
  <c r="M147" i="1"/>
  <c r="M149" i="1"/>
  <c r="M151" i="1"/>
  <c r="M153" i="1"/>
  <c r="M155" i="1"/>
  <c r="M157" i="1"/>
  <c r="M159" i="1"/>
  <c r="M161" i="1"/>
  <c r="M163" i="1"/>
  <c r="M165" i="1"/>
  <c r="M167" i="1"/>
  <c r="N61" i="1"/>
  <c r="N63" i="1"/>
  <c r="N65" i="1"/>
  <c r="N67" i="1"/>
  <c r="N69" i="1"/>
  <c r="N71" i="1"/>
  <c r="N73" i="1"/>
  <c r="N75" i="1"/>
  <c r="N77" i="1"/>
  <c r="N79" i="1"/>
  <c r="N81" i="1"/>
  <c r="N83" i="1"/>
  <c r="N85" i="1"/>
  <c r="N87" i="1"/>
  <c r="N89" i="1"/>
  <c r="N91" i="1"/>
  <c r="N93" i="1"/>
  <c r="N95" i="1"/>
  <c r="N97" i="1"/>
  <c r="N99" i="1"/>
  <c r="N101" i="1"/>
  <c r="N103" i="1"/>
  <c r="N105" i="1"/>
  <c r="N107" i="1"/>
  <c r="N109" i="1"/>
  <c r="N111" i="1"/>
  <c r="N113" i="1"/>
  <c r="N115" i="1"/>
  <c r="N117" i="1"/>
  <c r="N119" i="1"/>
  <c r="N121" i="1"/>
  <c r="N123" i="1"/>
  <c r="N125" i="1"/>
  <c r="N127" i="1"/>
  <c r="N129" i="1"/>
  <c r="N131" i="1"/>
  <c r="N133" i="1"/>
  <c r="N135" i="1"/>
  <c r="N137" i="1"/>
  <c r="N139" i="1"/>
  <c r="N141" i="1"/>
  <c r="N143" i="1"/>
  <c r="N145" i="1"/>
  <c r="N147" i="1"/>
  <c r="N149" i="1"/>
  <c r="N151" i="1"/>
  <c r="N153" i="1"/>
  <c r="N155" i="1"/>
  <c r="N157" i="1"/>
  <c r="N159" i="1"/>
  <c r="N161" i="1"/>
  <c r="N163" i="1"/>
  <c r="N165" i="1"/>
  <c r="N167" i="1"/>
  <c r="N169" i="1"/>
  <c r="N171" i="1"/>
  <c r="N173" i="1"/>
  <c r="N175" i="1"/>
  <c r="N177" i="1"/>
  <c r="N179" i="1"/>
  <c r="N181" i="1"/>
  <c r="N183" i="1"/>
  <c r="N185" i="1"/>
  <c r="N187" i="1"/>
  <c r="N189" i="1"/>
  <c r="N191" i="1"/>
  <c r="N193" i="1"/>
  <c r="N195" i="1"/>
  <c r="N197" i="1"/>
  <c r="N199" i="1"/>
  <c r="N201" i="1"/>
  <c r="N203" i="1"/>
  <c r="N205" i="1"/>
  <c r="N207" i="1"/>
  <c r="N209" i="1"/>
  <c r="N211" i="1"/>
  <c r="N213" i="1"/>
  <c r="N215" i="1"/>
  <c r="N217" i="1"/>
  <c r="N219" i="1"/>
  <c r="N60" i="1"/>
  <c r="N62" i="1"/>
  <c r="N64" i="1"/>
  <c r="N66" i="1"/>
  <c r="N68" i="1"/>
  <c r="N70" i="1"/>
  <c r="N72" i="1"/>
  <c r="N74" i="1"/>
  <c r="N76" i="1"/>
  <c r="N78" i="1"/>
  <c r="N80" i="1"/>
  <c r="N82" i="1"/>
  <c r="N84" i="1"/>
  <c r="N86" i="1"/>
  <c r="N88" i="1"/>
  <c r="N90" i="1"/>
  <c r="N92" i="1"/>
  <c r="N94" i="1"/>
  <c r="N96" i="1"/>
  <c r="N98" i="1"/>
  <c r="N100" i="1"/>
  <c r="N102" i="1"/>
  <c r="N104" i="1"/>
  <c r="N106" i="1"/>
  <c r="N108" i="1"/>
  <c r="N110" i="1"/>
  <c r="N112" i="1"/>
  <c r="N114" i="1"/>
  <c r="N116" i="1"/>
  <c r="N118" i="1"/>
  <c r="N120" i="1"/>
  <c r="N122" i="1"/>
  <c r="N124" i="1"/>
  <c r="N126" i="1"/>
  <c r="N128" i="1"/>
  <c r="N130" i="1"/>
  <c r="N132" i="1"/>
  <c r="N134" i="1"/>
  <c r="N136" i="1"/>
  <c r="N138" i="1"/>
  <c r="N140" i="1"/>
  <c r="N142" i="1"/>
  <c r="N144" i="1"/>
  <c r="N146" i="1"/>
  <c r="N148" i="1"/>
  <c r="N150" i="1"/>
  <c r="N152" i="1"/>
  <c r="N154" i="1"/>
  <c r="N156" i="1"/>
  <c r="N158" i="1"/>
  <c r="N160" i="1"/>
  <c r="N162" i="1"/>
  <c r="N164" i="1"/>
  <c r="N166" i="1"/>
  <c r="N168" i="1"/>
  <c r="N170" i="1"/>
  <c r="N172" i="1"/>
  <c r="N174" i="1"/>
  <c r="N176" i="1"/>
  <c r="N178" i="1"/>
  <c r="N180" i="1"/>
  <c r="N182" i="1"/>
  <c r="N184" i="1"/>
  <c r="N186" i="1"/>
  <c r="N188" i="1"/>
  <c r="N190" i="1"/>
  <c r="N192" i="1"/>
  <c r="N194" i="1"/>
  <c r="N196" i="1"/>
  <c r="N198" i="1"/>
  <c r="N200" i="1"/>
  <c r="N202" i="1"/>
  <c r="N204" i="1"/>
  <c r="O60" i="1"/>
  <c r="O62" i="1"/>
  <c r="O64" i="1"/>
  <c r="O66" i="1"/>
  <c r="O63" i="1"/>
  <c r="O67" i="1"/>
  <c r="O69" i="1"/>
  <c r="O71" i="1"/>
  <c r="O73" i="1"/>
  <c r="O75" i="1"/>
  <c r="O77" i="1"/>
  <c r="O79" i="1"/>
  <c r="O81" i="1"/>
  <c r="O83" i="1"/>
  <c r="O85" i="1"/>
  <c r="O87" i="1"/>
  <c r="O89" i="1"/>
  <c r="O91" i="1"/>
  <c r="O93" i="1"/>
  <c r="O95" i="1"/>
  <c r="O97" i="1"/>
  <c r="O99" i="1"/>
  <c r="O101" i="1"/>
  <c r="O103" i="1"/>
  <c r="O105" i="1"/>
  <c r="O107" i="1"/>
  <c r="O109" i="1"/>
  <c r="O111" i="1"/>
  <c r="O113" i="1"/>
  <c r="O115" i="1"/>
  <c r="O117" i="1"/>
  <c r="O119" i="1"/>
  <c r="O121" i="1"/>
  <c r="O123" i="1"/>
  <c r="O125" i="1"/>
  <c r="O127" i="1"/>
  <c r="O129" i="1"/>
  <c r="O131" i="1"/>
  <c r="O133" i="1"/>
  <c r="O135" i="1"/>
  <c r="O137" i="1"/>
  <c r="O139" i="1"/>
  <c r="O141" i="1"/>
  <c r="O143" i="1"/>
  <c r="O145" i="1"/>
  <c r="O147" i="1"/>
  <c r="O149" i="1"/>
  <c r="O151" i="1"/>
  <c r="O153" i="1"/>
  <c r="O61" i="1"/>
  <c r="O65" i="1"/>
  <c r="O68" i="1"/>
  <c r="O70" i="1"/>
  <c r="O72" i="1"/>
  <c r="O74" i="1"/>
  <c r="O76" i="1"/>
  <c r="O78" i="1"/>
  <c r="O80" i="1"/>
  <c r="O82" i="1"/>
  <c r="O84" i="1"/>
  <c r="O86" i="1"/>
  <c r="O88" i="1"/>
  <c r="O90" i="1"/>
  <c r="O92" i="1"/>
  <c r="O94" i="1"/>
  <c r="O96" i="1"/>
  <c r="O98" i="1"/>
  <c r="O100" i="1"/>
  <c r="O102" i="1"/>
  <c r="O104" i="1"/>
  <c r="O106" i="1"/>
  <c r="O108" i="1"/>
  <c r="O110" i="1"/>
  <c r="O112" i="1"/>
  <c r="O114" i="1"/>
  <c r="O116" i="1"/>
  <c r="O118" i="1"/>
  <c r="O120" i="1"/>
  <c r="O122" i="1"/>
  <c r="O124" i="1"/>
  <c r="O126" i="1"/>
  <c r="O128" i="1"/>
  <c r="O130" i="1"/>
  <c r="O132" i="1"/>
  <c r="O134" i="1"/>
  <c r="O136" i="1"/>
  <c r="O138" i="1"/>
  <c r="O140" i="1"/>
  <c r="O142" i="1"/>
  <c r="O144" i="1"/>
  <c r="O146" i="1"/>
  <c r="O148" i="1"/>
  <c r="O150" i="1"/>
  <c r="O152" i="1"/>
  <c r="O155" i="1"/>
  <c r="O157" i="1"/>
  <c r="O159" i="1"/>
  <c r="O161" i="1"/>
  <c r="O163" i="1"/>
  <c r="O165" i="1"/>
  <c r="O167" i="1"/>
  <c r="O169" i="1"/>
  <c r="O171" i="1"/>
  <c r="O173" i="1"/>
  <c r="O175" i="1"/>
  <c r="O177" i="1"/>
  <c r="O179" i="1"/>
  <c r="O181" i="1"/>
  <c r="O183" i="1"/>
  <c r="O185" i="1"/>
  <c r="O187" i="1"/>
  <c r="O189" i="1"/>
  <c r="O191" i="1"/>
  <c r="O193" i="1"/>
  <c r="O195" i="1"/>
  <c r="O197" i="1"/>
  <c r="O199" i="1"/>
  <c r="O201" i="1"/>
  <c r="O203" i="1"/>
  <c r="O205" i="1"/>
  <c r="O207" i="1"/>
  <c r="O209" i="1"/>
  <c r="O211" i="1"/>
  <c r="O213" i="1"/>
  <c r="O215" i="1"/>
  <c r="O217" i="1"/>
  <c r="O219" i="1"/>
  <c r="O154" i="1"/>
  <c r="O156" i="1"/>
  <c r="O158" i="1"/>
  <c r="O160" i="1"/>
  <c r="O162" i="1"/>
  <c r="O164" i="1"/>
  <c r="O166" i="1"/>
  <c r="O168" i="1"/>
  <c r="O170" i="1"/>
  <c r="O172" i="1"/>
  <c r="O174" i="1"/>
  <c r="O176" i="1"/>
  <c r="O178" i="1"/>
  <c r="O180" i="1"/>
  <c r="O182" i="1"/>
  <c r="O184" i="1"/>
  <c r="O186" i="1"/>
  <c r="O188" i="1"/>
  <c r="O190" i="1"/>
  <c r="O192" i="1"/>
  <c r="O194" i="1"/>
  <c r="O196" i="1"/>
  <c r="O198" i="1"/>
  <c r="O200" i="1"/>
  <c r="O202" i="1"/>
  <c r="O204" i="1"/>
  <c r="O206" i="1"/>
  <c r="O208" i="1"/>
  <c r="O210" i="1"/>
  <c r="O212" i="1"/>
  <c r="O214" i="1"/>
  <c r="O216" i="1"/>
  <c r="O218" i="1"/>
  <c r="O220" i="1"/>
  <c r="L220" i="1"/>
  <c r="L218" i="1"/>
  <c r="L216" i="1"/>
  <c r="L214" i="1"/>
  <c r="L212" i="1"/>
  <c r="L210" i="1"/>
  <c r="L208" i="1"/>
  <c r="L206" i="1"/>
  <c r="L204" i="1"/>
  <c r="L202" i="1"/>
  <c r="L200" i="1"/>
  <c r="L198" i="1"/>
  <c r="L196" i="1"/>
  <c r="L194" i="1"/>
  <c r="L192" i="1"/>
  <c r="L190" i="1"/>
  <c r="L188" i="1"/>
  <c r="L186" i="1"/>
  <c r="L184" i="1"/>
  <c r="L182" i="1"/>
  <c r="L180" i="1"/>
  <c r="L178" i="1"/>
  <c r="L176" i="1"/>
  <c r="L174" i="1"/>
  <c r="L172" i="1"/>
  <c r="L170" i="1"/>
  <c r="L168" i="1"/>
  <c r="L166" i="1"/>
  <c r="L164" i="1"/>
  <c r="L162" i="1"/>
  <c r="L160" i="1"/>
  <c r="L158" i="1"/>
  <c r="L156" i="1"/>
  <c r="L154" i="1"/>
  <c r="L152" i="1"/>
  <c r="L150" i="1"/>
  <c r="L148" i="1"/>
  <c r="L146" i="1"/>
  <c r="L144" i="1"/>
  <c r="L142" i="1"/>
  <c r="L140" i="1"/>
  <c r="L138" i="1"/>
  <c r="L136" i="1"/>
  <c r="L134" i="1"/>
  <c r="L132" i="1"/>
  <c r="L130" i="1"/>
  <c r="L128" i="1"/>
  <c r="L126" i="1"/>
  <c r="L124" i="1"/>
  <c r="L122" i="1"/>
  <c r="L120" i="1"/>
  <c r="L118" i="1"/>
  <c r="L116" i="1"/>
  <c r="L114" i="1"/>
  <c r="L112" i="1"/>
  <c r="L110" i="1"/>
  <c r="L108" i="1"/>
  <c r="L106" i="1"/>
  <c r="L104" i="1"/>
  <c r="L102" i="1"/>
  <c r="L100" i="1"/>
  <c r="L98" i="1"/>
  <c r="L96" i="1"/>
  <c r="L94" i="1"/>
  <c r="L92" i="1"/>
  <c r="L90" i="1"/>
  <c r="L88" i="1"/>
  <c r="L86" i="1"/>
  <c r="L84" i="1"/>
  <c r="L82" i="1"/>
  <c r="L80" i="1"/>
  <c r="L78" i="1"/>
  <c r="L76" i="1"/>
  <c r="L74" i="1"/>
  <c r="L72" i="1"/>
  <c r="L70" i="1"/>
  <c r="L68" i="1"/>
  <c r="L66" i="1"/>
  <c r="L64" i="1"/>
  <c r="L62" i="1"/>
  <c r="M220" i="1"/>
  <c r="M218" i="1"/>
  <c r="M216" i="1"/>
  <c r="M214" i="1"/>
  <c r="M212" i="1"/>
  <c r="M210" i="1"/>
  <c r="M208" i="1"/>
  <c r="M206" i="1"/>
  <c r="M204" i="1"/>
  <c r="M202" i="1"/>
  <c r="M200" i="1"/>
  <c r="M198" i="1"/>
  <c r="M196" i="1"/>
  <c r="M194" i="1"/>
  <c r="M192" i="1"/>
  <c r="M190" i="1"/>
  <c r="M188" i="1"/>
  <c r="M186" i="1"/>
  <c r="M184" i="1"/>
  <c r="M182" i="1"/>
  <c r="M180" i="1"/>
  <c r="M178" i="1"/>
  <c r="M176" i="1"/>
  <c r="M174" i="1"/>
  <c r="M172" i="1"/>
  <c r="M170" i="1"/>
  <c r="M168" i="1"/>
  <c r="M164" i="1"/>
  <c r="M160" i="1"/>
  <c r="M156" i="1"/>
  <c r="M152" i="1"/>
  <c r="M148" i="1"/>
  <c r="M144" i="1"/>
  <c r="M140" i="1"/>
  <c r="M136" i="1"/>
  <c r="M132" i="1"/>
  <c r="M128" i="1"/>
  <c r="M124" i="1"/>
  <c r="M120" i="1"/>
  <c r="M116" i="1"/>
  <c r="M112" i="1"/>
  <c r="M108" i="1"/>
  <c r="M104" i="1"/>
  <c r="M100" i="1"/>
  <c r="M96" i="1"/>
  <c r="M92" i="1"/>
  <c r="M88" i="1"/>
  <c r="M84" i="1"/>
  <c r="M80" i="1"/>
  <c r="M76" i="1"/>
  <c r="M72" i="1"/>
  <c r="M68" i="1"/>
  <c r="M64" i="1"/>
  <c r="M60" i="1"/>
  <c r="N218" i="1"/>
  <c r="N214" i="1"/>
  <c r="N210" i="1"/>
  <c r="N206" i="1"/>
  <c r="J61" i="1"/>
  <c r="J220" i="1"/>
  <c r="J218" i="1"/>
  <c r="J216" i="1"/>
  <c r="J214" i="1"/>
  <c r="J212" i="1"/>
  <c r="J210" i="1"/>
  <c r="J208" i="1"/>
  <c r="J206" i="1"/>
  <c r="J204" i="1"/>
  <c r="J202" i="1"/>
  <c r="J200" i="1"/>
  <c r="J198" i="1"/>
  <c r="J196" i="1"/>
  <c r="J194" i="1"/>
  <c r="J192" i="1"/>
  <c r="J190" i="1"/>
  <c r="J188" i="1"/>
  <c r="J186" i="1"/>
  <c r="J184" i="1"/>
  <c r="J182" i="1"/>
  <c r="J180" i="1"/>
  <c r="J178" i="1"/>
  <c r="J176" i="1"/>
  <c r="J174" i="1"/>
  <c r="J172" i="1"/>
  <c r="J170" i="1"/>
  <c r="J168" i="1"/>
  <c r="J166" i="1"/>
  <c r="J164" i="1"/>
  <c r="J162" i="1"/>
  <c r="J160" i="1"/>
  <c r="J158" i="1"/>
  <c r="J156" i="1"/>
  <c r="J154" i="1"/>
  <c r="J152" i="1"/>
  <c r="J150" i="1"/>
  <c r="J148" i="1"/>
  <c r="J146" i="1"/>
  <c r="J144" i="1"/>
  <c r="J142" i="1"/>
  <c r="J140" i="1"/>
  <c r="J138" i="1"/>
  <c r="J136" i="1"/>
  <c r="J134" i="1"/>
  <c r="J132" i="1"/>
  <c r="J130" i="1"/>
  <c r="J128" i="1"/>
  <c r="J126" i="1"/>
  <c r="J124" i="1"/>
  <c r="J122" i="1"/>
  <c r="J120" i="1"/>
  <c r="J118" i="1"/>
  <c r="J116" i="1"/>
  <c r="J114" i="1"/>
  <c r="J112" i="1"/>
  <c r="J110" i="1"/>
  <c r="J108" i="1"/>
  <c r="J106" i="1"/>
  <c r="J104" i="1"/>
  <c r="J102" i="1"/>
  <c r="J100" i="1"/>
  <c r="J98" i="1"/>
  <c r="J96" i="1"/>
  <c r="J94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5" i="1"/>
  <c r="J62" i="1"/>
  <c r="J64" i="1"/>
  <c r="J66" i="1"/>
  <c r="K61" i="1"/>
  <c r="K63" i="1"/>
  <c r="K65" i="1"/>
  <c r="K67" i="1"/>
  <c r="K69" i="1"/>
  <c r="K71" i="1"/>
  <c r="K73" i="1"/>
  <c r="K75" i="1"/>
  <c r="K77" i="1"/>
  <c r="K79" i="1"/>
  <c r="K81" i="1"/>
  <c r="K83" i="1"/>
  <c r="K85" i="1"/>
  <c r="K87" i="1"/>
  <c r="K89" i="1"/>
  <c r="K91" i="1"/>
  <c r="K93" i="1"/>
  <c r="K95" i="1"/>
  <c r="K97" i="1"/>
  <c r="K99" i="1"/>
  <c r="K101" i="1"/>
  <c r="K103" i="1"/>
  <c r="K105" i="1"/>
  <c r="K107" i="1"/>
  <c r="K109" i="1"/>
  <c r="K111" i="1"/>
  <c r="K113" i="1"/>
  <c r="K115" i="1"/>
  <c r="K117" i="1"/>
  <c r="K119" i="1"/>
  <c r="K121" i="1"/>
  <c r="K123" i="1"/>
  <c r="K125" i="1"/>
  <c r="K127" i="1"/>
  <c r="K129" i="1"/>
  <c r="K131" i="1"/>
  <c r="K133" i="1"/>
  <c r="K135" i="1"/>
  <c r="K137" i="1"/>
  <c r="K139" i="1"/>
  <c r="K141" i="1"/>
  <c r="K143" i="1"/>
  <c r="K145" i="1"/>
  <c r="K147" i="1"/>
  <c r="K149" i="1"/>
  <c r="K151" i="1"/>
  <c r="K153" i="1"/>
  <c r="K155" i="1"/>
  <c r="K157" i="1"/>
  <c r="K159" i="1"/>
  <c r="K161" i="1"/>
  <c r="K163" i="1"/>
  <c r="K165" i="1"/>
  <c r="K167" i="1"/>
  <c r="K169" i="1"/>
  <c r="K171" i="1"/>
  <c r="K173" i="1"/>
  <c r="K175" i="1"/>
  <c r="K177" i="1"/>
  <c r="K179" i="1"/>
  <c r="K181" i="1"/>
  <c r="K183" i="1"/>
  <c r="K185" i="1"/>
  <c r="K187" i="1"/>
  <c r="K189" i="1"/>
  <c r="K191" i="1"/>
  <c r="K193" i="1"/>
  <c r="K195" i="1"/>
  <c r="K197" i="1"/>
  <c r="K199" i="1"/>
  <c r="K201" i="1"/>
  <c r="K203" i="1"/>
  <c r="K205" i="1"/>
  <c r="K207" i="1"/>
  <c r="K209" i="1"/>
  <c r="K211" i="1"/>
  <c r="K213" i="1"/>
  <c r="K215" i="1"/>
  <c r="K217" i="1"/>
  <c r="K219" i="1"/>
  <c r="K60" i="1"/>
  <c r="K62" i="1"/>
  <c r="K64" i="1"/>
  <c r="K66" i="1"/>
  <c r="K68" i="1"/>
  <c r="K70" i="1"/>
  <c r="K72" i="1"/>
  <c r="K74" i="1"/>
  <c r="K76" i="1"/>
  <c r="K78" i="1"/>
  <c r="K80" i="1"/>
  <c r="K82" i="1"/>
  <c r="K84" i="1"/>
  <c r="K86" i="1"/>
  <c r="K88" i="1"/>
  <c r="K90" i="1"/>
  <c r="K92" i="1"/>
  <c r="K94" i="1"/>
  <c r="K96" i="1"/>
  <c r="K98" i="1"/>
  <c r="K100" i="1"/>
  <c r="K102" i="1"/>
  <c r="K104" i="1"/>
  <c r="K106" i="1"/>
  <c r="K108" i="1"/>
  <c r="K110" i="1"/>
  <c r="K112" i="1"/>
  <c r="K114" i="1"/>
  <c r="K116" i="1"/>
  <c r="K118" i="1"/>
  <c r="K120" i="1"/>
  <c r="K122" i="1"/>
  <c r="K124" i="1"/>
  <c r="K126" i="1"/>
  <c r="K128" i="1"/>
  <c r="K130" i="1"/>
  <c r="K132" i="1"/>
  <c r="K134" i="1"/>
  <c r="K136" i="1"/>
  <c r="K138" i="1"/>
  <c r="K140" i="1"/>
  <c r="K142" i="1"/>
  <c r="K144" i="1"/>
  <c r="K146" i="1"/>
  <c r="K148" i="1"/>
  <c r="K150" i="1"/>
  <c r="K152" i="1"/>
  <c r="K154" i="1"/>
  <c r="K156" i="1"/>
  <c r="K158" i="1"/>
  <c r="K160" i="1"/>
  <c r="K162" i="1"/>
  <c r="K164" i="1"/>
  <c r="K166" i="1"/>
  <c r="K168" i="1"/>
  <c r="K170" i="1"/>
  <c r="K172" i="1"/>
  <c r="K174" i="1"/>
  <c r="K176" i="1"/>
  <c r="K178" i="1"/>
  <c r="K180" i="1"/>
  <c r="K182" i="1"/>
  <c r="K184" i="1"/>
  <c r="K186" i="1"/>
  <c r="K188" i="1"/>
  <c r="K190" i="1"/>
  <c r="K192" i="1"/>
  <c r="K194" i="1"/>
  <c r="K196" i="1"/>
  <c r="K198" i="1"/>
  <c r="K200" i="1"/>
  <c r="K202" i="1"/>
  <c r="K204" i="1"/>
  <c r="K206" i="1"/>
  <c r="K208" i="1"/>
  <c r="K210" i="1"/>
  <c r="K212" i="1"/>
  <c r="K214" i="1"/>
  <c r="K216" i="1"/>
  <c r="K218" i="1"/>
  <c r="K220" i="1"/>
  <c r="J219" i="1"/>
  <c r="J217" i="1"/>
  <c r="J215" i="1"/>
  <c r="J213" i="1"/>
  <c r="J211" i="1"/>
  <c r="J209" i="1"/>
  <c r="J207" i="1"/>
  <c r="J205" i="1"/>
  <c r="J203" i="1"/>
  <c r="J201" i="1"/>
  <c r="J199" i="1"/>
  <c r="J197" i="1"/>
  <c r="J195" i="1"/>
  <c r="J193" i="1"/>
  <c r="J191" i="1"/>
  <c r="J189" i="1"/>
  <c r="J187" i="1"/>
  <c r="J185" i="1"/>
  <c r="J183" i="1"/>
  <c r="J181" i="1"/>
  <c r="J179" i="1"/>
  <c r="J177" i="1"/>
  <c r="J175" i="1"/>
  <c r="J173" i="1"/>
  <c r="J171" i="1"/>
  <c r="J169" i="1"/>
  <c r="J167" i="1"/>
  <c r="J165" i="1"/>
  <c r="J163" i="1"/>
  <c r="J161" i="1"/>
  <c r="J159" i="1"/>
  <c r="J157" i="1"/>
  <c r="J155" i="1"/>
  <c r="J153" i="1"/>
  <c r="J151" i="1"/>
  <c r="J149" i="1"/>
  <c r="J147" i="1"/>
  <c r="J145" i="1"/>
  <c r="J143" i="1"/>
  <c r="J141" i="1"/>
  <c r="J139" i="1"/>
  <c r="J137" i="1"/>
  <c r="J135" i="1"/>
  <c r="J133" i="1"/>
  <c r="J131" i="1"/>
  <c r="J129" i="1"/>
  <c r="J127" i="1"/>
  <c r="J125" i="1"/>
  <c r="J123" i="1"/>
  <c r="J121" i="1"/>
  <c r="J119" i="1"/>
  <c r="J117" i="1"/>
  <c r="J115" i="1"/>
  <c r="J113" i="1"/>
  <c r="J111" i="1"/>
  <c r="J109" i="1"/>
  <c r="J107" i="1"/>
  <c r="J105" i="1"/>
  <c r="J103" i="1"/>
  <c r="J101" i="1"/>
  <c r="J99" i="1"/>
  <c r="J97" i="1"/>
  <c r="J95" i="1"/>
  <c r="J93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3" i="1"/>
  <c r="J60" i="1"/>
  <c r="E42" i="1"/>
  <c r="G32" i="14" s="1"/>
  <c r="E45" i="1"/>
  <c r="G35" i="14" s="1"/>
  <c r="E43" i="1"/>
  <c r="G33" i="14" s="1"/>
  <c r="E46" i="1"/>
  <c r="G36" i="14" s="1"/>
  <c r="E44" i="1"/>
  <c r="G34" i="14" s="1"/>
  <c r="I193" i="1"/>
  <c r="F87" i="1"/>
  <c r="F89" i="1"/>
  <c r="F91" i="1"/>
  <c r="F93" i="1"/>
  <c r="F95" i="1"/>
  <c r="F97" i="1"/>
  <c r="F99" i="1"/>
  <c r="F101" i="1"/>
  <c r="F103" i="1"/>
  <c r="F105" i="1"/>
  <c r="F107" i="1"/>
  <c r="F109" i="1"/>
  <c r="F111" i="1"/>
  <c r="F113" i="1"/>
  <c r="F115" i="1"/>
  <c r="F117" i="1"/>
  <c r="F119" i="1"/>
  <c r="F121" i="1"/>
  <c r="F88" i="1"/>
  <c r="F90" i="1"/>
  <c r="F94" i="1"/>
  <c r="F98" i="1"/>
  <c r="F102" i="1"/>
  <c r="F106" i="1"/>
  <c r="F110" i="1"/>
  <c r="F114" i="1"/>
  <c r="F118" i="1"/>
  <c r="F122" i="1"/>
  <c r="F124" i="1"/>
  <c r="F126" i="1"/>
  <c r="F128" i="1"/>
  <c r="F130" i="1"/>
  <c r="F132" i="1"/>
  <c r="F134" i="1"/>
  <c r="F136" i="1"/>
  <c r="F138" i="1"/>
  <c r="F140" i="1"/>
  <c r="F142" i="1"/>
  <c r="F144" i="1"/>
  <c r="F146" i="1"/>
  <c r="F148" i="1"/>
  <c r="F150" i="1"/>
  <c r="F152" i="1"/>
  <c r="F154" i="1"/>
  <c r="F156" i="1"/>
  <c r="F158" i="1"/>
  <c r="F160" i="1"/>
  <c r="F162" i="1"/>
  <c r="F164" i="1"/>
  <c r="F166" i="1"/>
  <c r="F168" i="1"/>
  <c r="F170" i="1"/>
  <c r="F172" i="1"/>
  <c r="F174" i="1"/>
  <c r="F176" i="1"/>
  <c r="F178" i="1"/>
  <c r="F180" i="1"/>
  <c r="F182" i="1"/>
  <c r="F184" i="1"/>
  <c r="F186" i="1"/>
  <c r="F188" i="1"/>
  <c r="F190" i="1"/>
  <c r="F192" i="1"/>
  <c r="F194" i="1"/>
  <c r="F196" i="1"/>
  <c r="F198" i="1"/>
  <c r="F200" i="1"/>
  <c r="F202" i="1"/>
  <c r="F204" i="1"/>
  <c r="F206" i="1"/>
  <c r="F208" i="1"/>
  <c r="F210" i="1"/>
  <c r="F212" i="1"/>
  <c r="F214" i="1"/>
  <c r="F216" i="1"/>
  <c r="F218" i="1"/>
  <c r="F220" i="1"/>
  <c r="F92" i="1"/>
  <c r="F96" i="1"/>
  <c r="F100" i="1"/>
  <c r="F104" i="1"/>
  <c r="F108" i="1"/>
  <c r="F112" i="1"/>
  <c r="F116" i="1"/>
  <c r="F120" i="1"/>
  <c r="F123" i="1"/>
  <c r="F125" i="1"/>
  <c r="F127" i="1"/>
  <c r="F129" i="1"/>
  <c r="F131" i="1"/>
  <c r="F133" i="1"/>
  <c r="F135" i="1"/>
  <c r="F137" i="1"/>
  <c r="F139" i="1"/>
  <c r="F141" i="1"/>
  <c r="F143" i="1"/>
  <c r="F145" i="1"/>
  <c r="F147" i="1"/>
  <c r="F149" i="1"/>
  <c r="F151" i="1"/>
  <c r="F153" i="1"/>
  <c r="F155" i="1"/>
  <c r="F157" i="1"/>
  <c r="F159" i="1"/>
  <c r="F161" i="1"/>
  <c r="F163" i="1"/>
  <c r="F165" i="1"/>
  <c r="F167" i="1"/>
  <c r="F169" i="1"/>
  <c r="F171" i="1"/>
  <c r="F173" i="1"/>
  <c r="F175" i="1"/>
  <c r="F177" i="1"/>
  <c r="F179" i="1"/>
  <c r="F181" i="1"/>
  <c r="F183" i="1"/>
  <c r="F185" i="1"/>
  <c r="F187" i="1"/>
  <c r="F189" i="1"/>
  <c r="F191" i="1"/>
  <c r="F193" i="1"/>
  <c r="F195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I220" i="1"/>
  <c r="I218" i="1"/>
  <c r="I216" i="1"/>
  <c r="I214" i="1"/>
  <c r="I212" i="1"/>
  <c r="I209" i="1"/>
  <c r="I205" i="1"/>
  <c r="I201" i="1"/>
  <c r="I197" i="1"/>
  <c r="E87" i="1"/>
  <c r="E89" i="1"/>
  <c r="E91" i="1"/>
  <c r="E93" i="1"/>
  <c r="E95" i="1"/>
  <c r="E97" i="1"/>
  <c r="E99" i="1"/>
  <c r="E101" i="1"/>
  <c r="E103" i="1"/>
  <c r="E105" i="1"/>
  <c r="E107" i="1"/>
  <c r="E109" i="1"/>
  <c r="E111" i="1"/>
  <c r="E113" i="1"/>
  <c r="E115" i="1"/>
  <c r="E117" i="1"/>
  <c r="E119" i="1"/>
  <c r="E121" i="1"/>
  <c r="E123" i="1"/>
  <c r="E125" i="1"/>
  <c r="E127" i="1"/>
  <c r="E129" i="1"/>
  <c r="E131" i="1"/>
  <c r="E133" i="1"/>
  <c r="E135" i="1"/>
  <c r="E137" i="1"/>
  <c r="E139" i="1"/>
  <c r="E141" i="1"/>
  <c r="E143" i="1"/>
  <c r="E145" i="1"/>
  <c r="E147" i="1"/>
  <c r="E149" i="1"/>
  <c r="E151" i="1"/>
  <c r="E153" i="1"/>
  <c r="E155" i="1"/>
  <c r="E157" i="1"/>
  <c r="E159" i="1"/>
  <c r="E161" i="1"/>
  <c r="E163" i="1"/>
  <c r="E165" i="1"/>
  <c r="E167" i="1"/>
  <c r="E169" i="1"/>
  <c r="E171" i="1"/>
  <c r="E173" i="1"/>
  <c r="E175" i="1"/>
  <c r="E177" i="1"/>
  <c r="E179" i="1"/>
  <c r="E181" i="1"/>
  <c r="E183" i="1"/>
  <c r="E185" i="1"/>
  <c r="E187" i="1"/>
  <c r="E189" i="1"/>
  <c r="E191" i="1"/>
  <c r="E193" i="1"/>
  <c r="E195" i="1"/>
  <c r="E197" i="1"/>
  <c r="E199" i="1"/>
  <c r="E201" i="1"/>
  <c r="E203" i="1"/>
  <c r="E205" i="1"/>
  <c r="E207" i="1"/>
  <c r="E209" i="1"/>
  <c r="E211" i="1"/>
  <c r="E213" i="1"/>
  <c r="E215" i="1"/>
  <c r="E217" i="1"/>
  <c r="E219" i="1"/>
  <c r="E88" i="1"/>
  <c r="E90" i="1"/>
  <c r="E92" i="1"/>
  <c r="E94" i="1"/>
  <c r="E96" i="1"/>
  <c r="E98" i="1"/>
  <c r="E100" i="1"/>
  <c r="E102" i="1"/>
  <c r="E104" i="1"/>
  <c r="E106" i="1"/>
  <c r="E108" i="1"/>
  <c r="E110" i="1"/>
  <c r="E112" i="1"/>
  <c r="E114" i="1"/>
  <c r="E116" i="1"/>
  <c r="E118" i="1"/>
  <c r="E120" i="1"/>
  <c r="E122" i="1"/>
  <c r="E124" i="1"/>
  <c r="E126" i="1"/>
  <c r="E128" i="1"/>
  <c r="E130" i="1"/>
  <c r="E132" i="1"/>
  <c r="E134" i="1"/>
  <c r="E136" i="1"/>
  <c r="E138" i="1"/>
  <c r="E140" i="1"/>
  <c r="E142" i="1"/>
  <c r="E144" i="1"/>
  <c r="E146" i="1"/>
  <c r="E148" i="1"/>
  <c r="E150" i="1"/>
  <c r="E152" i="1"/>
  <c r="E154" i="1"/>
  <c r="E156" i="1"/>
  <c r="E158" i="1"/>
  <c r="E160" i="1"/>
  <c r="E162" i="1"/>
  <c r="E164" i="1"/>
  <c r="E166" i="1"/>
  <c r="E168" i="1"/>
  <c r="E170" i="1"/>
  <c r="E172" i="1"/>
  <c r="E174" i="1"/>
  <c r="E176" i="1"/>
  <c r="E178" i="1"/>
  <c r="E180" i="1"/>
  <c r="E182" i="1"/>
  <c r="E184" i="1"/>
  <c r="E186" i="1"/>
  <c r="E188" i="1"/>
  <c r="E190" i="1"/>
  <c r="E192" i="1"/>
  <c r="E194" i="1"/>
  <c r="E196" i="1"/>
  <c r="E198" i="1"/>
  <c r="E200" i="1"/>
  <c r="E202" i="1"/>
  <c r="E204" i="1"/>
  <c r="E206" i="1"/>
  <c r="E208" i="1"/>
  <c r="E210" i="1"/>
  <c r="E212" i="1"/>
  <c r="E214" i="1"/>
  <c r="E216" i="1"/>
  <c r="E218" i="1"/>
  <c r="E220" i="1"/>
  <c r="G88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124" i="1"/>
  <c r="G126" i="1"/>
  <c r="G128" i="1"/>
  <c r="G130" i="1"/>
  <c r="G132" i="1"/>
  <c r="G134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36" i="1"/>
  <c r="G140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138" i="1"/>
  <c r="G142" i="1"/>
  <c r="G144" i="1"/>
  <c r="G146" i="1"/>
  <c r="G148" i="1"/>
  <c r="G150" i="1"/>
  <c r="G152" i="1"/>
  <c r="G154" i="1"/>
  <c r="G156" i="1"/>
  <c r="G158" i="1"/>
  <c r="G160" i="1"/>
  <c r="G162" i="1"/>
  <c r="G164" i="1"/>
  <c r="G166" i="1"/>
  <c r="G168" i="1"/>
  <c r="G170" i="1"/>
  <c r="G172" i="1"/>
  <c r="G174" i="1"/>
  <c r="G176" i="1"/>
  <c r="G178" i="1"/>
  <c r="G180" i="1"/>
  <c r="G182" i="1"/>
  <c r="G184" i="1"/>
  <c r="G186" i="1"/>
  <c r="G188" i="1"/>
  <c r="G190" i="1"/>
  <c r="G192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9" i="1"/>
  <c r="I217" i="1"/>
  <c r="I215" i="1"/>
  <c r="I213" i="1"/>
  <c r="I211" i="1"/>
  <c r="I207" i="1"/>
  <c r="I203" i="1"/>
  <c r="I199" i="1"/>
  <c r="I195" i="1"/>
  <c r="I191" i="1"/>
  <c r="G82" i="1"/>
  <c r="F71" i="1"/>
  <c r="G66" i="1"/>
  <c r="I72" i="1"/>
  <c r="E79" i="1"/>
  <c r="H85" i="1"/>
  <c r="H61" i="1"/>
  <c r="F79" i="1"/>
  <c r="I60" i="1"/>
  <c r="E71" i="1"/>
  <c r="H77" i="1"/>
  <c r="I64" i="1"/>
  <c r="E63" i="1"/>
  <c r="H69" i="1"/>
  <c r="F63" i="1"/>
  <c r="G69" i="1"/>
  <c r="G62" i="1"/>
  <c r="I80" i="1"/>
  <c r="G74" i="1"/>
  <c r="E60" i="1"/>
  <c r="E64" i="1"/>
  <c r="E68" i="1"/>
  <c r="E72" i="1"/>
  <c r="E76" i="1"/>
  <c r="E80" i="1"/>
  <c r="E84" i="1"/>
  <c r="E61" i="1"/>
  <c r="E69" i="1"/>
  <c r="E77" i="1"/>
  <c r="E65" i="1"/>
  <c r="E73" i="1"/>
  <c r="E81" i="1"/>
  <c r="E85" i="1"/>
  <c r="E78" i="1"/>
  <c r="E62" i="1"/>
  <c r="G85" i="1"/>
  <c r="F82" i="1"/>
  <c r="I75" i="1"/>
  <c r="H72" i="1"/>
  <c r="H64" i="1"/>
  <c r="E32" i="1"/>
  <c r="G22" i="14" s="1"/>
  <c r="F61" i="1"/>
  <c r="F65" i="1"/>
  <c r="F69" i="1"/>
  <c r="F73" i="1"/>
  <c r="F85" i="1"/>
  <c r="F77" i="1"/>
  <c r="F81" i="1"/>
  <c r="H62" i="1"/>
  <c r="H66" i="1"/>
  <c r="H70" i="1"/>
  <c r="H74" i="1"/>
  <c r="H78" i="1"/>
  <c r="H82" i="1"/>
  <c r="H86" i="1"/>
  <c r="H63" i="1"/>
  <c r="H67" i="1"/>
  <c r="H71" i="1"/>
  <c r="H83" i="1"/>
  <c r="H75" i="1"/>
  <c r="H79" i="1"/>
  <c r="E83" i="1"/>
  <c r="E75" i="1"/>
  <c r="E67" i="1"/>
  <c r="G86" i="1"/>
  <c r="I84" i="1"/>
  <c r="F83" i="1"/>
  <c r="H81" i="1"/>
  <c r="G78" i="1"/>
  <c r="I76" i="1"/>
  <c r="F75" i="1"/>
  <c r="H73" i="1"/>
  <c r="G70" i="1"/>
  <c r="I68" i="1"/>
  <c r="F67" i="1"/>
  <c r="H65" i="1"/>
  <c r="I61" i="1"/>
  <c r="I65" i="1"/>
  <c r="I69" i="1"/>
  <c r="I73" i="1"/>
  <c r="I77" i="1"/>
  <c r="I81" i="1"/>
  <c r="I85" i="1"/>
  <c r="I62" i="1"/>
  <c r="I74" i="1"/>
  <c r="I78" i="1"/>
  <c r="I86" i="1"/>
  <c r="I66" i="1"/>
  <c r="I70" i="1"/>
  <c r="I82" i="1"/>
  <c r="E86" i="1"/>
  <c r="E70" i="1"/>
  <c r="I83" i="1"/>
  <c r="H80" i="1"/>
  <c r="G77" i="1"/>
  <c r="F74" i="1"/>
  <c r="I67" i="1"/>
  <c r="F66" i="1"/>
  <c r="G61" i="1"/>
  <c r="G63" i="1"/>
  <c r="G67" i="1"/>
  <c r="G71" i="1"/>
  <c r="G75" i="1"/>
  <c r="G79" i="1"/>
  <c r="G83" i="1"/>
  <c r="G60" i="1"/>
  <c r="G64" i="1"/>
  <c r="G68" i="1"/>
  <c r="G76" i="1"/>
  <c r="G80" i="1"/>
  <c r="G72" i="1"/>
  <c r="G84" i="1"/>
  <c r="E82" i="1"/>
  <c r="E74" i="1"/>
  <c r="E66" i="1"/>
  <c r="F86" i="1"/>
  <c r="H84" i="1"/>
  <c r="G81" i="1"/>
  <c r="I79" i="1"/>
  <c r="F78" i="1"/>
  <c r="H76" i="1"/>
  <c r="G73" i="1"/>
  <c r="I71" i="1"/>
  <c r="F70" i="1"/>
  <c r="H68" i="1"/>
  <c r="G65" i="1"/>
  <c r="I63" i="1"/>
  <c r="F62" i="1"/>
  <c r="H60" i="1"/>
  <c r="F84" i="1"/>
  <c r="F80" i="1"/>
  <c r="F76" i="1"/>
  <c r="F72" i="1"/>
  <c r="F68" i="1"/>
  <c r="F64" i="1"/>
  <c r="F60" i="1"/>
  <c r="E33" i="1"/>
  <c r="G23" i="14" s="1"/>
  <c r="E40" i="1"/>
  <c r="G30" i="14" s="1"/>
  <c r="E39" i="1"/>
  <c r="G29" i="14" s="1"/>
  <c r="E35" i="1"/>
  <c r="G25" i="14" s="1"/>
  <c r="E36" i="1"/>
  <c r="G26" i="14" s="1"/>
  <c r="E38" i="1"/>
  <c r="G28" i="14" s="1"/>
  <c r="E34" i="1"/>
  <c r="G24" i="14" s="1"/>
  <c r="E41" i="1"/>
  <c r="G31" i="14" s="1"/>
  <c r="E37" i="1"/>
  <c r="G27" i="14" s="1"/>
  <c r="Q254" i="1" l="1"/>
  <c r="K217" i="14" s="1"/>
  <c r="Q253" i="1"/>
  <c r="K216" i="14" s="1"/>
  <c r="Q250" i="1"/>
  <c r="K213" i="14" s="1"/>
  <c r="Q252" i="1"/>
  <c r="K215" i="14" s="1"/>
  <c r="Q251" i="1"/>
  <c r="K214" i="14" s="1"/>
  <c r="Q249" i="1"/>
  <c r="K212" i="14" s="1"/>
  <c r="Q248" i="1"/>
  <c r="K211" i="14" s="1"/>
  <c r="Q246" i="1"/>
  <c r="K209" i="14" s="1"/>
  <c r="Q247" i="1"/>
  <c r="K210" i="14" s="1"/>
  <c r="Q245" i="1"/>
  <c r="K208" i="14" s="1"/>
  <c r="Q243" i="1"/>
  <c r="K206" i="14" s="1"/>
  <c r="Q239" i="1"/>
  <c r="K202" i="14" s="1"/>
  <c r="Q242" i="1"/>
  <c r="K205" i="14" s="1"/>
  <c r="Q238" i="1"/>
  <c r="K201" i="14" s="1"/>
  <c r="Q241" i="1"/>
  <c r="K204" i="14" s="1"/>
  <c r="Q237" i="1"/>
  <c r="K200" i="14" s="1"/>
  <c r="Q244" i="1"/>
  <c r="K207" i="14" s="1"/>
  <c r="Q240" i="1"/>
  <c r="K203" i="14" s="1"/>
  <c r="Q236" i="1"/>
  <c r="K199" i="14" s="1"/>
  <c r="Q235" i="1"/>
  <c r="K198" i="14" s="1"/>
  <c r="Q234" i="1"/>
  <c r="K197" i="14" s="1"/>
  <c r="Q233" i="1"/>
  <c r="K196" i="14" s="1"/>
  <c r="Q232" i="1"/>
  <c r="K195" i="14" s="1"/>
  <c r="Q230" i="1"/>
  <c r="K193" i="14" s="1"/>
  <c r="Q229" i="1"/>
  <c r="K192" i="14" s="1"/>
  <c r="Q231" i="1"/>
  <c r="K194" i="14" s="1"/>
  <c r="Q225" i="1"/>
  <c r="K188" i="14" s="1"/>
  <c r="Q226" i="1"/>
  <c r="K189" i="14" s="1"/>
  <c r="Q227" i="1"/>
  <c r="K190" i="14" s="1"/>
  <c r="Q228" i="1"/>
  <c r="K191" i="14" s="1"/>
  <c r="Q224" i="1"/>
  <c r="K187" i="14" s="1"/>
  <c r="Q223" i="1"/>
  <c r="K186" i="14" s="1"/>
  <c r="Q222" i="1"/>
  <c r="K185" i="14" s="1"/>
  <c r="Q221" i="1"/>
  <c r="K184" i="14" s="1"/>
  <c r="Q218" i="1"/>
  <c r="K181" i="14" s="1"/>
  <c r="Q214" i="1"/>
  <c r="K177" i="14" s="1"/>
  <c r="Q210" i="1"/>
  <c r="K173" i="14" s="1"/>
  <c r="Q206" i="1"/>
  <c r="K169" i="14" s="1"/>
  <c r="Q202" i="1"/>
  <c r="K165" i="14" s="1"/>
  <c r="Q198" i="1"/>
  <c r="K161" i="14" s="1"/>
  <c r="Q194" i="1"/>
  <c r="K157" i="14" s="1"/>
  <c r="Q190" i="1"/>
  <c r="K153" i="14" s="1"/>
  <c r="Q186" i="1"/>
  <c r="K149" i="14" s="1"/>
  <c r="Q182" i="1"/>
  <c r="K145" i="14" s="1"/>
  <c r="Q178" i="1"/>
  <c r="K141" i="14" s="1"/>
  <c r="Q174" i="1"/>
  <c r="K137" i="14" s="1"/>
  <c r="Q170" i="1"/>
  <c r="K133" i="14" s="1"/>
  <c r="Q166" i="1"/>
  <c r="K129" i="14" s="1"/>
  <c r="Q162" i="1"/>
  <c r="K125" i="14" s="1"/>
  <c r="Q158" i="1"/>
  <c r="K121" i="14" s="1"/>
  <c r="Q154" i="1"/>
  <c r="K117" i="14" s="1"/>
  <c r="Q150" i="1"/>
  <c r="K113" i="14" s="1"/>
  <c r="Q146" i="1"/>
  <c r="K109" i="14" s="1"/>
  <c r="Q142" i="1"/>
  <c r="K105" i="14" s="1"/>
  <c r="Q138" i="1"/>
  <c r="K101" i="14" s="1"/>
  <c r="Q134" i="1"/>
  <c r="K97" i="14" s="1"/>
  <c r="Q130" i="1"/>
  <c r="K93" i="14" s="1"/>
  <c r="Q126" i="1"/>
  <c r="K89" i="14" s="1"/>
  <c r="Q122" i="1"/>
  <c r="K85" i="14" s="1"/>
  <c r="Q118" i="1"/>
  <c r="K81" i="14" s="1"/>
  <c r="Q114" i="1"/>
  <c r="K77" i="14" s="1"/>
  <c r="Q110" i="1"/>
  <c r="K73" i="14" s="1"/>
  <c r="Q106" i="1"/>
  <c r="K69" i="14" s="1"/>
  <c r="Q102" i="1"/>
  <c r="K65" i="14" s="1"/>
  <c r="Q98" i="1"/>
  <c r="K61" i="14" s="1"/>
  <c r="Q94" i="1"/>
  <c r="K57" i="14" s="1"/>
  <c r="Q90" i="1"/>
  <c r="K53" i="14" s="1"/>
  <c r="Q86" i="1"/>
  <c r="K49" i="14" s="1"/>
  <c r="Q82" i="1"/>
  <c r="K45" i="14" s="1"/>
  <c r="Q78" i="1"/>
  <c r="K41" i="14" s="1"/>
  <c r="Q74" i="1"/>
  <c r="K37" i="14" s="1"/>
  <c r="Q70" i="1"/>
  <c r="K33" i="14" s="1"/>
  <c r="Q66" i="1"/>
  <c r="K29" i="14" s="1"/>
  <c r="Q62" i="1"/>
  <c r="K25" i="14" s="1"/>
  <c r="Q219" i="1"/>
  <c r="K182" i="14" s="1"/>
  <c r="Q215" i="1"/>
  <c r="K178" i="14" s="1"/>
  <c r="Q211" i="1"/>
  <c r="K174" i="14" s="1"/>
  <c r="Q207" i="1"/>
  <c r="K170" i="14" s="1"/>
  <c r="Q203" i="1"/>
  <c r="K166" i="14" s="1"/>
  <c r="Q199" i="1"/>
  <c r="K162" i="14" s="1"/>
  <c r="Q195" i="1"/>
  <c r="K158" i="14" s="1"/>
  <c r="Q191" i="1"/>
  <c r="K154" i="14" s="1"/>
  <c r="Q187" i="1"/>
  <c r="K150" i="14" s="1"/>
  <c r="Q183" i="1"/>
  <c r="K146" i="14" s="1"/>
  <c r="Q179" i="1"/>
  <c r="K142" i="14" s="1"/>
  <c r="Q175" i="1"/>
  <c r="K138" i="14" s="1"/>
  <c r="Q171" i="1"/>
  <c r="K134" i="14" s="1"/>
  <c r="Q167" i="1"/>
  <c r="K130" i="14" s="1"/>
  <c r="Q163" i="1"/>
  <c r="K126" i="14" s="1"/>
  <c r="Q159" i="1"/>
  <c r="K122" i="14" s="1"/>
  <c r="Q155" i="1"/>
  <c r="K118" i="14" s="1"/>
  <c r="Q151" i="1"/>
  <c r="K114" i="14" s="1"/>
  <c r="Q147" i="1"/>
  <c r="K110" i="14" s="1"/>
  <c r="Q143" i="1"/>
  <c r="K106" i="14" s="1"/>
  <c r="Q139" i="1"/>
  <c r="K102" i="14" s="1"/>
  <c r="Q135" i="1"/>
  <c r="K98" i="14" s="1"/>
  <c r="Q131" i="1"/>
  <c r="K94" i="14" s="1"/>
  <c r="Q127" i="1"/>
  <c r="K90" i="14" s="1"/>
  <c r="Q123" i="1"/>
  <c r="K86" i="14" s="1"/>
  <c r="Q119" i="1"/>
  <c r="K82" i="14" s="1"/>
  <c r="Q115" i="1"/>
  <c r="K78" i="14" s="1"/>
  <c r="Q111" i="1"/>
  <c r="K74" i="14" s="1"/>
  <c r="Q107" i="1"/>
  <c r="K70" i="14" s="1"/>
  <c r="Q103" i="1"/>
  <c r="K66" i="14" s="1"/>
  <c r="Q99" i="1"/>
  <c r="K62" i="14" s="1"/>
  <c r="Q95" i="1"/>
  <c r="K58" i="14" s="1"/>
  <c r="Q91" i="1"/>
  <c r="K54" i="14" s="1"/>
  <c r="Q87" i="1"/>
  <c r="K50" i="14" s="1"/>
  <c r="Q83" i="1"/>
  <c r="K46" i="14" s="1"/>
  <c r="Q79" i="1"/>
  <c r="K42" i="14" s="1"/>
  <c r="Q75" i="1"/>
  <c r="K38" i="14" s="1"/>
  <c r="Q71" i="1"/>
  <c r="K34" i="14" s="1"/>
  <c r="Q67" i="1"/>
  <c r="K30" i="14" s="1"/>
  <c r="Q63" i="1"/>
  <c r="K26" i="14" s="1"/>
  <c r="Q59" i="1"/>
  <c r="K22" i="14" s="1"/>
  <c r="Q220" i="1"/>
  <c r="K183" i="14" s="1"/>
  <c r="Q216" i="1"/>
  <c r="K179" i="14" s="1"/>
  <c r="Q212" i="1"/>
  <c r="K175" i="14" s="1"/>
  <c r="Q208" i="1"/>
  <c r="K171" i="14" s="1"/>
  <c r="Q204" i="1"/>
  <c r="K167" i="14" s="1"/>
  <c r="Q200" i="1"/>
  <c r="K163" i="14" s="1"/>
  <c r="Q196" i="1"/>
  <c r="K159" i="14" s="1"/>
  <c r="Q192" i="1"/>
  <c r="K155" i="14" s="1"/>
  <c r="Q188" i="1"/>
  <c r="K151" i="14" s="1"/>
  <c r="Q184" i="1"/>
  <c r="K147" i="14" s="1"/>
  <c r="Q180" i="1"/>
  <c r="K143" i="14" s="1"/>
  <c r="Q176" i="1"/>
  <c r="K139" i="14" s="1"/>
  <c r="Q172" i="1"/>
  <c r="K135" i="14" s="1"/>
  <c r="Q168" i="1"/>
  <c r="K131" i="14" s="1"/>
  <c r="Q164" i="1"/>
  <c r="K127" i="14" s="1"/>
  <c r="Q160" i="1"/>
  <c r="K123" i="14" s="1"/>
  <c r="Q156" i="1"/>
  <c r="K119" i="14" s="1"/>
  <c r="Q152" i="1"/>
  <c r="K115" i="14" s="1"/>
  <c r="Q148" i="1"/>
  <c r="K111" i="14" s="1"/>
  <c r="Q144" i="1"/>
  <c r="K107" i="14" s="1"/>
  <c r="Q140" i="1"/>
  <c r="K103" i="14" s="1"/>
  <c r="Q136" i="1"/>
  <c r="K99" i="14" s="1"/>
  <c r="Q132" i="1"/>
  <c r="K95" i="14" s="1"/>
  <c r="Q128" i="1"/>
  <c r="K91" i="14" s="1"/>
  <c r="Q124" i="1"/>
  <c r="K87" i="14" s="1"/>
  <c r="Q120" i="1"/>
  <c r="K83" i="14" s="1"/>
  <c r="Q116" i="1"/>
  <c r="K79" i="14" s="1"/>
  <c r="Q112" i="1"/>
  <c r="K75" i="14" s="1"/>
  <c r="Q108" i="1"/>
  <c r="K71" i="14" s="1"/>
  <c r="Q104" i="1"/>
  <c r="K67" i="14" s="1"/>
  <c r="Q100" i="1"/>
  <c r="K63" i="14" s="1"/>
  <c r="Q96" i="1"/>
  <c r="K59" i="14" s="1"/>
  <c r="Q92" i="1"/>
  <c r="K55" i="14" s="1"/>
  <c r="Q88" i="1"/>
  <c r="K51" i="14" s="1"/>
  <c r="Q84" i="1"/>
  <c r="K47" i="14" s="1"/>
  <c r="Q80" i="1"/>
  <c r="K43" i="14" s="1"/>
  <c r="Q76" i="1"/>
  <c r="K39" i="14" s="1"/>
  <c r="Q72" i="1"/>
  <c r="K35" i="14" s="1"/>
  <c r="Q68" i="1"/>
  <c r="K31" i="14" s="1"/>
  <c r="Q64" i="1"/>
  <c r="K27" i="14" s="1"/>
  <c r="Q60" i="1"/>
  <c r="K23" i="14" s="1"/>
  <c r="Q217" i="1"/>
  <c r="K180" i="14" s="1"/>
  <c r="Q213" i="1"/>
  <c r="K176" i="14" s="1"/>
  <c r="Q209" i="1"/>
  <c r="K172" i="14" s="1"/>
  <c r="Q205" i="1"/>
  <c r="K168" i="14" s="1"/>
  <c r="Q201" i="1"/>
  <c r="K164" i="14" s="1"/>
  <c r="Q197" i="1"/>
  <c r="K160" i="14" s="1"/>
  <c r="Q193" i="1"/>
  <c r="K156" i="14" s="1"/>
  <c r="Q189" i="1"/>
  <c r="K152" i="14" s="1"/>
  <c r="Q185" i="1"/>
  <c r="K148" i="14" s="1"/>
  <c r="Q181" i="1"/>
  <c r="K144" i="14" s="1"/>
  <c r="Q177" i="1"/>
  <c r="K140" i="14" s="1"/>
  <c r="Q173" i="1"/>
  <c r="K136" i="14" s="1"/>
  <c r="Q169" i="1"/>
  <c r="K132" i="14" s="1"/>
  <c r="Q165" i="1"/>
  <c r="K128" i="14" s="1"/>
  <c r="Q161" i="1"/>
  <c r="K124" i="14" s="1"/>
  <c r="Q157" i="1"/>
  <c r="K120" i="14" s="1"/>
  <c r="Q153" i="1"/>
  <c r="K116" i="14" s="1"/>
  <c r="Q149" i="1"/>
  <c r="K112" i="14" s="1"/>
  <c r="Q145" i="1"/>
  <c r="K108" i="14" s="1"/>
  <c r="Q141" i="1"/>
  <c r="K104" i="14" s="1"/>
  <c r="Q137" i="1"/>
  <c r="K100" i="14" s="1"/>
  <c r="Q133" i="1"/>
  <c r="K96" i="14" s="1"/>
  <c r="Q129" i="1"/>
  <c r="K92" i="14" s="1"/>
  <c r="Q125" i="1"/>
  <c r="K88" i="14" s="1"/>
  <c r="Q121" i="1"/>
  <c r="K84" i="14" s="1"/>
  <c r="Q117" i="1"/>
  <c r="K80" i="14" s="1"/>
  <c r="Q113" i="1"/>
  <c r="K76" i="14" s="1"/>
  <c r="Q109" i="1"/>
  <c r="K72" i="14" s="1"/>
  <c r="Q105" i="1"/>
  <c r="K68" i="14" s="1"/>
  <c r="Q101" i="1"/>
  <c r="K64" i="14" s="1"/>
  <c r="Q97" i="1"/>
  <c r="K60" i="14" s="1"/>
  <c r="Q93" i="1"/>
  <c r="K56" i="14" s="1"/>
  <c r="Q89" i="1"/>
  <c r="K52" i="14" s="1"/>
  <c r="Q85" i="1"/>
  <c r="K48" i="14" s="1"/>
  <c r="Q81" i="1"/>
  <c r="K44" i="14" s="1"/>
  <c r="Q77" i="1"/>
  <c r="K40" i="14" s="1"/>
  <c r="Q73" i="1"/>
  <c r="K36" i="14" s="1"/>
  <c r="Q69" i="1"/>
  <c r="K32" i="14" s="1"/>
  <c r="Q65" i="1"/>
  <c r="K28" i="14" s="1"/>
  <c r="Q61" i="1"/>
  <c r="K24" i="14" s="1"/>
  <c r="G38" i="14" l="1"/>
  <c r="AJ9" i="1"/>
  <c r="AJ10" i="1"/>
  <c r="AJ11" i="1"/>
  <c r="AJ12" i="1"/>
  <c r="AJ7" i="1"/>
  <c r="AJ8" i="1"/>
  <c r="AI6" i="1"/>
  <c r="AJ6" i="1" l="1"/>
  <c r="AI29" i="1"/>
  <c r="AJ29" i="1" l="1"/>
  <c r="C34" i="14" l="1"/>
  <c r="C35" i="14" s="1"/>
  <c r="AG34" i="41"/>
  <c r="AE34" i="41"/>
  <c r="AC34" i="41"/>
  <c r="AH34" i="41"/>
  <c r="N6" i="14" s="1"/>
  <c r="N17" i="14" s="1"/>
  <c r="N18" i="14" s="1"/>
  <c r="AD34" i="41"/>
  <c r="AF34" i="41"/>
  <c r="C5" i="14" s="1"/>
  <c r="C16" i="14" s="1"/>
  <c r="C17" i="14" s="1"/>
  <c r="AJ34" i="41" l="1"/>
</calcChain>
</file>

<file path=xl/sharedStrings.xml><?xml version="1.0" encoding="utf-8"?>
<sst xmlns="http://schemas.openxmlformats.org/spreadsheetml/2006/main" count="4579" uniqueCount="691">
  <si>
    <t>Tanggal</t>
  </si>
  <si>
    <t>Paket</t>
  </si>
  <si>
    <t>Jumlah</t>
  </si>
  <si>
    <t>Pengeluaran</t>
  </si>
  <si>
    <t>Pemasukan</t>
  </si>
  <si>
    <t>Margin</t>
  </si>
  <si>
    <t>Presentase</t>
  </si>
  <si>
    <t>Keterangan</t>
  </si>
  <si>
    <t>Instansi/Perorangan</t>
  </si>
  <si>
    <t>Evaluasi</t>
  </si>
  <si>
    <t>DAILY REPORT</t>
  </si>
  <si>
    <t>BULAN JANUARI 2024</t>
  </si>
  <si>
    <t>Bulan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</si>
  <si>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</si>
  <si>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</si>
  <si>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</si>
  <si>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</si>
  <si>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</si>
  <si>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</si>
  <si>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</si>
  <si>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</si>
  <si>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</si>
  <si>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</si>
  <si>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</si>
  <si>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</si>
  <si>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TOTAL</t>
  </si>
  <si>
    <t>RATA-RATA</t>
  </si>
  <si>
    <t>Paket Senang</t>
  </si>
  <si>
    <t>Membuat syal jumputan</t>
  </si>
  <si>
    <t>Paket Hebat</t>
  </si>
  <si>
    <t>Paket TK 1</t>
  </si>
  <si>
    <t>Paket TK 2</t>
  </si>
  <si>
    <t>Paket Sawah 2</t>
  </si>
  <si>
    <t>Paket Sawah 1</t>
  </si>
  <si>
    <t xml:space="preserve">Membatik </t>
  </si>
  <si>
    <t>Membuat udeng pacul gowang</t>
  </si>
  <si>
    <t>Kode</t>
  </si>
  <si>
    <t>Deatail Paket</t>
  </si>
  <si>
    <t>Jamuran</t>
  </si>
  <si>
    <t>Tanam Padi</t>
  </si>
  <si>
    <t>Roket Air</t>
  </si>
  <si>
    <t>Main Sarung</t>
  </si>
  <si>
    <t>Panahan</t>
  </si>
  <si>
    <t>Egrang</t>
  </si>
  <si>
    <t>Bakiak Panjang</t>
  </si>
  <si>
    <t>Dakon</t>
  </si>
  <si>
    <t>Gasing</t>
  </si>
  <si>
    <t>Hulahoop</t>
  </si>
  <si>
    <t>Workshop Bedhil Jepret</t>
  </si>
  <si>
    <t>Klompen Tali</t>
  </si>
  <si>
    <t>Dolanan Sarung</t>
  </si>
  <si>
    <t>Membuat Panah Bambu</t>
  </si>
  <si>
    <t>Membuat Bedhil Jepret</t>
  </si>
  <si>
    <t>Meronce</t>
  </si>
  <si>
    <t>Membuat wayang daun</t>
  </si>
  <si>
    <t>Tarik Tambang</t>
  </si>
  <si>
    <t>Tangkap lele</t>
  </si>
  <si>
    <t>Cublek cublek suweng</t>
  </si>
  <si>
    <t>Dolanan lumpur / Main di sawah</t>
  </si>
  <si>
    <t>Bermain Berkarakter</t>
  </si>
  <si>
    <t>Kode Paket</t>
  </si>
  <si>
    <t>Kode DP 1</t>
  </si>
  <si>
    <t>Kode DP 2</t>
  </si>
  <si>
    <t>Kode DP 3</t>
  </si>
  <si>
    <t>Kode DP 4</t>
  </si>
  <si>
    <t>Kode DP 5</t>
  </si>
  <si>
    <t>Kode DP 6</t>
  </si>
  <si>
    <t>Nama Pkt</t>
  </si>
  <si>
    <t>Nama DP 1</t>
  </si>
  <si>
    <t>Nama DP 2</t>
  </si>
  <si>
    <t>Nama DP 3</t>
  </si>
  <si>
    <t>Nama DP 4</t>
  </si>
  <si>
    <t>Nama DP 5</t>
  </si>
  <si>
    <t>Total</t>
  </si>
  <si>
    <t>Total DP 1</t>
  </si>
  <si>
    <t>Total DP 2</t>
  </si>
  <si>
    <t>Total DP 3</t>
  </si>
  <si>
    <t>Total DP 4</t>
  </si>
  <si>
    <t>Total DP 5</t>
  </si>
  <si>
    <t>Total DP 6</t>
  </si>
  <si>
    <t>Nama DP 6</t>
  </si>
  <si>
    <t>Mingguan</t>
  </si>
  <si>
    <t xml:space="preserve">Visit </t>
  </si>
  <si>
    <t>Narasumber</t>
  </si>
  <si>
    <t>Liburan</t>
  </si>
  <si>
    <t xml:space="preserve">Membuat jemblem </t>
  </si>
  <si>
    <t xml:space="preserve">Membuat Lentho </t>
  </si>
  <si>
    <t>Dolanan Padhang Bulan</t>
  </si>
  <si>
    <t>Seret Gedebog</t>
  </si>
  <si>
    <t>Boneka Lumpur</t>
  </si>
  <si>
    <t>Jogo Tirto</t>
  </si>
  <si>
    <t>LDKS</t>
  </si>
  <si>
    <t>Wayang Bambu</t>
  </si>
  <si>
    <t>Melukis Bahan Alam</t>
  </si>
  <si>
    <t>Wenga</t>
  </si>
  <si>
    <t>Membuat Kalung Godhong</t>
  </si>
  <si>
    <t>Seret seretan</t>
  </si>
  <si>
    <t>Damparan</t>
  </si>
  <si>
    <t>Batik Jumputan Kaos</t>
  </si>
  <si>
    <t>Canting Totebag</t>
  </si>
  <si>
    <t>Eco Print Kaos</t>
  </si>
  <si>
    <t>Mencangkok</t>
  </si>
  <si>
    <t>Pelajaran Stek</t>
  </si>
  <si>
    <t>Sesi Kepemimpinan</t>
  </si>
  <si>
    <t>Membuat menara gedhebog</t>
  </si>
  <si>
    <t>Sebrang sungai</t>
  </si>
  <si>
    <t>Membuat kolase pasir</t>
  </si>
  <si>
    <t>Membuat kolase biji bijian</t>
  </si>
  <si>
    <t>Membuat batik jumput di totebag</t>
  </si>
  <si>
    <t>Penjelajahan</t>
  </si>
  <si>
    <t>Berburu &amp; Ecoprint bunga</t>
  </si>
  <si>
    <t>Adu Kembang Bayam</t>
  </si>
  <si>
    <t>Sensori play tanamanan / biji"an</t>
  </si>
  <si>
    <t>Panen singkong</t>
  </si>
  <si>
    <t>Merangkai kitiran</t>
  </si>
  <si>
    <t>Mengolah polo pendem</t>
  </si>
  <si>
    <t>Menanam Singkong</t>
  </si>
  <si>
    <t>Workshop Kapal Gedhebog</t>
  </si>
  <si>
    <t>Workshop Bedhil bedhilan (gedhebog)</t>
  </si>
  <si>
    <t>Workshop pasar-pasaran</t>
  </si>
  <si>
    <t>Workshop membuat pincuk</t>
  </si>
  <si>
    <t>Memasak gethuk</t>
  </si>
  <si>
    <t>Memasak Pisang goreng</t>
  </si>
  <si>
    <t>Boneka Bunga</t>
  </si>
  <si>
    <t>Gasing Jambu</t>
  </si>
  <si>
    <t>Pletokan pete</t>
  </si>
  <si>
    <t>Nekeran pelem</t>
  </si>
  <si>
    <t>Koin Kates</t>
  </si>
  <si>
    <t>Boneka randu</t>
  </si>
  <si>
    <t>Salju Kapuk</t>
  </si>
  <si>
    <t>Setip Mangsi</t>
  </si>
  <si>
    <t>Kolase kulit salak</t>
  </si>
  <si>
    <t>Ronce ketepeng</t>
  </si>
  <si>
    <t>Mobil Kulit Jeruk</t>
  </si>
  <si>
    <t>Kelinci kedelai</t>
  </si>
  <si>
    <t>Gasing keres</t>
  </si>
  <si>
    <t>Gasing Bluluk</t>
  </si>
  <si>
    <t>Cap Buah</t>
  </si>
  <si>
    <t>Kloso Godhong</t>
  </si>
  <si>
    <t>Gelang mozaik</t>
  </si>
  <si>
    <t>Jago jagoan</t>
  </si>
  <si>
    <t>Kitiran godhong</t>
  </si>
  <si>
    <t>Kolase Godhong</t>
  </si>
  <si>
    <t>Rontek godhong</t>
  </si>
  <si>
    <t>Onthongan</t>
  </si>
  <si>
    <t>Perahu godhong</t>
  </si>
  <si>
    <t>Bintang suket</t>
  </si>
  <si>
    <t>Keranjang godhong</t>
  </si>
  <si>
    <t>Boneka godhong</t>
  </si>
  <si>
    <t>Gobak sodor</t>
  </si>
  <si>
    <t>Bentengan</t>
  </si>
  <si>
    <t>Lompat tali</t>
  </si>
  <si>
    <t>Engklek</t>
  </si>
  <si>
    <t>Pengibaran bendera</t>
  </si>
  <si>
    <t>Dongeng</t>
  </si>
  <si>
    <t>Stepping wood</t>
  </si>
  <si>
    <t>Gotri Ala Gotri</t>
  </si>
  <si>
    <t>Boi Boian</t>
  </si>
  <si>
    <t>Watu kedu</t>
  </si>
  <si>
    <t>Watu Singidan</t>
  </si>
  <si>
    <t>Gatheng</t>
  </si>
  <si>
    <t>Nyampur warna</t>
  </si>
  <si>
    <t>Berburu warna</t>
  </si>
  <si>
    <t>Ramuan warna</t>
  </si>
  <si>
    <t>MeJiKuHiBiNiu</t>
  </si>
  <si>
    <t>Ngelir Godhong</t>
  </si>
  <si>
    <t>Ngelir Jajan Klanting</t>
  </si>
  <si>
    <t xml:space="preserve">Membuat / Mencetak petulo </t>
  </si>
  <si>
    <t>Membuat maracas</t>
  </si>
  <si>
    <t>Warnai beras</t>
  </si>
  <si>
    <t>Nampeni</t>
  </si>
  <si>
    <t>Tebak Rasa</t>
  </si>
  <si>
    <t>Bakul Rujak</t>
  </si>
  <si>
    <t>Membuat Jamu sinom</t>
  </si>
  <si>
    <t>Kolas karet</t>
  </si>
  <si>
    <t>Trik Karet</t>
  </si>
  <si>
    <t>Ronce karet</t>
  </si>
  <si>
    <t>Ban Glinding</t>
  </si>
  <si>
    <t>Ngeronce batang</t>
  </si>
  <si>
    <t>Gelang Otok</t>
  </si>
  <si>
    <t>Nguwot kayu</t>
  </si>
  <si>
    <t>Setipan</t>
  </si>
  <si>
    <t>Patil lele</t>
  </si>
  <si>
    <t>Kotak misteri batang pohon</t>
  </si>
  <si>
    <t>Lari Balok</t>
  </si>
  <si>
    <t>Ngingu Jangkrik</t>
  </si>
  <si>
    <t>Balap Keong</t>
  </si>
  <si>
    <t>Sensory Unggas</t>
  </si>
  <si>
    <t>Makani wedus</t>
  </si>
  <si>
    <t>Gemek Sengidan</t>
  </si>
  <si>
    <t>Edukasi Manuk Dares</t>
  </si>
  <si>
    <t>Pindah Banyu</t>
  </si>
  <si>
    <t>Sepon Banyu</t>
  </si>
  <si>
    <t>Dodolan banyu</t>
  </si>
  <si>
    <t>Goreng krupuk wedi</t>
  </si>
  <si>
    <t>Okol wedi</t>
  </si>
  <si>
    <t>Cithakan wedi</t>
  </si>
  <si>
    <t>Berburu damen</t>
  </si>
  <si>
    <t>Membuat suwitan</t>
  </si>
  <si>
    <t>Membuat ketupat &amp; keris janur</t>
  </si>
  <si>
    <t>Parenting</t>
  </si>
  <si>
    <t>Boling sarung</t>
  </si>
  <si>
    <t>Tikus tikusan</t>
  </si>
  <si>
    <t>Kodok kodokan</t>
  </si>
  <si>
    <t>Perahu sarung</t>
  </si>
  <si>
    <t>Estafet sarung</t>
  </si>
  <si>
    <t>Badhe'an sarung</t>
  </si>
  <si>
    <t>Panahan bithing</t>
  </si>
  <si>
    <t>Etek etekan bithing</t>
  </si>
  <si>
    <t>Pol-polan biting</t>
  </si>
  <si>
    <t>Cuthikan biting</t>
  </si>
  <si>
    <t>Paseran pring</t>
  </si>
  <si>
    <t>kitiran pring</t>
  </si>
  <si>
    <t>Tarian bambu</t>
  </si>
  <si>
    <t>Balogo kalimantan</t>
  </si>
  <si>
    <t>Tulup pring</t>
  </si>
  <si>
    <t>Dagongan</t>
  </si>
  <si>
    <t>Sumpit pring</t>
  </si>
  <si>
    <t>Remi Godhong</t>
  </si>
  <si>
    <t>Sempritan godhong</t>
  </si>
  <si>
    <t>Panahan alang alang</t>
  </si>
  <si>
    <t>Helikopter godhong</t>
  </si>
  <si>
    <t>Mengenal getah</t>
  </si>
  <si>
    <t xml:space="preserve">Bunyi dari anggota tubuh </t>
  </si>
  <si>
    <t>Bunyi dari bahan alam</t>
  </si>
  <si>
    <t>Bunyi dari alat musik</t>
  </si>
  <si>
    <t>Kode DP 7</t>
  </si>
  <si>
    <t>Nama DP 7</t>
  </si>
  <si>
    <t>Nama DP 8</t>
  </si>
  <si>
    <t>Nama DP 9</t>
  </si>
  <si>
    <t>Kode DP 8</t>
  </si>
  <si>
    <t>Kode DP 9</t>
  </si>
  <si>
    <t>Nama DP 10</t>
  </si>
  <si>
    <t>Kode DP 10</t>
  </si>
  <si>
    <t>Kode DP 11</t>
  </si>
  <si>
    <t>Nama DP 11</t>
  </si>
  <si>
    <t>Kode DP 12</t>
  </si>
  <si>
    <t>Nama DP 12</t>
  </si>
  <si>
    <t>Total DP 7</t>
  </si>
  <si>
    <t>Total DP 8</t>
  </si>
  <si>
    <t>Total DP 9</t>
  </si>
  <si>
    <t>Total DP 10</t>
  </si>
  <si>
    <t>Total DP 11</t>
  </si>
  <si>
    <t>Total DP 12</t>
  </si>
  <si>
    <t>Bumdes Trosobo</t>
  </si>
  <si>
    <t>Sekolah Playdate</t>
  </si>
  <si>
    <t>Jumlah Orang tua</t>
  </si>
  <si>
    <t>Jumlah siswa /anak</t>
  </si>
  <si>
    <t>Jumlah Guru</t>
  </si>
  <si>
    <t>Jumlah Pengunjung</t>
  </si>
  <si>
    <t>Cek Kesehatan</t>
  </si>
  <si>
    <t>Souvenir</t>
  </si>
  <si>
    <t xml:space="preserve">https://drive.google.com/drive/folders/1oaz1xStcDJf6pM91kNxqUVJMUeeo1QIu?usp=drive_link </t>
  </si>
  <si>
    <t>https://drive.google.com/drive/folders/1VLKNrj0PfwWQn2EKI8SDWw-alj2PA2FT</t>
  </si>
  <si>
    <t>Kampung Berseri Astra</t>
  </si>
  <si>
    <t>https://drive.google.com/drive/folders/1M3h4IEiSSpQAQahGRC4IgwAmanys-Vs4</t>
  </si>
  <si>
    <t>SDN Kalimati 2 tarik</t>
  </si>
  <si>
    <t>SDN Seruni 2</t>
  </si>
  <si>
    <t>Yayasan Delta Citra Sinema</t>
  </si>
  <si>
    <t>Kerjasama event (launching film)</t>
  </si>
  <si>
    <t>Yayasan Ibnu Sina</t>
  </si>
  <si>
    <t>Custom</t>
  </si>
  <si>
    <t>Dolanan Sugeng Rawuh</t>
  </si>
  <si>
    <t>15/01/2025</t>
  </si>
  <si>
    <t xml:space="preserve">SDN Lemahputro </t>
  </si>
  <si>
    <t>18/1/2025</t>
  </si>
  <si>
    <t>Cashback 3.000</t>
  </si>
  <si>
    <t>https://drive.google.com/drive/folders/1EX3t11fKuTmmbrkieo7x4SCTWYRsSob3</t>
  </si>
  <si>
    <t>https://drive.google.com/drive/folders/1eUexZnxGicJZYFbwdDJF-CZjL0fzS2RH?usp=drive_link</t>
  </si>
  <si>
    <t>Ramban Sayuran</t>
  </si>
  <si>
    <t>Menangkap Belut</t>
  </si>
  <si>
    <t>Eksplorasi Sawah</t>
  </si>
  <si>
    <t xml:space="preserve">Memasak Sayur ramban &amp; belut </t>
  </si>
  <si>
    <t>https://drive.google.com/drive/folders/1ObjlRJFhcruiOZUvT5HBI7S3y-tH-ps_</t>
  </si>
  <si>
    <t>https://drive.google.com/drive/folders/10SQtN_RqLZ_gX5imozSVWbzhvODExHvp</t>
  </si>
  <si>
    <t>https://drive.google.com/drive/folders/1W-HS6IfeS1EXstyLzGRsG4FH_DXApPuH</t>
  </si>
  <si>
    <t>https://drive.google.com/drive/folders/1HyeAkneGYjFd5tpp78BScuZc3ApdE3jO</t>
  </si>
  <si>
    <t>19/01/2025</t>
  </si>
  <si>
    <t>20/01/2025</t>
  </si>
  <si>
    <t xml:space="preserve">TK Aisyah 2 Jetis </t>
  </si>
  <si>
    <t xml:space="preserve">Pelayanan dibagi menjadi 2 Kegiatan tgl 20 dan 23 </t>
  </si>
  <si>
    <t>21/01/2025</t>
  </si>
  <si>
    <t>TK Alif Gedangan</t>
  </si>
  <si>
    <t>TK Bina Prasa (Jati SDA)</t>
  </si>
  <si>
    <t>Potongan Rp. 280.000</t>
  </si>
  <si>
    <t>22/01/2025</t>
  </si>
  <si>
    <t>KB Mutiara Bangsa</t>
  </si>
  <si>
    <t xml:space="preserve">MI Hasyim Asyari </t>
  </si>
  <si>
    <t>23/01/2025</t>
  </si>
  <si>
    <t>MI Darussalam Sugihwaras</t>
  </si>
  <si>
    <t>25/01/2025</t>
  </si>
  <si>
    <t>SMPN 3 Candi</t>
  </si>
  <si>
    <t>https://drive.google.com/drive/folders/1Qmh5N1Ixj14eAArm5mw9MhX2uSZXi_OJ</t>
  </si>
  <si>
    <t>https://drive.google.com/drive/folders/1QoA4p8w7Feo7lJNuEXE-xx-lLbXrM2BD?usp=drive_link</t>
  </si>
  <si>
    <t>https://drive.google.com/drive/folders/1MosFYLT3pHzdjfiN16MAmTBxN6iLg3pX?usp=drive_link</t>
  </si>
  <si>
    <t>https://drive.google.com/drive/folders/1qIlwzfxSWrYAX7_x2TArs559bMu8EPIE?usp=drive_link</t>
  </si>
  <si>
    <t>https://drive.google.com/drive/folders/1IJ2NH0QmlOvHKoHqg8AMgldb1oiVfPhV?usp=drive_link</t>
  </si>
  <si>
    <t>https://drive.google.com/drive/folders/1w6vdzEq8m3S5L__rihyowJDs0gtgnbZX?usp=drive_link</t>
  </si>
  <si>
    <t>https://drive.google.com/drive/folders/1XCdieCDWP-JsEhQC0ggF-C9nqnJ1LLLt?usp=drive_link</t>
  </si>
  <si>
    <t>26/01/2025</t>
  </si>
  <si>
    <t>City Tour Harjasda Konvoi Mobil</t>
  </si>
  <si>
    <t>27/01/2025</t>
  </si>
  <si>
    <t>Predator Pushbike</t>
  </si>
  <si>
    <t>28/01/2025</t>
  </si>
  <si>
    <t>Perorangan</t>
  </si>
  <si>
    <t>Workshop Boneka Daun Singkong</t>
  </si>
  <si>
    <t>Workshop Kalung dan Kitiran Daun</t>
  </si>
  <si>
    <t>29/01/2025</t>
  </si>
  <si>
    <t xml:space="preserve">TK 1 :5 </t>
  </si>
  <si>
    <t>Sawah 2 : 2</t>
  </si>
  <si>
    <t xml:space="preserve">TK 2 : 3 </t>
  </si>
  <si>
    <t xml:space="preserve">Mingguan : 1 </t>
  </si>
  <si>
    <t>Senang : 2</t>
  </si>
  <si>
    <t xml:space="preserve">Liburan :2 </t>
  </si>
  <si>
    <t>https://drive.google.com/drive/folders/1AxNoCRlEDKrc-Q3LqcZOf9c7i8m5A1pG?usp=drive_link</t>
  </si>
  <si>
    <t>https://drive.google.com/drive/folders/1kUslLFPDbLezxyhhooI82Jpum32y3GNM?usp=drive_link</t>
  </si>
  <si>
    <t>Liburan day 1</t>
  </si>
  <si>
    <t>https://drive.google.com/drive/folders/1C5Ypr9OsGmq9heTeAr7OTCdN1xFJgdf1</t>
  </si>
  <si>
    <t>Liburan day 2</t>
  </si>
  <si>
    <t>https://drive.google.com/drive/folders/1X_rPdENf8TxnDKfzB7CYbXEMu2LcccAF?usp=drive_link</t>
  </si>
  <si>
    <t>Happy Kids</t>
  </si>
  <si>
    <t xml:space="preserve">Lembaga Al-Kahfi </t>
  </si>
  <si>
    <t>https://drive.google.com/drive/folders/1EhL3VAJq02GQ_8-hR9QeBN7KJinO0Pam?usp=drive_link</t>
  </si>
  <si>
    <t>https://drive.google.com/drive/folders/1LvE9UXNIQe63NcNXqVICWWjvVgb3SKxe?usp=drive_link</t>
  </si>
  <si>
    <t xml:space="preserve">Komplain pemandu cewek kurang merangkul anak-anak , pengeluaran dibagi dengan TK Aisiyah di tgl yg sama </t>
  </si>
  <si>
    <t>Cashback 4.000 (Tambahan tarik tambang)</t>
  </si>
  <si>
    <t xml:space="preserve">Peminjaman tempat </t>
  </si>
  <si>
    <t>Workshop Melukis terakota</t>
  </si>
  <si>
    <t>18.302.000</t>
  </si>
  <si>
    <t xml:space="preserve">Senam </t>
  </si>
  <si>
    <t>Rally Sarung</t>
  </si>
  <si>
    <t>Siapa aku ? Siapa kamu ?</t>
  </si>
  <si>
    <t>Lari Daun</t>
  </si>
  <si>
    <t>Visit : 4</t>
  </si>
  <si>
    <t>Custom : 4</t>
  </si>
  <si>
    <t>Surat masuk : 2</t>
  </si>
  <si>
    <t xml:space="preserve">Surat Keluar : 19 </t>
  </si>
  <si>
    <t>Workshop Melukis terakota / gerabah</t>
  </si>
  <si>
    <t>Bowling Kreweng</t>
  </si>
  <si>
    <t>Pasaran Gerabah</t>
  </si>
  <si>
    <t>Perahu Tanah</t>
  </si>
  <si>
    <t>Gasing Tanah</t>
  </si>
  <si>
    <t>Adu Okol</t>
  </si>
  <si>
    <t>Membuat Bata</t>
  </si>
  <si>
    <t>Kolase Kreweng</t>
  </si>
  <si>
    <t>Boneka Tanah</t>
  </si>
  <si>
    <t>BULAN FEBRUARI 2025</t>
  </si>
  <si>
    <t>BULAN JANUARI 2025</t>
  </si>
  <si>
    <t>SMPN 3 TAMAN</t>
  </si>
  <si>
    <t>Membuat batik di Kain 1 Meter</t>
  </si>
  <si>
    <t>City Tour</t>
  </si>
  <si>
    <t>https://drive.google.com/drive/folders/1599mBhV8OvyFccwHzcKDdg_NTHXLW9tG?usp=drive_link</t>
  </si>
  <si>
    <t>https://drive.google.com/drive/folders/1RPJx9ZV8o4Mx1cqPz1ijaF3DSC5as6SL?usp=drive_link</t>
  </si>
  <si>
    <t>MI Babussalam</t>
  </si>
  <si>
    <t>https://drive.google.com/drive/folders/1LJuD3IYzlToOCC4IhHAnpig-1yTcgGmY?usp=drive_link</t>
  </si>
  <si>
    <t>MI Kedungploso Porong</t>
  </si>
  <si>
    <t>Makan siang</t>
  </si>
  <si>
    <t>Makan Siang</t>
  </si>
  <si>
    <t>Dokumentasi jadi satu dengan mingguan</t>
  </si>
  <si>
    <t>Makan siang siswa 15 rb , Makan siang guru 20rb</t>
  </si>
  <si>
    <t>https://drive.google.com/drive/folders/1VbU9QB-L7PHLF6xYetJiB2T0zsbDFrfw</t>
  </si>
  <si>
    <t>MI NU Sumput</t>
  </si>
  <si>
    <t>SD Darul Ulum</t>
  </si>
  <si>
    <t>Mengolah barang bekas</t>
  </si>
  <si>
    <t>SMP Zainuddin waru</t>
  </si>
  <si>
    <t>SD Darul Ulum kls 4-5</t>
  </si>
  <si>
    <t>menggunakan shuttle</t>
  </si>
  <si>
    <t>TK Harapan</t>
  </si>
  <si>
    <t>SD Muhammadiyah 2 SDA</t>
  </si>
  <si>
    <t>TK Taruna Prima</t>
  </si>
  <si>
    <t>27rb/anak</t>
  </si>
  <si>
    <t>20rb/anak</t>
  </si>
  <si>
    <t>13/2/2025</t>
  </si>
  <si>
    <t>14/2/2025</t>
  </si>
  <si>
    <t>KB Gembira</t>
  </si>
  <si>
    <t>15/02/2025</t>
  </si>
  <si>
    <t>KB Al Husna</t>
  </si>
  <si>
    <t>37rb/anak</t>
  </si>
  <si>
    <t>18/02/2025</t>
  </si>
  <si>
    <t>Gemilang tour &amp; outbound</t>
  </si>
  <si>
    <t>20/02/2025</t>
  </si>
  <si>
    <t>SDK Untung Suropati SDA</t>
  </si>
  <si>
    <t>kenak parkir liar 5rb/angkot</t>
  </si>
  <si>
    <t>19/02/2025</t>
  </si>
  <si>
    <t>Pertamina Foundation</t>
  </si>
  <si>
    <t>Pameran</t>
  </si>
  <si>
    <t xml:space="preserve">Pameran </t>
  </si>
  <si>
    <t>Sharing Season</t>
  </si>
  <si>
    <t>menggunakan shuttle, pembayaran full 12jt peserta hanya 95</t>
  </si>
  <si>
    <t>23/02/2025</t>
  </si>
  <si>
    <t>24/02/2025</t>
  </si>
  <si>
    <t>25/02/2025</t>
  </si>
  <si>
    <t>TK Al Karim Tulangan</t>
  </si>
  <si>
    <t>TK Dharma Wanita Candinegoro</t>
  </si>
  <si>
    <t>Arkeologi</t>
  </si>
  <si>
    <t>Membuat kolase serbuk bata</t>
  </si>
  <si>
    <t>Beasiswa bermain</t>
  </si>
  <si>
    <t>TK Dharmawanita Pagerngumbuk</t>
  </si>
  <si>
    <t>Program Astra</t>
  </si>
  <si>
    <t>30rb ngembaliin uang parkir, bonus tanam padi</t>
  </si>
  <si>
    <t>https://drive.google.com/file/d/1xWJ-Bp-pFIHgZAJiz_KVMLmH0T8PG-Uf</t>
  </si>
  <si>
    <t>https://drive.google.com/drive/folders/18R5BKfOPbfEThTnfaekzgSb3Skx5JXKG</t>
  </si>
  <si>
    <t>https://drive.google.com/drive/folders/1j70LJGiISzB6a8SkMUV9_1ClhDBdZGx3?usp=drive_link</t>
  </si>
  <si>
    <t>https://drive.google.com/drive/folders/1-oppUtwQbRPnkVtkSI6VB7p4i2sJbyvs?usp=drive_link</t>
  </si>
  <si>
    <t>https://drive.google.com/drive/folders/1XhA4cEnP-IN8VmGlsi6jjXEGK2wxJHHh?usp=drive_link</t>
  </si>
  <si>
    <t>https://drive.google.com/drive/folders/1pv2acu8Q8USL4B6KjuY77HSPGv2pNIu9?usp=drive_link</t>
  </si>
  <si>
    <t>https://drive.google.com/drive/folders/139DtXVm_FNyVAX4aKIS-0lgOnampET4I?usp=drive_link</t>
  </si>
  <si>
    <t>https://drive.google.com/file/d/1xm89dGwCGB8AoFTvl2GfV2S-qaT2JrOt</t>
  </si>
  <si>
    <t>https://drive.google.com/file/d/1-xxZh96SJjO1LxMd0rMwMQU7tVc6M7bb</t>
  </si>
  <si>
    <t>https://drive.google.com/drive/folders/1UhNEajv0HG2rY57iNzbyOiUtlAX855vN</t>
  </si>
  <si>
    <t>https://drive.google.com/drive/folders/1qwIIkJOx2SynHyCDFtCYmSr7-Kzx_knY</t>
  </si>
  <si>
    <t>https://drive.google.com/drive/folders/1VhObybCVqjjZbfTP1U26KF9m8xCTFRWX</t>
  </si>
  <si>
    <t>https://drive.google.com/drive/folders/1zxST8UZv_u1X8XIevNrGYCTUOJDC83sk</t>
  </si>
  <si>
    <t>https://drive.google.com/drive/folders/1aq1vACfpgR-di_lKwvAh8mUo6H_ATnGv?usp=drive_link</t>
  </si>
  <si>
    <t>https://drive.google.com/drive/folders/1teTwV4Ao1hg7Xo8JKhJsHSU2PXmfprVZ?usp=drive_link</t>
  </si>
  <si>
    <t>Sheet3</t>
  </si>
  <si>
    <t>26/02/2025</t>
  </si>
  <si>
    <t>SDN 1 Pucang</t>
  </si>
  <si>
    <t>Menggunakan Shuttle</t>
  </si>
  <si>
    <t>Membatik : 1</t>
  </si>
  <si>
    <t>Mingguan : 3</t>
  </si>
  <si>
    <t>Paket senang : 1</t>
  </si>
  <si>
    <t>Paket Tk 1 : 6</t>
  </si>
  <si>
    <t>Visit : 2</t>
  </si>
  <si>
    <t>New paket : 1</t>
  </si>
  <si>
    <t>Tidak ada absen</t>
  </si>
  <si>
    <t>Laporan Paket KLG tahun 2025</t>
  </si>
  <si>
    <t>Laporan Detail Paket KLG tahun 2025</t>
  </si>
  <si>
    <t>Laporan data kunjungan KLG tahun 2025</t>
  </si>
  <si>
    <t xml:space="preserve"> </t>
  </si>
  <si>
    <t>22/02/2026</t>
  </si>
  <si>
    <t>Pengeluaran dijumlahkan 3 , SDK , Al Karim , TK DWP Candinegoro</t>
  </si>
  <si>
    <t>HTM anak 25k , HTM ortu 10k , menggunakan shuttle</t>
  </si>
  <si>
    <t>Menggunakan shuttle</t>
  </si>
  <si>
    <t>Trekking</t>
  </si>
  <si>
    <t>Penekan uwit</t>
  </si>
  <si>
    <t xml:space="preserve">Kupas nangka &amp; masak </t>
  </si>
  <si>
    <t>Laporan pemasukan KLG tahun 2025</t>
  </si>
  <si>
    <t>Laporan margin KLG tahun 2025</t>
  </si>
  <si>
    <t>Laporan pengeluaran KLG tahun 2025</t>
  </si>
  <si>
    <t>https://drive.google.com/drive/folders/1hqSfY8Q36cOUDjtuT4b4klhpUqS3-gMU?usp=drive_link</t>
  </si>
  <si>
    <t>Paket Sawah 2 : 4</t>
  </si>
  <si>
    <t>Paket hebat :1</t>
  </si>
  <si>
    <t>BULAN MARET 2025</t>
  </si>
  <si>
    <t>Warga</t>
  </si>
  <si>
    <t>Trial Program</t>
  </si>
  <si>
    <t>Pelatihan pemandu</t>
  </si>
  <si>
    <t>16/03/2025</t>
  </si>
  <si>
    <t>19/03/2025</t>
  </si>
  <si>
    <t>MGMP Pendidikan Katolik</t>
  </si>
  <si>
    <t>23/03/2025</t>
  </si>
  <si>
    <t>Membuat sunduk urut</t>
  </si>
  <si>
    <t>Membuat kolak</t>
  </si>
  <si>
    <t>Membuat empluk</t>
  </si>
  <si>
    <t>Workshop mainan sabut kelapa</t>
  </si>
  <si>
    <t>Workshop pincuk</t>
  </si>
  <si>
    <t>Workshop perkembangbiakan tanaman</t>
  </si>
  <si>
    <t>Workshop memasak bahan alam</t>
  </si>
  <si>
    <t>Workshop penyajian kuliner tradisional</t>
  </si>
  <si>
    <t xml:space="preserve">Workshop pangan tradisional </t>
  </si>
  <si>
    <t>Pelatihan dalang, pos dan workshop</t>
  </si>
  <si>
    <t>Workshop</t>
  </si>
  <si>
    <t>Simulasi pelayanan bukber</t>
  </si>
  <si>
    <t>Tim pemandu KLG</t>
  </si>
  <si>
    <t>Pertolongan pertama dan safety ular</t>
  </si>
  <si>
    <t>Warga Lokal</t>
  </si>
  <si>
    <t>Belajar teknologi tradisional</t>
  </si>
  <si>
    <t xml:space="preserve">Makan </t>
  </si>
  <si>
    <t>https://drive.google.com/drive/folders/1-ESONkM5pN5yxAjOAGB25TWinjFjt4Az?usp=drive_link</t>
  </si>
  <si>
    <t>https://drive.google.com/drive/folders/1V1IlbSohLA9UhosdZvque-XTffgPUrXS?usp=sharing</t>
  </si>
  <si>
    <t>https://drive.google.com/drive/folders/1-RuwUzupV9R5-z3sdYRzOD7HiNHL6qf2?usp=sharing</t>
  </si>
  <si>
    <t>https://drive.google.com/drive/folders/10Z1HzmK9e5A1Go9Z5rJnOHgP-61vhj_8?usp=sharing</t>
  </si>
  <si>
    <t>https://drive.google.com/drive/folders/17iJ1ZgLXpy0HC5zUKFwhI4P0cyeOhHqO?usp=drive_link</t>
  </si>
  <si>
    <t>https://drive.google.com/drive/folders/1jvh3WqcoAVkUYAVVmMi4fszFckyTTnXp?usp=sharing</t>
  </si>
  <si>
    <t>BULAN APRIL 2025</t>
  </si>
  <si>
    <t xml:space="preserve">Rangku Ulu </t>
  </si>
  <si>
    <t>Cundrikan</t>
  </si>
  <si>
    <t>Layangan</t>
  </si>
  <si>
    <t>Kunjungan Metro TV  dan Tamu anak Unair kontribusi 100rb</t>
  </si>
  <si>
    <t xml:space="preserve">Cashback 4rb / Anak </t>
  </si>
  <si>
    <t>SDN Punggul Kls 1 &amp; 2</t>
  </si>
  <si>
    <t xml:space="preserve">SDN Punggul Kls 3, 4 &amp; </t>
  </si>
  <si>
    <t>6 anak yang berbayar</t>
  </si>
  <si>
    <t>SMP Al Falah Deltasari</t>
  </si>
  <si>
    <t>Paket Utama Dolanan</t>
  </si>
  <si>
    <t>Paket Edukasi Cagar Budaya</t>
  </si>
  <si>
    <t>Trip Candi Dermo</t>
  </si>
  <si>
    <t>Story Telling</t>
  </si>
  <si>
    <t xml:space="preserve">Berburu Artefak </t>
  </si>
  <si>
    <t>Melukis Gerabah</t>
  </si>
  <si>
    <t>SDN Sedati Agung</t>
  </si>
  <si>
    <t>Menggunakan shuttle dan Pesan makan</t>
  </si>
  <si>
    <t>TK Sabilal Hidayah</t>
  </si>
  <si>
    <t>City tour</t>
  </si>
  <si>
    <t>SD Innovatif Al Wahyu Rewwin</t>
  </si>
  <si>
    <t>SDN Wadungasih</t>
  </si>
  <si>
    <t>SDN Kedungwonokerto</t>
  </si>
  <si>
    <t>Cashback 17rb</t>
  </si>
  <si>
    <t>Minu Wedoro</t>
  </si>
  <si>
    <t>Makan siswa dan guru</t>
  </si>
  <si>
    <t>https://drive.google.com/drive/folders/1rVk-zbaYEAjSKsRB6iQ_dQyIfbgNvM_8?usp=drive_link</t>
  </si>
  <si>
    <t>https://drive.google.com/drive/folders/1VU-zyC8kJ9nyN7gEKcxHGmkadT8ejP-T?usp=drive_link</t>
  </si>
  <si>
    <t>https://drive.google.com/drive/folders/1043-37DancJe9maTe5fMcW-2HT7xnTI3?usp=drive_link</t>
  </si>
  <si>
    <t>https://drive.google.com/drive/folders/1pDZ76-Kd__OlvwLr6G0jqvBQ65OwpmQ3?usp=drive_link</t>
  </si>
  <si>
    <t>https://drive.google.com/drive/folders/1ibZnSWyGy916_cv744ts5LKQzMwt7Q0W?usp=sharing</t>
  </si>
  <si>
    <t>https://drive.google.com/drive/folders/1Hjw-hi7maCYIC78qe2_h3_hVfH2l2xPx?usp=sharing</t>
  </si>
  <si>
    <t>https://drive.google.com/drive/folders/1C7e9QfhwhEGsu1doYGUtSsrgFT9NP81k</t>
  </si>
  <si>
    <t>https://drive.google.com/drive/folders/1KGPXyiEPczDkHUBsbosfGF10XR-8ezZn?usp=drive_link</t>
  </si>
  <si>
    <t>https://drive.google.com/drive/folders/1M9a3SLa4ltbmdQZBsFQW_4SbG9zEWvQt</t>
  </si>
  <si>
    <t xml:space="preserve">Minnguan 4 </t>
  </si>
  <si>
    <t>Custom 8</t>
  </si>
  <si>
    <t>Sawah 2 2</t>
  </si>
  <si>
    <t>Hebat 1</t>
  </si>
  <si>
    <t>https://drive.google.com/drive/folders/1YrbJ-r_8V7lKkzUFh2bYTMyocOfVd1qx?usp=drive_link</t>
  </si>
  <si>
    <t>https://drive.google.com/drive/folders/1xg2Y55KA735RRGjZcttKXE-k2jK22IVu?usp=drive_link</t>
  </si>
  <si>
    <t>https://drive.google.com/drive/folders/1hUbZOSwFbx6g3XyQzK-VYbu4SpsOtVxp?usp=drive_link</t>
  </si>
  <si>
    <t>BULAN MEI 2025</t>
  </si>
  <si>
    <t>TK DWP Suruh</t>
  </si>
  <si>
    <t>SDN Sugihwaras</t>
  </si>
  <si>
    <t>TK Sari Bumi</t>
  </si>
  <si>
    <t>Nafisah Kids Club</t>
  </si>
  <si>
    <t>Paket Bermain</t>
  </si>
  <si>
    <t>Membuat mainan dari bahan alam</t>
  </si>
  <si>
    <t>Mainan etel-etek 15rb/anak</t>
  </si>
  <si>
    <t>Paket Utama</t>
  </si>
  <si>
    <t>Ayunan</t>
  </si>
  <si>
    <t>Cashback 2rb/Anak</t>
  </si>
  <si>
    <t>Syal Jumputan</t>
  </si>
  <si>
    <t>PPT Sekar Arum</t>
  </si>
  <si>
    <t>SMPN 4 Sidoarjo</t>
  </si>
  <si>
    <t>Komunitas Sedulur</t>
  </si>
  <si>
    <t>Al Hikmah Sby</t>
  </si>
  <si>
    <t>KB RA Permata Hati</t>
  </si>
  <si>
    <t xml:space="preserve">SMPN 2 Sidoarjo </t>
  </si>
  <si>
    <t>Makan Siang 105 Porsi @20.000</t>
  </si>
  <si>
    <t>Paket anak dan Orangtua</t>
  </si>
  <si>
    <t>Paket bermain ortu @25.000</t>
  </si>
  <si>
    <t>TK M NU 174 Nurur Rohmah</t>
  </si>
  <si>
    <t>GNFI (zoom)</t>
  </si>
  <si>
    <t>KB TK Permata Bunda</t>
  </si>
  <si>
    <t>Senyum desa</t>
  </si>
  <si>
    <t>Botol Terbang</t>
  </si>
  <si>
    <t>Pistol Karet</t>
  </si>
  <si>
    <t>Trik Bentuk Karet</t>
  </si>
  <si>
    <t>Kendang Karet</t>
  </si>
  <si>
    <t>Tarik Ban</t>
  </si>
  <si>
    <t>Bas Betot</t>
  </si>
  <si>
    <t>Ketapel Raksasa</t>
  </si>
  <si>
    <t>Sulap Raksasa</t>
  </si>
  <si>
    <t>Setir Mobil Karet</t>
  </si>
  <si>
    <t>Setip Cicak</t>
  </si>
  <si>
    <t>Setip Driji</t>
  </si>
  <si>
    <t>Mobil Karet</t>
  </si>
  <si>
    <t>Ketapel Pentil</t>
  </si>
  <si>
    <t xml:space="preserve">Sahabat Becik Suarabaya </t>
  </si>
  <si>
    <t xml:space="preserve">TK Islam Al Azhar 51 Sidoarjo </t>
  </si>
  <si>
    <t>Cashback 370.000</t>
  </si>
  <si>
    <t xml:space="preserve">KB TK Islam Terpadu </t>
  </si>
  <si>
    <t>SDN Anggaswangi 1</t>
  </si>
  <si>
    <t>Club Pemberi Malang</t>
  </si>
  <si>
    <t>Kendaraan shuttle</t>
  </si>
  <si>
    <t>Buntut Naga</t>
  </si>
  <si>
    <t>Shuttle + Makan siang</t>
  </si>
  <si>
    <t>Seminar Unair</t>
  </si>
  <si>
    <t xml:space="preserve"> 16/07/2025</t>
  </si>
  <si>
    <t>HAN Sidoarjo</t>
  </si>
  <si>
    <t>HAN Jatim</t>
  </si>
  <si>
    <t>MI Miftahul Ulum Mulyodadi</t>
  </si>
  <si>
    <t xml:space="preserve">Custom :2 </t>
  </si>
  <si>
    <t>Perorangan (Kemping kampung)</t>
  </si>
  <si>
    <t>Bumdes Citra Harmoni</t>
  </si>
  <si>
    <t>Memasukkan Paku kedalam botol</t>
  </si>
  <si>
    <t>Kempit balon</t>
  </si>
  <si>
    <t>Kelereng</t>
  </si>
  <si>
    <t>Nyuwun Tempeh</t>
  </si>
  <si>
    <t>Memasukkan benang dalam jarum</t>
  </si>
  <si>
    <t>Lomba</t>
  </si>
  <si>
    <t>Workshop : 9</t>
  </si>
  <si>
    <t>Mingguan : 5</t>
  </si>
  <si>
    <t>Mingguan : 4</t>
  </si>
  <si>
    <t>Custom : 8</t>
  </si>
  <si>
    <t>Paket Hebat : 1</t>
  </si>
  <si>
    <t>Paket Sawah 2 : 2</t>
  </si>
  <si>
    <t>Paket anak dan orang tua : 1</t>
  </si>
  <si>
    <t>Paket bermain : 2</t>
  </si>
  <si>
    <t>Paket sawah 2 : 1</t>
  </si>
  <si>
    <t>Paket TK 2 : 1</t>
  </si>
  <si>
    <t>Paket utama : 5</t>
  </si>
  <si>
    <t>Visit : 1</t>
  </si>
  <si>
    <t>Workshop : 5</t>
  </si>
  <si>
    <t xml:space="preserve">Liburan : 5 </t>
  </si>
  <si>
    <t>Paket Utama : 5</t>
  </si>
  <si>
    <t>Liburan : 12</t>
  </si>
  <si>
    <t>Mingguan : 1</t>
  </si>
  <si>
    <t>Paket Utama : 1</t>
  </si>
  <si>
    <t>https://drive.google.com/drive/folders/1MaMcbr6-Yia5SfAnILd0rWwNxAB3Bf3i</t>
  </si>
  <si>
    <t>https://drive.google.com/drive/folders/1PF4yXzjq1ZkRPaldSKv3vMOBlrbXt_EQ</t>
  </si>
  <si>
    <t>https://drive.google.com/drive/folders/1QohtUKfafOYgDLffYTUJDzQt6kEDM4T5</t>
  </si>
  <si>
    <t>https://drive.google.com/drive/folders/1je5IiVZ91CatBSmn39vL72NHv3c0w-zw</t>
  </si>
  <si>
    <t>https://drive.google.com/drive/folders/1ZHTvBAz77jr0dRsxy03jlEel-CDdkLkD</t>
  </si>
  <si>
    <t>Pecah Balon</t>
  </si>
  <si>
    <t xml:space="preserve">Makan Kerupuk </t>
  </si>
  <si>
    <t>RA Bilingual Muslimat NU Sidoarjo</t>
  </si>
  <si>
    <t>https://drive.google.com/drive/u/1/folders/1MMAXtPiLcGFgwgfFWZ4dKAfx-fW3-uRh</t>
  </si>
  <si>
    <t>Preschool Middleton Surabaya</t>
  </si>
  <si>
    <t>Aston</t>
  </si>
  <si>
    <t>https://drive.google.com/drive/folders/1pbBQ4WWQWBSXZ1VK4ApmZEE2KRIEzO84</t>
  </si>
  <si>
    <t>Balap Karung</t>
  </si>
  <si>
    <t>Balap Gasing</t>
  </si>
  <si>
    <t>Cerdas Cermat</t>
  </si>
  <si>
    <t>Gepuk Guling</t>
  </si>
  <si>
    <t>https://drive.google.com/drive/folders/1Mtsmsc7eTsS87a_och2_oeJRkpXwQwQk</t>
  </si>
  <si>
    <t>https://drive.google.com/drive/folders/1fJSlkatYJkzYfQwynB4y3Yq7izhiNw4H</t>
  </si>
  <si>
    <t>BULAN JUNI 2025</t>
  </si>
  <si>
    <t>BULAN JULY 2025</t>
  </si>
  <si>
    <t>BULAN AGUSTUS 2025</t>
  </si>
  <si>
    <t>RA Amanah</t>
  </si>
  <si>
    <t>Uinsa Malaysia</t>
  </si>
  <si>
    <t>Project Satsuki</t>
  </si>
  <si>
    <t>Lomba Des</t>
  </si>
  <si>
    <t>2</t>
  </si>
  <si>
    <t>Bhineka Pushibike</t>
  </si>
  <si>
    <t>Kabut Malam</t>
  </si>
  <si>
    <t>MI Darussalam Jogosatru</t>
  </si>
  <si>
    <t>Abatasa Playschool</t>
  </si>
  <si>
    <t>YBM Brilian SBY</t>
  </si>
  <si>
    <t>elingpiade</t>
  </si>
  <si>
    <t>-</t>
  </si>
  <si>
    <t xml:space="preserve">Mingguan </t>
  </si>
  <si>
    <t>https://drive.google.com/drive/folders/1-0BQ1-I118sb2cv_0t-XlxDur2IY2NwC</t>
  </si>
  <si>
    <t>SD Jabal Noer</t>
  </si>
  <si>
    <t>https://drive.google.com/drive/folders/1dnZ5GyQoFlUeuTf-To-sIe66j3XUoQHQ</t>
  </si>
  <si>
    <t>SMP Santa Maria</t>
  </si>
  <si>
    <t>https://drive.google.com/drive/folders/1Y27_bIEMm_hQmHhc-PqH7uTCqS2JBzic</t>
  </si>
  <si>
    <t>https://drive.google.com/drive/folders/1FYpNQYN3GDPEAmyNj6jWMbBvidBn0ehv</t>
  </si>
  <si>
    <t>Guru SMP Plus Arraudoh</t>
  </si>
  <si>
    <t>Kodok Sarung</t>
  </si>
  <si>
    <t>lempar sarung</t>
  </si>
  <si>
    <t>https://drive.google.com/drive/folders/11EZPCemhcCwxuqjLQlhUv5m1-KclYaQQ</t>
  </si>
  <si>
    <t>Pameran Satsuki</t>
  </si>
  <si>
    <t>https://drive.google.com/drive/folders/13rezt5o-IgeBw8hWnMYNhy6esFpdzBKa</t>
  </si>
  <si>
    <t>https://drive.google.com/drive/folders/11SjHbXmuGawedzGI1MiIjU-W1HWF02bq</t>
  </si>
  <si>
    <t>BULAN SEPTEMBER 2025</t>
  </si>
  <si>
    <t>https://drive.google.com/drive/folders/1cX1cVXyFxbJfT8-8OW6OugGMLguoIhCF</t>
  </si>
  <si>
    <t>https://drive.google.com/drive/folders/1-Bm9JReojNNV_4mIayQ36myFwhzANxUu</t>
  </si>
  <si>
    <t>SDK Untung Suropati Kelas 6</t>
  </si>
  <si>
    <t>BTS Farm Kedungkembar Prambon</t>
  </si>
  <si>
    <t>Positive Community</t>
  </si>
  <si>
    <t>https://drive.google.com/drive/folders/17vb7Fcmyb3HwHK0nDoUVjbZGrMgm1faB</t>
  </si>
  <si>
    <t>https://drive.google.com/drive/folders/1CsWVAZKYlWqVqyQW_NuKghKfPbDuBeL0</t>
  </si>
  <si>
    <t>SMP Kartika Surabaya Kelas 7</t>
  </si>
  <si>
    <t>SMP Kartika Surabaya Kelas 8</t>
  </si>
  <si>
    <t>https://drive.google.com/drive/folders/1HdTZDO_drds1WnZXR2v01PLXUGRrcWcr</t>
  </si>
  <si>
    <t>Perorangan (trial class)</t>
  </si>
  <si>
    <t>Edukasi membuat tempe</t>
  </si>
  <si>
    <t xml:space="preserve">Edukasi Peternakan sapi pedaging </t>
  </si>
  <si>
    <t>Edukasi Peternakan Bebek</t>
  </si>
  <si>
    <t>Edukasi Sapi Perah</t>
  </si>
  <si>
    <t>Kucing Kucingan</t>
  </si>
  <si>
    <t>Membuat Syal Jumputan</t>
  </si>
  <si>
    <t>https://drive.google.com/drive/folders/1e0hD9WAZtgJO0JlZ3L4oZa3wYTDV6FsK</t>
  </si>
  <si>
    <t>https://drive.google.com/drive/folders/1HGYnsmAaxB9LxURBFVTOTkMS7OeqgoLq</t>
  </si>
  <si>
    <t>Nafisa Kids Club</t>
  </si>
  <si>
    <t>SDN Cangkringsari Kelas 2</t>
  </si>
  <si>
    <t xml:space="preserve">   16/10/2025</t>
  </si>
  <si>
    <t>TK Aisiyah Pucang Anom</t>
  </si>
  <si>
    <t>https://drive.google.com/drive/folders/1ASxj3-E1cpPRzS5jIvVOg2W2yyfkt77v</t>
  </si>
  <si>
    <t>https://drive.google.com/drive/folders/1SH2IbiHCZR7VVHEr67D9hk6MV0Br9W2m</t>
  </si>
  <si>
    <t>https://drive.google.com/drive/folders/1tsAeCJ937T6odZRZ9gdvrRz7k06gcbcy</t>
  </si>
  <si>
    <t>SDN Suruh Sukodono Kelas 1 2 &amp; 3</t>
  </si>
  <si>
    <t>SDN Suruh Sukodono Kelas 4&amp;6</t>
  </si>
  <si>
    <t>Petak Umpet</t>
  </si>
  <si>
    <t>Selebor</t>
  </si>
  <si>
    <t>Bal-balan Kampung</t>
  </si>
  <si>
    <t>Kasti</t>
  </si>
  <si>
    <t>https://drive.google.com/drive/folders/1obS3fRcC78Vu-kcs9_eeblWroJ8d4Ck_</t>
  </si>
  <si>
    <t>https://drive.google.com/drive/folders/1peivyTqAyMYHaAsrrVwzbHxPTMFvCWfg</t>
  </si>
  <si>
    <t>https://drive.google.com/drive/folders/1kz4ah-StC0PcqzcjdOZVGD00GAyn8-su</t>
  </si>
  <si>
    <t>https://drive.google.com/drive/folders/1Kyz3iAppTIBPfeOUDeB3dKrSYv3eNUAt</t>
  </si>
  <si>
    <t xml:space="preserve">Outing </t>
  </si>
  <si>
    <t>MI Roudlotul Candi</t>
  </si>
  <si>
    <t>TK Widya Adi Putera</t>
  </si>
  <si>
    <t>City Tour TK Trisula</t>
  </si>
  <si>
    <t>Estafet Serbet</t>
  </si>
  <si>
    <t>Lintang Playon</t>
  </si>
  <si>
    <t>Lempar sandal</t>
  </si>
  <si>
    <t>Dolipan</t>
  </si>
  <si>
    <t>https://drive.google.com/drive/folders/1_LUx_rmvTw8-o5ps6TYCXT7fAoeHLcGc</t>
  </si>
  <si>
    <t>https://drive.google.com/drive/folders/19rEJJSr4iPRKQngKq0SKgHlM9iuBc0IV</t>
  </si>
  <si>
    <t>SDN Geluran 3 Kelas 3&amp;6</t>
  </si>
  <si>
    <t>https://drive.google.com/drive/folders/18cyntRQ6Ej4vY5YL1t_xJl5sZUlxOgfS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</si>
</sst>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Rp&quot;* #,##0.00_-;\-&quot;Rp&quot;* #,##0.00_-;_-&quot;Rp&quot;* &quot;-&quot;??_-;_-@_-"/>
    <numFmt numFmtId="164" formatCode="_(* #,##0.00_);_(* \(#,##0.00\);_(* &quot;-&quot;??_);_(@_)"/>
    <numFmt numFmtId="165" formatCode="_-[$Rp-421]* #,##0_-;\-[$Rp-421]* #,##0_-;_-[$Rp-421]* &quot;-&quot;_-;_-@_-"/>
    <numFmt numFmtId="166" formatCode="_-[$Rp-3809]* #,##0.00_-;\-[$Rp-3809]* #,##0.00_-;_-[$Rp-3809]* &quot;-&quot;??_-;_-@_-"/>
    <numFmt numFmtId="167" formatCode="_(* #,##0_);_(* \(#,##0\);_(* &quot;-&quot;??_);_(@_)"/>
    <numFmt numFmtId="168" formatCode="_-[$Rp-421]* #,##0.00_-;\-[$Rp-421]* #,##0.00_-;_-[$Rp-421]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Roboto"/>
    </font>
    <font>
      <sz val="11"/>
      <color rgb="FF444746"/>
      <name val="Roboto"/>
    </font>
    <font>
      <b/>
      <sz val="11"/>
      <color rgb="FF0B57D0"/>
      <name val="Roboto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medium">
        <color rgb="FFE1E3E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166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166" fontId="0" fillId="3" borderId="1" xfId="0" applyNumberFormat="1" applyFill="1" applyBorder="1"/>
    <xf numFmtId="0" fontId="6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41" fontId="2" fillId="0" borderId="0" xfId="2" applyFont="1" applyAlignment="1">
      <alignment horizontal="center"/>
    </xf>
    <xf numFmtId="41" fontId="2" fillId="3" borderId="0" xfId="2" applyFont="1" applyFill="1" applyAlignment="1">
      <alignment horizontal="center"/>
    </xf>
    <xf numFmtId="0" fontId="2" fillId="3" borderId="1" xfId="0" applyFont="1" applyFill="1" applyBorder="1"/>
    <xf numFmtId="167" fontId="2" fillId="3" borderId="1" xfId="1" applyNumberFormat="1" applyFont="1" applyFill="1" applyBorder="1"/>
    <xf numFmtId="164" fontId="2" fillId="3" borderId="1" xfId="1" applyFont="1" applyFill="1" applyBorder="1"/>
    <xf numFmtId="167" fontId="2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5" xfId="0" applyFont="1" applyBorder="1"/>
    <xf numFmtId="0" fontId="0" fillId="7" borderId="0" xfId="0" applyFill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4" fontId="0" fillId="0" borderId="0" xfId="0" applyNumberFormat="1"/>
    <xf numFmtId="0" fontId="7" fillId="5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9" borderId="0" xfId="0" applyFill="1" applyAlignment="1">
      <alignment horizontal="center" vertical="center" wrapText="1"/>
    </xf>
    <xf numFmtId="0" fontId="0" fillId="5" borderId="3" xfId="0" applyFill="1" applyBorder="1" applyAlignment="1">
      <alignment horizontal="left" vertical="center"/>
    </xf>
    <xf numFmtId="0" fontId="9" fillId="0" borderId="0" xfId="3"/>
    <xf numFmtId="168" fontId="0" fillId="0" borderId="0" xfId="0" applyNumberFormat="1"/>
    <xf numFmtId="0" fontId="0" fillId="5" borderId="6" xfId="0" applyFill="1" applyBorder="1" applyAlignment="1">
      <alignment horizontal="center"/>
    </xf>
    <xf numFmtId="168" fontId="1" fillId="0" borderId="0" xfId="0" applyNumberFormat="1" applyFont="1"/>
    <xf numFmtId="16" fontId="11" fillId="10" borderId="0" xfId="0" applyNumberFormat="1" applyFont="1" applyFill="1" applyAlignment="1">
      <alignment vertical="center" wrapText="1"/>
    </xf>
    <xf numFmtId="16" fontId="12" fillId="10" borderId="0" xfId="0" applyNumberFormat="1" applyFont="1" applyFill="1" applyAlignment="1">
      <alignment vertical="center" wrapText="1"/>
    </xf>
    <xf numFmtId="0" fontId="11" fillId="10" borderId="0" xfId="0" applyFont="1" applyFill="1" applyAlignment="1">
      <alignment vertical="center" wrapText="1"/>
    </xf>
    <xf numFmtId="16" fontId="11" fillId="10" borderId="7" xfId="0" applyNumberFormat="1" applyFont="1" applyFill="1" applyBorder="1" applyAlignment="1">
      <alignment vertical="center" wrapText="1"/>
    </xf>
    <xf numFmtId="0" fontId="9" fillId="0" borderId="0" xfId="3" applyAlignment="1">
      <alignment vertical="center"/>
    </xf>
    <xf numFmtId="165" fontId="0" fillId="11" borderId="0" xfId="0" applyNumberFormat="1" applyFill="1"/>
    <xf numFmtId="0" fontId="7" fillId="0" borderId="0" xfId="0" applyFont="1" applyAlignment="1">
      <alignment horizontal="left" vertical="center"/>
    </xf>
    <xf numFmtId="0" fontId="7" fillId="0" borderId="2" xfId="0" applyFont="1" applyBorder="1"/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44" fontId="0" fillId="0" borderId="1" xfId="1" applyNumberFormat="1" applyFont="1" applyBorder="1" applyAlignment="1">
      <alignment horizontal="left"/>
    </xf>
    <xf numFmtId="14" fontId="0" fillId="2" borderId="0" xfId="0" applyNumberFormat="1" applyFill="1"/>
    <xf numFmtId="0" fontId="0" fillId="2" borderId="0" xfId="0" applyFill="1" applyAlignment="1">
      <alignment horizontal="left"/>
    </xf>
    <xf numFmtId="165" fontId="0" fillId="2" borderId="0" xfId="0" applyNumberFormat="1" applyFill="1"/>
    <xf numFmtId="165" fontId="0" fillId="12" borderId="0" xfId="0" applyNumberFormat="1" applyFill="1"/>
    <xf numFmtId="0" fontId="0" fillId="12" borderId="0" xfId="0" applyFill="1" applyAlignment="1">
      <alignment horizontal="left"/>
    </xf>
    <xf numFmtId="0" fontId="0" fillId="0" borderId="0" xfId="0" applyNumberFormat="1"/>
    <xf numFmtId="0" fontId="7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0" fontId="3" fillId="0" borderId="0" xfId="0" applyFont="1" applyAlignment="1">
      <alignment horizontal="center"/>
    </xf>
    <xf numFmtId="0" fontId="10" fillId="10" borderId="7" xfId="0" applyFont="1" applyFill="1" applyBorder="1" applyAlignment="1">
      <alignment vertical="center" wrapText="1"/>
    </xf>
    <xf numFmtId="0" fontId="10" fillId="10" borderId="0" xfId="0" applyFont="1" applyFill="1" applyAlignment="1">
      <alignment vertical="center" wrapText="1"/>
    </xf>
  </cellXfs>
  <cellStyles count="4">
    <cellStyle name="Comma" xfId="1" builtinId="3"/>
    <cellStyle name="Comma [0]" xfId="2" builtinId="6"/>
    <cellStyle name="Hyperlink" xfId="3" builtinId="8"/>
    <cellStyle name="Normal" xfId="0" builtinId="0"/>
  </cellStyles>
  <dxfs count="1095"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_-[$Rp-421]* #,##0.00_-;\-[$Rp-421]* #,##0.00_-;_-[$Rp-421]* &quot;-&quot;??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4" formatCode="0.00%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4" formatCode="0.00%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4" formatCode="0.00%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4" formatCode="0.00%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rgb="FFF4B084"/>
        </left>
        <top style="thin">
          <color rgb="FFF4B08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left style="thin">
          <color theme="5" tint="0.39997558519241921"/>
        </left>
        <top style="thin">
          <color theme="5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[$Rp-421]* #,##0_-;\-[$Rp-421]* #,##0_-;_-[$Rp-421]* &quot;-&quot;_-;_-@_-"/>
    </dxf>
    <dxf>
      <numFmt numFmtId="14" formatCode="0.00%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numFmt numFmtId="165" formatCode="_-[$Rp-421]* #,##0_-;\-[$Rp-421]* #,##0_-;_-[$Rp-421]* &quot;-&quot;_-;_-@_-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relativeIndent="-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24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Laporan Kunjungan Wisatawan Tahun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1417</c:v>
                </c:pt>
                <c:pt idx="1">
                  <c:v>1445</c:v>
                </c:pt>
                <c:pt idx="2">
                  <c:v>310</c:v>
                </c:pt>
                <c:pt idx="3">
                  <c:v>1231</c:v>
                </c:pt>
                <c:pt idx="4">
                  <c:v>823</c:v>
                </c:pt>
                <c:pt idx="5">
                  <c:v>616</c:v>
                </c:pt>
                <c:pt idx="6">
                  <c:v>1932</c:v>
                </c:pt>
                <c:pt idx="7">
                  <c:v>669</c:v>
                </c:pt>
                <c:pt idx="8">
                  <c:v>387</c:v>
                </c:pt>
                <c:pt idx="9">
                  <c:v>560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7C-4869-9E55-885308665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9442672"/>
        <c:axId val="2059439344"/>
      </c:lineChart>
      <c:catAx>
        <c:axId val="205944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59439344"/>
        <c:crosses val="autoZero"/>
        <c:auto val="1"/>
        <c:lblAlgn val="ctr"/>
        <c:lblOffset val="100"/>
        <c:noMultiLvlLbl val="0"/>
      </c:catAx>
      <c:valAx>
        <c:axId val="205943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5944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3878792</xdr:colOff>
          <xdr:row>32</xdr:row>
          <xdr:rowOff>56092</xdr:rowOff>
        </xdr:from>
        <xdr:to>
          <xdr:col>35</xdr:col>
          <xdr:colOff>4088342</xdr:colOff>
          <xdr:row>33</xdr:row>
          <xdr:rowOff>75142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3878792</xdr:colOff>
          <xdr:row>32</xdr:row>
          <xdr:rowOff>56092</xdr:rowOff>
        </xdr:from>
        <xdr:to>
          <xdr:col>35</xdr:col>
          <xdr:colOff>4088342</xdr:colOff>
          <xdr:row>33</xdr:row>
          <xdr:rowOff>75142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3878792</xdr:colOff>
          <xdr:row>32</xdr:row>
          <xdr:rowOff>56092</xdr:rowOff>
        </xdr:from>
        <xdr:to>
          <xdr:col>35</xdr:col>
          <xdr:colOff>4088342</xdr:colOff>
          <xdr:row>33</xdr:row>
          <xdr:rowOff>75142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3878792</xdr:colOff>
          <xdr:row>32</xdr:row>
          <xdr:rowOff>56092</xdr:rowOff>
        </xdr:from>
        <xdr:to>
          <xdr:col>35</xdr:col>
          <xdr:colOff>4088342</xdr:colOff>
          <xdr:row>33</xdr:row>
          <xdr:rowOff>75142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3640667</xdr:colOff>
          <xdr:row>31</xdr:row>
          <xdr:rowOff>113242</xdr:rowOff>
        </xdr:from>
        <xdr:to>
          <xdr:col>36</xdr:col>
          <xdr:colOff>1475317</xdr:colOff>
          <xdr:row>35</xdr:row>
          <xdr:rowOff>94192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2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1</xdr:row>
      <xdr:rowOff>114300</xdr:rowOff>
    </xdr:from>
    <xdr:to>
      <xdr:col>10</xdr:col>
      <xdr:colOff>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3" name="Table14" displayName="Table14" ref="B2:C29" totalsRowShown="0" headerRowDxfId="1094">
  <autoFilter ref="B2:C29"/>
  <tableColumns count="2">
    <tableColumn id="1" name="Kode" dataDxfId="1093"/>
    <tableColumn id="2" name="Paket" dataDxfId="109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4" name="Table1415" displayName="Table1415" ref="B30:C292" totalsRowShown="0" headerRowDxfId="1091">
  <autoFilter ref="B30:C292"/>
  <sortState ref="B31:C198">
    <sortCondition ref="C30:C198"/>
  </sortState>
  <tableColumns count="2">
    <tableColumn id="1" name="Kode" dataDxfId="1090"/>
    <tableColumn id="2" name="Deatail Paket" dataDxfId="1089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5:AL29" totalsRowCount="1" headerRowDxfId="1088">
  <autoFilter ref="A5:AL28"/>
  <sortState ref="A5:AK5">
    <sortCondition ref="AJ4:AJ5"/>
  </sortState>
  <tableColumns count="38">
    <tableColumn id="1" name="Tanggal"/>
    <tableColumn id="10" name="Instansi/Perorangan" dataDxfId="1087" totalsRowDxfId="287"/>
    <tableColumn id="2" name="Kode Paket" dataDxfId="1086" totalsRowDxfId="286"/>
    <tableColumn id="17" name="Nama Pkt" dataDxfId="1085" totalsRowDxfId="285">
      <calculatedColumnFormula>_xlfn.IFNA(VLOOKUP(Table1[[#This Row],[Kode Paket]],Table14[#All],2,0),"")</calculatedColumnFormula>
    </tableColumn>
    <tableColumn id="9" name="Kode DP 1" dataDxfId="1084" totalsRowDxfId="284"/>
    <tableColumn id="18" name="Nama DP 1" dataDxfId="1083" totalsRowDxfId="283">
      <calculatedColumnFormula>_xlfn.IFNA(VLOOKUP(Table1[[#This Row],[Kode DP 1]],Table1415[#All],2,0),"")</calculatedColumnFormula>
    </tableColumn>
    <tableColumn id="12" name="Kode DP 2" dataDxfId="1082" totalsRowDxfId="282"/>
    <tableColumn id="19" name="Nama DP 2" dataDxfId="1081" totalsRowDxfId="281">
      <calculatedColumnFormula>_xlfn.IFNA(VLOOKUP(Table1[[#This Row],[Kode DP 2]],Table1415[#All],2,0),"")</calculatedColumnFormula>
    </tableColumn>
    <tableColumn id="13" name="Kode DP 3" dataDxfId="1080" totalsRowDxfId="280"/>
    <tableColumn id="20" name="Nama DP 3" dataDxfId="1079" totalsRowDxfId="279">
      <calculatedColumnFormula>_xlfn.IFNA(VLOOKUP(Table1[[#This Row],[Kode DP 3]],Table1415[#All],2,0),"")</calculatedColumnFormula>
    </tableColumn>
    <tableColumn id="14" name="Kode DP 4" dataDxfId="1078" totalsRowDxfId="278"/>
    <tableColumn id="21" name="Nama DP 4" dataDxfId="1077" totalsRowDxfId="277">
      <calculatedColumnFormula>_xlfn.IFNA(VLOOKUP(Table1[[#This Row],[Kode DP 4]],Table1415[#All],2,0),"")</calculatedColumnFormula>
    </tableColumn>
    <tableColumn id="15" name="Kode DP 5" dataDxfId="1076" totalsRowDxfId="276"/>
    <tableColumn id="22" name="Nama DP 5" dataDxfId="1075" totalsRowDxfId="275">
      <calculatedColumnFormula>_xlfn.IFNA(VLOOKUP(Table1[[#This Row],[Kode DP 5]],Table1415[#All],2,0),"")</calculatedColumnFormula>
    </tableColumn>
    <tableColumn id="16" name="Kode DP 6" dataDxfId="1074" totalsRowDxfId="274"/>
    <tableColumn id="25" name="Nama DP 6" dataDxfId="1073" totalsRowDxfId="273">
      <calculatedColumnFormula>_xlfn.IFNA(VLOOKUP(Table1[[#This Row],[Kode DP 6]],Table1415[#All],2,0),"")</calculatedColumnFormula>
    </tableColumn>
    <tableColumn id="26" name="Kode DP 7" dataDxfId="1072" totalsRowDxfId="272"/>
    <tableColumn id="29" name="Nama DP 7" dataDxfId="1071" totalsRowDxfId="271">
      <calculatedColumnFormula>_xlfn.IFNA(VLOOKUP(Table1[[#This Row],[Kode DP 7]],Table1415[#All],2,0),"")</calculatedColumnFormula>
    </tableColumn>
    <tableColumn id="28" name="Kode DP 8" dataDxfId="1070" totalsRowDxfId="270"/>
    <tableColumn id="27" name="Nama DP 8" dataDxfId="1069" totalsRowDxfId="269">
      <calculatedColumnFormula>_xlfn.IFNA(VLOOKUP(Table1[[#This Row],[Kode DP 8]],Table1415[#All],2,0),"")</calculatedColumnFormula>
    </tableColumn>
    <tableColumn id="37" name="Kode DP 9" dataDxfId="1068" totalsRowDxfId="268"/>
    <tableColumn id="36" name="Nama DP 9" dataDxfId="1067" totalsRowDxfId="267">
      <calculatedColumnFormula>_xlfn.IFNA(VLOOKUP(Table1[[#This Row],[Kode DP 9]],Table1415[#All],2,0),"")</calculatedColumnFormula>
    </tableColumn>
    <tableColumn id="35" name="Kode DP 10" dataDxfId="1066" totalsRowDxfId="266"/>
    <tableColumn id="34" name="Nama DP 10" dataDxfId="1065" totalsRowDxfId="265">
      <calculatedColumnFormula>_xlfn.IFNA(VLOOKUP(Table1[[#This Row],[Kode DP 10]],Table1415[#All],2,0),"")</calculatedColumnFormula>
    </tableColumn>
    <tableColumn id="33" name="Kode DP 11" dataDxfId="1064" totalsRowDxfId="264"/>
    <tableColumn id="32" name="Nama DP 11" dataDxfId="1063" totalsRowDxfId="263">
      <calculatedColumnFormula>_xlfn.IFNA(VLOOKUP(Table1[[#This Row],[Kode DP 11]],Table1415[#All],2,0),"")</calculatedColumnFormula>
    </tableColumn>
    <tableColumn id="31" name="Kode DP 12" dataDxfId="1062" totalsRowDxfId="262"/>
    <tableColumn id="30" name="Nama DP 12" dataDxfId="1061" totalsRowDxfId="261">
      <calculatedColumnFormula>_xlfn.IFNA(VLOOKUP(Table1[[#This Row],[Kode DP 12]],Table1415[#All],2,0),"")</calculatedColumnFormula>
    </tableColumn>
    <tableColumn id="24" name="Jumlah Orang tua" totalsRowFunction="custom" dataDxfId="1060" totalsRowDxfId="260">
      <totalsRowFormula>SUM(Table1[Jumlah Orang tua])</totalsRowFormula>
    </tableColumn>
    <tableColumn id="38" name="Jumlah Guru" totalsRowFunction="custom" dataDxfId="1059" totalsRowDxfId="259">
      <totalsRowFormula>SUM(Table1[Jumlah Guru])</totalsRowFormula>
    </tableColumn>
    <tableColumn id="23" name="Jumlah siswa /anak" totalsRowFunction="custom" dataDxfId="1058" totalsRowDxfId="258">
      <totalsRowFormula>SUM(Table1[Jumlah siswa /anak])</totalsRowFormula>
    </tableColumn>
    <tableColumn id="3" name="Jumlah Pengunjung" totalsRowFunction="custom" dataDxfId="1057" totalsRowDxfId="257">
      <totalsRowFormula>SUM(Table1[Jumlah Pengunjung])</totalsRowFormula>
    </tableColumn>
    <tableColumn id="4" name="Pengeluaran" totalsRowFunction="custom" dataDxfId="1056" totalsRowDxfId="256">
      <totalsRowFormula>SUM(Table1[Pengeluaran])</totalsRowFormula>
    </tableColumn>
    <tableColumn id="5" name="Pemasukan" totalsRowFunction="custom" dataDxfId="1055" totalsRowDxfId="255">
      <totalsRowFormula>SUM(Table1[Pemasukan])</totalsRowFormula>
    </tableColumn>
    <tableColumn id="6" name="Margin" totalsRowFunction="custom" dataDxfId="1054" totalsRowDxfId="254">
      <calculatedColumnFormula>Table1[[#This Row],[Pemasukan]]-Table1[[#This Row],[Pengeluaran]]</calculatedColumnFormula>
      <totalsRowFormula>SUM(Table1[Margin])</totalsRowFormula>
    </tableColumn>
    <tableColumn id="7" name="Presentase" totalsRowFunction="custom" dataDxfId="1053" totalsRowDxfId="253">
      <calculatedColumnFormula>Table1[[#This Row],[Margin]]/Table1[[#This Row],[Pemasukan]]*100%</calculatedColumnFormula>
      <totalsRowFormula>Table1[[#Totals],[Margin]]/Table1[[#Totals],[Pemasukan]]*100%</totalsRowFormula>
    </tableColumn>
    <tableColumn id="8" name="Keterangan"/>
    <tableColumn id="11" name="Evaluasi" dataDxfId="1052" totalsRowDxfId="2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6" name="Table1417" displayName="Table1417" ref="C31:E48" totalsRowShown="0" headerRowDxfId="1051">
  <autoFilter ref="C31:E48"/>
  <tableColumns count="3">
    <tableColumn id="1" name="Kode" dataDxfId="1050"/>
    <tableColumn id="2" name="Paket" dataDxfId="1049"/>
    <tableColumn id="3" name="Total" dataDxfId="1048">
      <calculatedColumnFormula>SUMIF(Table1[Nama Pkt],Table1417[[#This Row],[Paket]],Table1[Jumlah Pengunjung])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7" name="Table17" displayName="Table17" ref="C58:Q254" totalsRowShown="0" headerRowDxfId="1047" tableBorderDxfId="1046">
  <autoFilter ref="C58:Q254"/>
  <tableColumns count="15">
    <tableColumn id="1" name="Kode" dataDxfId="1045"/>
    <tableColumn id="2" name="Deatail Paket" dataDxfId="1044"/>
    <tableColumn id="3" name="Total DP 1" dataDxfId="1043">
      <calculatedColumnFormula>SUMIF(Table1[Nama DP 1],D59:D254,Table1[Jumlah Pengunjung])</calculatedColumnFormula>
    </tableColumn>
    <tableColumn id="4" name="Total DP 2">
      <calculatedColumnFormula>SUMIF(Table1[Nama DP 2],D59:D254,Table1[Jumlah Pengunjung])</calculatedColumnFormula>
    </tableColumn>
    <tableColumn id="5" name="Total DP 3">
      <calculatedColumnFormula>SUMIF(Table1[Nama DP 3],D59:D254,Table1[Jumlah Pengunjung])</calculatedColumnFormula>
    </tableColumn>
    <tableColumn id="6" name="Total DP 4">
      <calculatedColumnFormula>SUMIF(Table1[Nama DP 4],D59:D254,Table1[Jumlah Pengunjung])</calculatedColumnFormula>
    </tableColumn>
    <tableColumn id="7" name="Total DP 5">
      <calculatedColumnFormula>SUMIF(Table1[Nama DP 5],D59:D254,Table1[Jumlah Pengunjung])</calculatedColumnFormula>
    </tableColumn>
    <tableColumn id="13" name="Total DP 6" dataDxfId="1042">
      <calculatedColumnFormula>SUMIF(Table1[Nama DP 6],D59:D254,Table1[Jumlah Pengunjung])</calculatedColumnFormula>
    </tableColumn>
    <tableColumn id="12" name="Total DP 7" dataDxfId="1041">
      <calculatedColumnFormula>SUMIF(Table1[Nama DP 7],D59:D254,Table1[Jumlah Pengunjung])</calculatedColumnFormula>
    </tableColumn>
    <tableColumn id="16" name="Total DP 8" dataDxfId="1040">
      <calculatedColumnFormula>SUMIF(Table1[Nama DP 8],D59:D254,Table1[Jumlah Pengunjung])</calculatedColumnFormula>
    </tableColumn>
    <tableColumn id="15" name="Total DP 9" dataDxfId="1039">
      <calculatedColumnFormula>SUMIF(Table1[Nama DP 9],D59:D254,Table1[Jumlah Pengunjung])</calculatedColumnFormula>
    </tableColumn>
    <tableColumn id="14" name="Total DP 10" dataDxfId="1038">
      <calculatedColumnFormula>SUMIF(Table1[Nama DP 10],D59:D254,Table1[Jumlah Pengunjung])</calculatedColumnFormula>
    </tableColumn>
    <tableColumn id="11" name="Total DP 11" dataDxfId="1037">
      <calculatedColumnFormula>SUMIF(Table1[Nama DP 11],D59:D254,Table1[Jumlah Pengunjung])</calculatedColumnFormula>
    </tableColumn>
    <tableColumn id="10" name="Total DP 12" dataDxfId="1036">
      <calculatedColumnFormula>SUMIF(Table1[Nama DP 12],D59:D254,Table1[Jumlah Pengunjung])</calculatedColumnFormula>
    </tableColumn>
    <tableColumn id="9" name="TOTAL" dataDxfId="1035">
      <calculatedColumnFormula>SUM(Table17[[#This Row],[Total DP 1]:[Total DP 12]])</calculatedColumnFormula>
    </tableColumn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2" name="Table13" displayName="Table13" ref="A5:AL34" totalsRowCount="1" headerRowDxfId="1034">
  <autoFilter ref="A5:AL33"/>
  <sortState ref="A6:AK6">
    <sortCondition ref="AJ4:AJ5"/>
  </sortState>
  <tableColumns count="38">
    <tableColumn id="1" name="Tanggal"/>
    <tableColumn id="10" name="Instansi/Perorangan" dataDxfId="1033" totalsRowDxfId="251"/>
    <tableColumn id="2" name="Kode Paket" dataDxfId="1032" totalsRowDxfId="250"/>
    <tableColumn id="17" name="Nama Pkt" dataDxfId="1031" totalsRowDxfId="249">
      <calculatedColumnFormula>_xlfn.IFNA(VLOOKUP(Table13[[#This Row],[Kode Paket]],Table14[#All],2,0),"")</calculatedColumnFormula>
    </tableColumn>
    <tableColumn id="9" name="Kode DP 1" dataDxfId="1030" totalsRowDxfId="248"/>
    <tableColumn id="18" name="Nama DP 1" dataDxfId="1029" totalsRowDxfId="247">
      <calculatedColumnFormula>_xlfn.IFNA(VLOOKUP(Table13[[#This Row],[Kode DP 1]],Table1415[#All],2,0),"")</calculatedColumnFormula>
    </tableColumn>
    <tableColumn id="12" name="Kode DP 2" dataDxfId="1028" totalsRowDxfId="246"/>
    <tableColumn id="19" name="Nama DP 2" dataDxfId="1027" totalsRowDxfId="245">
      <calculatedColumnFormula>_xlfn.IFNA(VLOOKUP(Table13[[#This Row],[Kode DP 2]],Table1415[#All],2,0),"")</calculatedColumnFormula>
    </tableColumn>
    <tableColumn id="13" name="Kode DP 3" dataDxfId="1026" totalsRowDxfId="244"/>
    <tableColumn id="20" name="Nama DP 3" dataDxfId="1025" totalsRowDxfId="243">
      <calculatedColumnFormula>_xlfn.IFNA(VLOOKUP(Table13[[#This Row],[Kode DP 3]],Table1415[#All],2,0),"")</calculatedColumnFormula>
    </tableColumn>
    <tableColumn id="14" name="Kode DP 4" dataDxfId="1024" totalsRowDxfId="242"/>
    <tableColumn id="21" name="Nama DP 4" dataDxfId="1023" totalsRowDxfId="241">
      <calculatedColumnFormula>_xlfn.IFNA(VLOOKUP(Table13[[#This Row],[Kode DP 4]],Table1415[#All],2,0),"")</calculatedColumnFormula>
    </tableColumn>
    <tableColumn id="15" name="Kode DP 5" dataDxfId="1022" totalsRowDxfId="240"/>
    <tableColumn id="22" name="Nama DP 5" dataDxfId="1021" totalsRowDxfId="239">
      <calculatedColumnFormula>_xlfn.IFNA(VLOOKUP(Table13[[#This Row],[Kode DP 5]],Table1415[#All],2,0),"")</calculatedColumnFormula>
    </tableColumn>
    <tableColumn id="16" name="Kode DP 6" dataDxfId="1020" totalsRowDxfId="238"/>
    <tableColumn id="25" name="Nama DP 6" dataDxfId="1019" totalsRowDxfId="237">
      <calculatedColumnFormula>_xlfn.IFNA(VLOOKUP(Table13[[#This Row],[Kode DP 6]],Table1415[#All],2,0),"")</calculatedColumnFormula>
    </tableColumn>
    <tableColumn id="26" name="Kode DP 7" dataDxfId="1018" totalsRowDxfId="236"/>
    <tableColumn id="29" name="Nama DP 7" dataDxfId="1017" totalsRowDxfId="235">
      <calculatedColumnFormula>_xlfn.IFNA(VLOOKUP(Table13[[#This Row],[Kode DP 7]],Table1415[#All],2,0),"")</calculatedColumnFormula>
    </tableColumn>
    <tableColumn id="28" name="Kode DP 8" dataDxfId="1016" totalsRowDxfId="234"/>
    <tableColumn id="27" name="Nama DP 8" dataDxfId="1015" totalsRowDxfId="233">
      <calculatedColumnFormula>_xlfn.IFNA(VLOOKUP(Table13[[#This Row],[Kode DP 8]],Table1415[#All],2,0),"")</calculatedColumnFormula>
    </tableColumn>
    <tableColumn id="37" name="Kode DP 9" dataDxfId="1014" totalsRowDxfId="232"/>
    <tableColumn id="36" name="Nama DP 9" dataDxfId="1013" totalsRowDxfId="231">
      <calculatedColumnFormula>_xlfn.IFNA(VLOOKUP(Table13[[#This Row],[Kode DP 9]],Table1415[#All],2,0),"")</calculatedColumnFormula>
    </tableColumn>
    <tableColumn id="35" name="Kode DP 10" dataDxfId="1012" totalsRowDxfId="230"/>
    <tableColumn id="34" name="Nama DP 10" dataDxfId="1011" totalsRowDxfId="229">
      <calculatedColumnFormula>_xlfn.IFNA(VLOOKUP(Table13[[#This Row],[Kode DP 10]],Table1415[#All],2,0),"")</calculatedColumnFormula>
    </tableColumn>
    <tableColumn id="33" name="Kode DP 11" dataDxfId="1010" totalsRowDxfId="228"/>
    <tableColumn id="32" name="Nama DP 11" dataDxfId="1009" totalsRowDxfId="227">
      <calculatedColumnFormula>_xlfn.IFNA(VLOOKUP(Table13[[#This Row],[Kode DP 11]],Table1415[#All],2,0),"")</calculatedColumnFormula>
    </tableColumn>
    <tableColumn id="31" name="Kode DP 12" dataDxfId="1008" totalsRowDxfId="226"/>
    <tableColumn id="30" name="Nama DP 12" dataDxfId="1007" totalsRowDxfId="225">
      <calculatedColumnFormula>_xlfn.IFNA(VLOOKUP(Table13[[#This Row],[Kode DP 12]],Table1415[#All],2,0),"")</calculatedColumnFormula>
    </tableColumn>
    <tableColumn id="24" name="Jumlah Orang tua" totalsRowFunction="custom" dataDxfId="1006" totalsRowDxfId="224">
      <totalsRowFormula>SUM(Table13[Jumlah Orang tua])</totalsRowFormula>
    </tableColumn>
    <tableColumn id="38" name="Jumlah Guru" totalsRowFunction="custom" dataDxfId="1005" totalsRowDxfId="223">
      <totalsRowFormula>SUM(Table13[Jumlah Guru])</totalsRowFormula>
    </tableColumn>
    <tableColumn id="23" name="Jumlah siswa /anak" totalsRowFunction="custom" dataDxfId="1004" totalsRowDxfId="222">
      <totalsRowFormula>SUM(Table13[Jumlah siswa /anak])</totalsRowFormula>
    </tableColumn>
    <tableColumn id="3" name="Jumlah Pengunjung" totalsRowFunction="custom" dataDxfId="1003" totalsRowDxfId="221">
      <totalsRowFormula>SUM(Table13[Jumlah Pengunjung])</totalsRowFormula>
    </tableColumn>
    <tableColumn id="4" name="Pengeluaran" totalsRowFunction="custom" dataDxfId="1002" totalsRowDxfId="220">
      <totalsRowFormula>SUM(Table13[Pengeluaran])</totalsRowFormula>
    </tableColumn>
    <tableColumn id="5" name="Pemasukan" totalsRowFunction="custom" dataDxfId="1001" totalsRowDxfId="219">
      <totalsRowFormula>SUM(Table13[Pemasukan])</totalsRowFormula>
    </tableColumn>
    <tableColumn id="6" name="Margin" totalsRowFunction="custom" dataDxfId="1000" totalsRowDxfId="218">
      <calculatedColumnFormula>Table13[[#This Row],[Pemasukan]]-Table13[[#This Row],[Pengeluaran]]</calculatedColumnFormula>
      <totalsRowFormula>SUM(Table13[Margin])</totalsRowFormula>
    </tableColumn>
    <tableColumn id="7" name="Presentase" totalsRowFunction="custom" dataDxfId="999" totalsRowDxfId="217">
      <calculatedColumnFormula>IFERROR(Table13[[#This Row],[Margin]]/Table13[[#This Row],[Pemasukan]]*100%,0)</calculatedColumnFormula>
      <totalsRowFormula>Table13[[#Totals],[Margin]]/Table13[[#Totals],[Pemasukan]]*100%</totalsRowFormula>
    </tableColumn>
    <tableColumn id="8" name="Keterangan"/>
    <tableColumn id="11" name="Evaluasi" dataDxfId="998" totalsRowDxfId="21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" name="Table14174" displayName="Table14174" ref="C35:E51" totalsRowShown="0" headerRowDxfId="997">
  <autoFilter ref="C35:E51"/>
  <tableColumns count="3">
    <tableColumn id="1" name="Kode" dataDxfId="996"/>
    <tableColumn id="2" name="Paket" dataDxfId="995"/>
    <tableColumn id="3" name="Total" dataDxfId="994">
      <calculatedColumnFormula>SUMIF(Table13[Nama Pkt],Table14174[[#This Row],[Paket]],Table13[Jumlah Pengunjung])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4" name="Table175" displayName="Table175" ref="C62:Q258" totalsRowShown="0" headerRowDxfId="993" tableBorderDxfId="992">
  <autoFilter ref="C62:Q258"/>
  <tableColumns count="15">
    <tableColumn id="1" name="Kode" dataDxfId="991"/>
    <tableColumn id="2" name="Deatail Paket" dataDxfId="990"/>
    <tableColumn id="3" name="Total DP 1" dataDxfId="989">
      <calculatedColumnFormula>SUMIF(Table13[Nama DP 1],D63:D258,Table13[Jumlah Pengunjung])</calculatedColumnFormula>
    </tableColumn>
    <tableColumn id="4" name="Total DP 2">
      <calculatedColumnFormula>SUMIF(Table13[Nama DP 2],D63:D258,Table13[Jumlah Pengunjung])</calculatedColumnFormula>
    </tableColumn>
    <tableColumn id="5" name="Total DP 3">
      <calculatedColumnFormula>SUMIF(Table13[Nama DP 3],D63:D258,Table13[Jumlah Pengunjung])</calculatedColumnFormula>
    </tableColumn>
    <tableColumn id="6" name="Total DP 4">
      <calculatedColumnFormula>SUMIF(Table13[Nama DP 4],D63:D258,Table13[Jumlah Pengunjung])</calculatedColumnFormula>
    </tableColumn>
    <tableColumn id="7" name="Total DP 5">
      <calculatedColumnFormula>SUMIF(Table13[Nama DP 5],D63:D258,Table13[Jumlah Pengunjung])</calculatedColumnFormula>
    </tableColumn>
    <tableColumn id="13" name="Total DP 6" dataDxfId="988">
      <calculatedColumnFormula>SUMIF(Table13[Nama DP 6],D63:D258,Table13[Jumlah Pengunjung])</calculatedColumnFormula>
    </tableColumn>
    <tableColumn id="12" name="Total DP 7" dataDxfId="987">
      <calculatedColumnFormula>SUMIF(Table13[Nama DP 7],D63:D258,Table13[Jumlah Pengunjung])</calculatedColumnFormula>
    </tableColumn>
    <tableColumn id="16" name="Total DP 8" dataDxfId="986">
      <calculatedColumnFormula>SUMIF(Table13[Nama DP 8],D63:D258,Table13[Jumlah Pengunjung])</calculatedColumnFormula>
    </tableColumn>
    <tableColumn id="15" name="Total DP 9" dataDxfId="985">
      <calculatedColumnFormula>SUMIF(Table13[Nama DP 9],D63:D258,Table13[Jumlah Pengunjung])</calculatedColumnFormula>
    </tableColumn>
    <tableColumn id="14" name="Total DP 10" dataDxfId="984">
      <calculatedColumnFormula>SUMIF(Table13[Nama DP 10],D63:D258,Table13[Jumlah Pengunjung])</calculatedColumnFormula>
    </tableColumn>
    <tableColumn id="11" name="Total DP 11" dataDxfId="983">
      <calculatedColumnFormula>SUMIF(Table13[Nama DP 11],D63:D258,Table13[Jumlah Pengunjung])</calculatedColumnFormula>
    </tableColumn>
    <tableColumn id="10" name="Total DP 12" dataDxfId="982">
      <calculatedColumnFormula>SUMIF(Table13[Nama DP 12],D63:D258,Table13[Jumlah Pengunjung])</calculatedColumnFormula>
    </tableColumn>
    <tableColumn id="9" name="TOTAL" dataDxfId="981">
      <calculatedColumnFormula>SUM(Table175[[#This Row],[Total DP 1]:[Total DP 12]])</calculatedColumnFormula>
    </tableColumn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id="39" name="Table1340" displayName="Table1340" ref="A5:AL26" totalsRowCount="1" headerRowDxfId="980">
  <autoFilter ref="A5:AL25"/>
  <sortState ref="A6:AK6">
    <sortCondition ref="AJ4:AJ5"/>
  </sortState>
  <tableColumns count="38">
    <tableColumn id="1" name="Tanggal"/>
    <tableColumn id="10" name="Instansi/Perorangan" dataDxfId="979" totalsRowDxfId="215"/>
    <tableColumn id="2" name="Kode Paket" dataDxfId="978" totalsRowDxfId="214"/>
    <tableColumn id="17" name="Nama Pkt" dataDxfId="977" totalsRowDxfId="213">
      <calculatedColumnFormula>_xlfn.IFNA(VLOOKUP(Table1340[[#This Row],[Kode Paket]],Table14[#All],2,0),"")</calculatedColumnFormula>
    </tableColumn>
    <tableColumn id="9" name="Kode DP 1" dataDxfId="976" totalsRowDxfId="212"/>
    <tableColumn id="18" name="Nama DP 1" dataDxfId="975" totalsRowDxfId="211">
      <calculatedColumnFormula>_xlfn.IFNA(VLOOKUP(Table1340[[#This Row],[Kode DP 1]],Table1415[#All],2,0),"")</calculatedColumnFormula>
    </tableColumn>
    <tableColumn id="12" name="Kode DP 2" dataDxfId="974" totalsRowDxfId="210"/>
    <tableColumn id="19" name="Nama DP 2" dataDxfId="973" totalsRowDxfId="209">
      <calculatedColumnFormula>_xlfn.IFNA(VLOOKUP(Table1340[[#This Row],[Kode DP 2]],Table1415[#All],2,0),"")</calculatedColumnFormula>
    </tableColumn>
    <tableColumn id="13" name="Kode DP 3" dataDxfId="972" totalsRowDxfId="208"/>
    <tableColumn id="20" name="Nama DP 3" dataDxfId="971" totalsRowDxfId="207">
      <calculatedColumnFormula>_xlfn.IFNA(VLOOKUP(Table1340[[#This Row],[Kode DP 3]],Table1415[#All],2,0),"")</calculatedColumnFormula>
    </tableColumn>
    <tableColumn id="14" name="Kode DP 4" dataDxfId="970" totalsRowDxfId="206"/>
    <tableColumn id="21" name="Nama DP 4" dataDxfId="969" totalsRowDxfId="205">
      <calculatedColumnFormula>_xlfn.IFNA(VLOOKUP(Table1340[[#This Row],[Kode DP 4]],Table1415[#All],2,0),"")</calculatedColumnFormula>
    </tableColumn>
    <tableColumn id="15" name="Kode DP 5" dataDxfId="968" totalsRowDxfId="204"/>
    <tableColumn id="22" name="Nama DP 5" dataDxfId="967" totalsRowDxfId="203">
      <calculatedColumnFormula>_xlfn.IFNA(VLOOKUP(Table1340[[#This Row],[Kode DP 5]],Table1415[#All],2,0),"")</calculatedColumnFormula>
    </tableColumn>
    <tableColumn id="16" name="Kode DP 6" dataDxfId="966" totalsRowDxfId="202"/>
    <tableColumn id="25" name="Nama DP 6" dataDxfId="965" totalsRowDxfId="201">
      <calculatedColumnFormula>_xlfn.IFNA(VLOOKUP(Table1340[[#This Row],[Kode DP 6]],Table1415[#All],2,0),"")</calculatedColumnFormula>
    </tableColumn>
    <tableColumn id="26" name="Kode DP 7" dataDxfId="964" totalsRowDxfId="200"/>
    <tableColumn id="29" name="Nama DP 7" dataDxfId="963" totalsRowDxfId="199">
      <calculatedColumnFormula>_xlfn.IFNA(VLOOKUP(Table1340[[#This Row],[Kode DP 7]],Table1415[#All],2,0),"")</calculatedColumnFormula>
    </tableColumn>
    <tableColumn id="28" name="Kode DP 8" dataDxfId="962" totalsRowDxfId="198"/>
    <tableColumn id="27" name="Nama DP 8" dataDxfId="961" totalsRowDxfId="197">
      <calculatedColumnFormula>_xlfn.IFNA(VLOOKUP(Table1340[[#This Row],[Kode DP 8]],Table1415[#All],2,0),"")</calculatedColumnFormula>
    </tableColumn>
    <tableColumn id="37" name="Kode DP 9" dataDxfId="960" totalsRowDxfId="196"/>
    <tableColumn id="36" name="Nama DP 9" dataDxfId="959" totalsRowDxfId="195">
      <calculatedColumnFormula>_xlfn.IFNA(VLOOKUP(Table1340[[#This Row],[Kode DP 9]],Table1415[#All],2,0),"")</calculatedColumnFormula>
    </tableColumn>
    <tableColumn id="35" name="Kode DP 10" dataDxfId="958" totalsRowDxfId="194"/>
    <tableColumn id="34" name="Nama DP 10" dataDxfId="957" totalsRowDxfId="193">
      <calculatedColumnFormula>_xlfn.IFNA(VLOOKUP(Table1340[[#This Row],[Kode DP 10]],Table1415[#All],2,0),"")</calculatedColumnFormula>
    </tableColumn>
    <tableColumn id="33" name="Kode DP 11" dataDxfId="956" totalsRowDxfId="192"/>
    <tableColumn id="32" name="Nama DP 11" dataDxfId="955" totalsRowDxfId="191">
      <calculatedColumnFormula>_xlfn.IFNA(VLOOKUP(Table1340[[#This Row],[Kode DP 11]],Table1415[#All],2,0),"")</calculatedColumnFormula>
    </tableColumn>
    <tableColumn id="31" name="Kode DP 12" dataDxfId="954" totalsRowDxfId="190"/>
    <tableColumn id="30" name="Nama DP 12" dataDxfId="953" totalsRowDxfId="189">
      <calculatedColumnFormula>_xlfn.IFNA(VLOOKUP(Table1340[[#This Row],[Kode DP 12]],Table1415[#All],2,0),"")</calculatedColumnFormula>
    </tableColumn>
    <tableColumn id="24" name="Jumlah Orang tua" totalsRowFunction="custom" dataDxfId="952" totalsRowDxfId="188">
      <totalsRowFormula>SUM(Table1340[Jumlah Orang tua])</totalsRowFormula>
    </tableColumn>
    <tableColumn id="38" name="Jumlah Guru" totalsRowFunction="custom" dataDxfId="951" totalsRowDxfId="187">
      <totalsRowFormula>SUM(Table1340[Jumlah Guru])</totalsRowFormula>
    </tableColumn>
    <tableColumn id="23" name="Jumlah siswa /anak" totalsRowFunction="custom" dataDxfId="950" totalsRowDxfId="186">
      <totalsRowFormula>SUM(Table1340[Jumlah siswa /anak])</totalsRowFormula>
    </tableColumn>
    <tableColumn id="3" name="Jumlah Pengunjung" totalsRowFunction="custom" dataDxfId="949" totalsRowDxfId="185">
      <totalsRowFormula>SUM(Table1340[Jumlah Pengunjung])</totalsRowFormula>
    </tableColumn>
    <tableColumn id="4" name="Pengeluaran" totalsRowFunction="custom" dataDxfId="948" totalsRowDxfId="184">
      <totalsRowFormula>SUM(Table1340[Pengeluaran])</totalsRowFormula>
    </tableColumn>
    <tableColumn id="5" name="Pemasukan" totalsRowFunction="custom" dataDxfId="947" totalsRowDxfId="183">
      <totalsRowFormula>SUM(Table1340[Pemasukan])</totalsRowFormula>
    </tableColumn>
    <tableColumn id="6" name="Margin" totalsRowFunction="custom" dataDxfId="946" totalsRowDxfId="182">
      <calculatedColumnFormula>Table1340[[#This Row],[Pemasukan]]-Table1340[[#This Row],[Pengeluaran]]</calculatedColumnFormula>
      <totalsRowFormula>SUM(Table1340[Margin])</totalsRowFormula>
    </tableColumn>
    <tableColumn id="7" name="Presentase" totalsRowFunction="custom" dataDxfId="945" totalsRowDxfId="181">
      <calculatedColumnFormula>IFERROR(Table1340[[#This Row],[Margin]]/Table1340[[#This Row],[Pemasukan]]*100%,0)</calculatedColumnFormula>
      <totalsRowFormula>Table1340[[#Totals],[Margin]]/Table1340[[#Totals],[Pemasukan]]*100%</totalsRowFormula>
    </tableColumn>
    <tableColumn id="8" name="Keterangan"/>
    <tableColumn id="11" name="Evaluasi" dataDxfId="944" totalsRowDxfId="18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40" name="Table1417441" displayName="Table1417441" ref="C28:E45" totalsRowShown="0" headerRowDxfId="943">
  <autoFilter ref="C28:E45"/>
  <tableColumns count="3">
    <tableColumn id="1" name="Kode" dataDxfId="942"/>
    <tableColumn id="2" name="Paket" dataDxfId="941"/>
    <tableColumn id="3" name="Total" dataDxfId="940">
      <calculatedColumnFormula>SUMIF(Table1340[Nama Pkt],Table1417441[[#This Row],[Paket]],Table1340[Jumlah Pengunjung])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41" name="Table17542" displayName="Table17542" ref="C55:Q264" totalsRowShown="0" headerRowDxfId="939" tableBorderDxfId="938">
  <autoFilter ref="C55:Q264"/>
  <tableColumns count="15">
    <tableColumn id="1" name="Kode" dataDxfId="937"/>
    <tableColumn id="2" name="Deatail Paket" dataDxfId="936"/>
    <tableColumn id="3" name="Total DP 1" dataDxfId="935">
      <calculatedColumnFormula>SUMIF(Table1340[Nama DP 1],D56:D264,Table1340[Jumlah Pengunjung])</calculatedColumnFormula>
    </tableColumn>
    <tableColumn id="4" name="Total DP 2">
      <calculatedColumnFormula>SUMIF(Table1340[Nama DP 2],D56:D264,Table1340[Jumlah Pengunjung])</calculatedColumnFormula>
    </tableColumn>
    <tableColumn id="5" name="Total DP 3">
      <calculatedColumnFormula>SUMIF(Table1340[Nama DP 3],D56:D264,Table1340[Jumlah Pengunjung])</calculatedColumnFormula>
    </tableColumn>
    <tableColumn id="6" name="Total DP 4">
      <calculatedColumnFormula>SUMIF(Table1340[Nama DP 4],D56:D264,Table1340[Jumlah Pengunjung])</calculatedColumnFormula>
    </tableColumn>
    <tableColumn id="7" name="Total DP 5">
      <calculatedColumnFormula>SUMIF(Table1340[Nama DP 5],D56:D264,Table1340[Jumlah Pengunjung])</calculatedColumnFormula>
    </tableColumn>
    <tableColumn id="13" name="Total DP 6" dataDxfId="934">
      <calculatedColumnFormula>SUMIF(Table1340[Nama DP 6],D56:D264,Table1340[Jumlah Pengunjung])</calculatedColumnFormula>
    </tableColumn>
    <tableColumn id="12" name="Total DP 7" dataDxfId="933">
      <calculatedColumnFormula>SUMIF(Table1340[Nama DP 7],D56:D264,Table1340[Jumlah Pengunjung])</calculatedColumnFormula>
    </tableColumn>
    <tableColumn id="16" name="Total DP 8" dataDxfId="932">
      <calculatedColumnFormula>SUMIF(Table1340[Nama DP 8],D56:D264,Table1340[Jumlah Pengunjung])</calculatedColumnFormula>
    </tableColumn>
    <tableColumn id="15" name="Total DP 9" dataDxfId="931">
      <calculatedColumnFormula>SUMIF(Table1340[Nama DP 9],D56:D264,Table1340[Jumlah Pengunjung])</calculatedColumnFormula>
    </tableColumn>
    <tableColumn id="14" name="Total DP 10" dataDxfId="930">
      <calculatedColumnFormula>SUMIF(Table1340[Nama DP 10],D56:D264,Table1340[Jumlah Pengunjung])</calculatedColumnFormula>
    </tableColumn>
    <tableColumn id="11" name="Total DP 11" dataDxfId="929">
      <calculatedColumnFormula>SUMIF(Table1340[Nama DP 11],D56:D264,Table1340[Jumlah Pengunjung])</calculatedColumnFormula>
    </tableColumn>
    <tableColumn id="10" name="Total DP 12" dataDxfId="928">
      <calculatedColumnFormula>SUMIF(Table1340[Nama DP 12],D56:D264,Table1340[Jumlah Pengunjung])</calculatedColumnFormula>
    </tableColumn>
    <tableColumn id="9" name="TOTAL" dataDxfId="927">
      <calculatedColumnFormula>SUM(Table17542[[#This Row],[Total DP 1]:[Total DP 12]])</calculatedColumnFormula>
    </tableColumn>
  </tableColumns>
  <tableStyleInfo name="TableStyleMedium3" showFirstColumn="0" showLastColumn="0" showRowStripes="1" showColumnStripes="0"/>
</table>
</file>

<file path=xl/tables/table12.xml><?xml version="1.0" encoding="utf-8"?>
<table xmlns="http://schemas.openxmlformats.org/spreadsheetml/2006/main" id="42" name="Table134043" displayName="Table134043" ref="A5:AL26" totalsRowCount="1" headerRowDxfId="926">
  <autoFilter ref="A5:AL25"/>
  <sortState ref="A6:AK6">
    <sortCondition ref="AJ4:AJ5"/>
  </sortState>
  <tableColumns count="38">
    <tableColumn id="1" name="Tanggal"/>
    <tableColumn id="10" name="Instansi/Perorangan" dataDxfId="925" totalsRowDxfId="179"/>
    <tableColumn id="2" name="Kode Paket" dataDxfId="924" totalsRowDxfId="178"/>
    <tableColumn id="17" name="Nama Pkt" dataDxfId="923" totalsRowDxfId="177">
      <calculatedColumnFormula>_xlfn.IFNA(VLOOKUP(Table134043[[#This Row],[Kode Paket]],Table14[#All],2,0),"")</calculatedColumnFormula>
    </tableColumn>
    <tableColumn id="9" name="Kode DP 1" dataDxfId="922" totalsRowDxfId="176"/>
    <tableColumn id="18" name="Nama DP 1" dataDxfId="921" totalsRowDxfId="175">
      <calculatedColumnFormula>_xlfn.IFNA(VLOOKUP(Table134043[[#This Row],[Kode DP 1]],Table1415[#All],2,0),"")</calculatedColumnFormula>
    </tableColumn>
    <tableColumn id="12" name="Kode DP 2" dataDxfId="920" totalsRowDxfId="174"/>
    <tableColumn id="19" name="Nama DP 2" dataDxfId="919" totalsRowDxfId="173">
      <calculatedColumnFormula>_xlfn.IFNA(VLOOKUP(Table134043[[#This Row],[Kode DP 2]],Table1415[#All],2,0),"")</calculatedColumnFormula>
    </tableColumn>
    <tableColumn id="13" name="Kode DP 3" dataDxfId="918" totalsRowDxfId="172"/>
    <tableColumn id="20" name="Nama DP 3" dataDxfId="917" totalsRowDxfId="171">
      <calculatedColumnFormula>_xlfn.IFNA(VLOOKUP(Table134043[[#This Row],[Kode DP 3]],Table1415[#All],2,0),"")</calculatedColumnFormula>
    </tableColumn>
    <tableColumn id="14" name="Kode DP 4" dataDxfId="916" totalsRowDxfId="170"/>
    <tableColumn id="21" name="Nama DP 4" dataDxfId="915" totalsRowDxfId="169">
      <calculatedColumnFormula>_xlfn.IFNA(VLOOKUP(Table134043[[#This Row],[Kode DP 4]],Table1415[#All],2,0),"")</calculatedColumnFormula>
    </tableColumn>
    <tableColumn id="15" name="Kode DP 5" dataDxfId="914" totalsRowDxfId="168"/>
    <tableColumn id="22" name="Nama DP 5" dataDxfId="913" totalsRowDxfId="167">
      <calculatedColumnFormula>_xlfn.IFNA(VLOOKUP(Table134043[[#This Row],[Kode DP 5]],Table1415[#All],2,0),"")</calculatedColumnFormula>
    </tableColumn>
    <tableColumn id="16" name="Kode DP 6" dataDxfId="912" totalsRowDxfId="166"/>
    <tableColumn id="25" name="Nama DP 6" dataDxfId="911" totalsRowDxfId="165">
      <calculatedColumnFormula>_xlfn.IFNA(VLOOKUP(Table134043[[#This Row],[Kode DP 6]],Table1415[#All],2,0),"")</calculatedColumnFormula>
    </tableColumn>
    <tableColumn id="26" name="Kode DP 7" dataDxfId="910" totalsRowDxfId="164"/>
    <tableColumn id="29" name="Nama DP 7" dataDxfId="909" totalsRowDxfId="163">
      <calculatedColumnFormula>_xlfn.IFNA(VLOOKUP(Table134043[[#This Row],[Kode DP 7]],Table1415[#All],2,0),"")</calculatedColumnFormula>
    </tableColumn>
    <tableColumn id="28" name="Kode DP 8" dataDxfId="908" totalsRowDxfId="162"/>
    <tableColumn id="27" name="Nama DP 8" dataDxfId="907" totalsRowDxfId="161">
      <calculatedColumnFormula>_xlfn.IFNA(VLOOKUP(Table134043[[#This Row],[Kode DP 8]],Table1415[#All],2,0),"")</calculatedColumnFormula>
    </tableColumn>
    <tableColumn id="37" name="Kode DP 9" dataDxfId="906" totalsRowDxfId="160"/>
    <tableColumn id="36" name="Nama DP 9" dataDxfId="905" totalsRowDxfId="159">
      <calculatedColumnFormula>_xlfn.IFNA(VLOOKUP(Table134043[[#This Row],[Kode DP 9]],Table1415[#All],2,0),"")</calculatedColumnFormula>
    </tableColumn>
    <tableColumn id="35" name="Kode DP 10" dataDxfId="904" totalsRowDxfId="158"/>
    <tableColumn id="34" name="Nama DP 10" dataDxfId="903" totalsRowDxfId="157">
      <calculatedColumnFormula>_xlfn.IFNA(VLOOKUP(Table134043[[#This Row],[Kode DP 10]],Table1415[#All],2,0),"")</calculatedColumnFormula>
    </tableColumn>
    <tableColumn id="33" name="Kode DP 11" dataDxfId="902" totalsRowDxfId="156"/>
    <tableColumn id="32" name="Nama DP 11" dataDxfId="901" totalsRowDxfId="155">
      <calculatedColumnFormula>_xlfn.IFNA(VLOOKUP(Table134043[[#This Row],[Kode DP 11]],Table1415[#All],2,0),"")</calculatedColumnFormula>
    </tableColumn>
    <tableColumn id="31" name="Kode DP 12" dataDxfId="900" totalsRowDxfId="154"/>
    <tableColumn id="30" name="Nama DP 12" dataDxfId="899" totalsRowDxfId="153">
      <calculatedColumnFormula>_xlfn.IFNA(VLOOKUP(Table134043[[#This Row],[Kode DP 12]],Table1415[#All],2,0),"")</calculatedColumnFormula>
    </tableColumn>
    <tableColumn id="24" name="Jumlah Orang tua" totalsRowFunction="custom" dataDxfId="898" totalsRowDxfId="152">
      <totalsRowFormula>SUM(Table134043[Jumlah Orang tua])</totalsRowFormula>
    </tableColumn>
    <tableColumn id="38" name="Jumlah Guru" totalsRowFunction="custom" dataDxfId="897" totalsRowDxfId="151">
      <totalsRowFormula>SUM(Table134043[Jumlah Guru])</totalsRowFormula>
    </tableColumn>
    <tableColumn id="23" name="Jumlah siswa /anak" totalsRowFunction="custom" dataDxfId="896" totalsRowDxfId="150">
      <totalsRowFormula>SUM(Table134043[Jumlah siswa /anak])</totalsRowFormula>
    </tableColumn>
    <tableColumn id="3" name="Jumlah Pengunjung" totalsRowFunction="custom" dataDxfId="895" totalsRowDxfId="149">
      <totalsRowFormula>SUM(Table134043[Jumlah Pengunjung])</totalsRowFormula>
    </tableColumn>
    <tableColumn id="4" name="Pengeluaran" totalsRowFunction="custom" dataDxfId="894" totalsRowDxfId="148">
      <totalsRowFormula>SUM(Table134043[Pengeluaran])</totalsRowFormula>
    </tableColumn>
    <tableColumn id="5" name="Pemasukan" totalsRowFunction="custom" dataDxfId="893" totalsRowDxfId="147">
      <totalsRowFormula>SUM(Table134043[Pemasukan])</totalsRowFormula>
    </tableColumn>
    <tableColumn id="6" name="Margin" totalsRowFunction="custom" dataDxfId="892" totalsRowDxfId="146">
      <calculatedColumnFormula>Table134043[[#This Row],[Pemasukan]]-Table134043[[#This Row],[Pengeluaran]]</calculatedColumnFormula>
      <totalsRowFormula>SUM(Table134043[Margin])</totalsRowFormula>
    </tableColumn>
    <tableColumn id="7" name="Presentase" totalsRowFunction="custom" dataDxfId="891" totalsRowDxfId="145">
      <calculatedColumnFormula>IFERROR(Table134043[[#This Row],[Margin]]/Table134043[[#This Row],[Pemasukan]]*100%,0)</calculatedColumnFormula>
      <totalsRowFormula>Table134043[[#Totals],[Margin]]/Table134043[[#Totals],[Pemasukan]]*100%</totalsRowFormula>
    </tableColumn>
    <tableColumn id="8" name="Keterangan"/>
    <tableColumn id="11" name="Evaluasi" dataDxfId="890" totalsRowDxfId="14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43" name="Table141744144" displayName="Table141744144" ref="C28:E45" totalsRowShown="0" headerRowDxfId="889">
  <autoFilter ref="C28:E45"/>
  <tableColumns count="3">
    <tableColumn id="1" name="Kode" dataDxfId="888"/>
    <tableColumn id="2" name="Paket" dataDxfId="887"/>
    <tableColumn id="3" name="Total" dataDxfId="886">
      <calculatedColumnFormula>SUMIF(Table134043[Nama Pkt],Table141744144[[#This Row],[Paket]],Table134043[Jumlah Pengunjung])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44" name="Table1754245" displayName="Table1754245" ref="C55:Q273" totalsRowShown="0" headerRowDxfId="885" tableBorderDxfId="884">
  <autoFilter ref="C55:Q273"/>
  <tableColumns count="15">
    <tableColumn id="1" name="Kode" dataDxfId="883"/>
    <tableColumn id="2" name="Deatail Paket" dataDxfId="882"/>
    <tableColumn id="3" name="Total DP 1" dataDxfId="881">
      <calculatedColumnFormula>SUMIF(Table134043[Nama DP 1],D56:D273,Table134043[Jumlah Pengunjung])</calculatedColumnFormula>
    </tableColumn>
    <tableColumn id="4" name="Total DP 2">
      <calculatedColumnFormula>SUMIF(Table134043[Nama DP 2],D56:D273,Table134043[Jumlah Pengunjung])</calculatedColumnFormula>
    </tableColumn>
    <tableColumn id="5" name="Total DP 3">
      <calculatedColumnFormula>SUMIF(Table134043[Nama DP 3],D56:D273,Table134043[Jumlah Pengunjung])</calculatedColumnFormula>
    </tableColumn>
    <tableColumn id="6" name="Total DP 4">
      <calculatedColumnFormula>SUMIF(Table134043[Nama DP 4],D56:D273,Table134043[Jumlah Pengunjung])</calculatedColumnFormula>
    </tableColumn>
    <tableColumn id="7" name="Total DP 5">
      <calculatedColumnFormula>SUMIF(Table134043[Nama DP 5],D56:D273,Table134043[Jumlah Pengunjung])</calculatedColumnFormula>
    </tableColumn>
    <tableColumn id="13" name="Total DP 6" dataDxfId="880">
      <calculatedColumnFormula>SUMIF(Table134043[Nama DP 6],D56:D273,Table134043[Jumlah Pengunjung])</calculatedColumnFormula>
    </tableColumn>
    <tableColumn id="12" name="Total DP 7" dataDxfId="879">
      <calculatedColumnFormula>SUMIF(Table134043[Nama DP 7],D56:D273,Table134043[Jumlah Pengunjung])</calculatedColumnFormula>
    </tableColumn>
    <tableColumn id="16" name="Total DP 8" dataDxfId="878">
      <calculatedColumnFormula>SUMIF(Table134043[Nama DP 8],D56:D273,Table134043[Jumlah Pengunjung])</calculatedColumnFormula>
    </tableColumn>
    <tableColumn id="15" name="Total DP 9" dataDxfId="877">
      <calculatedColumnFormula>SUMIF(Table134043[Nama DP 9],D56:D273,Table134043[Jumlah Pengunjung])</calculatedColumnFormula>
    </tableColumn>
    <tableColumn id="14" name="Total DP 10" dataDxfId="876">
      <calculatedColumnFormula>SUMIF(Table134043[Nama DP 10],D56:D273,Table134043[Jumlah Pengunjung])</calculatedColumnFormula>
    </tableColumn>
    <tableColumn id="11" name="Total DP 11" dataDxfId="875">
      <calculatedColumnFormula>SUMIF(Table134043[Nama DP 11],D56:D273,Table134043[Jumlah Pengunjung])</calculatedColumnFormula>
    </tableColumn>
    <tableColumn id="10" name="Total DP 12" dataDxfId="874">
      <calculatedColumnFormula>SUMIF(Table134043[Nama DP 12],D56:D273,Table134043[Jumlah Pengunjung])</calculatedColumnFormula>
    </tableColumn>
    <tableColumn id="9" name="TOTAL" dataDxfId="873">
      <calculatedColumnFormula>SUM(Table1754245[[#This Row],[Total DP 1]:[Total DP 12]])</calculatedColumnFormula>
    </tableColumn>
  </tableColumns>
  <tableStyleInfo name="TableStyleMedium3" showFirstColumn="0" showLastColumn="0" showRowStripes="1" showColumnStripes="0"/>
</table>
</file>

<file path=xl/tables/table15.xml><?xml version="1.0" encoding="utf-8"?>
<table xmlns="http://schemas.openxmlformats.org/spreadsheetml/2006/main" id="45" name="Table13404346" displayName="Table13404346" ref="A5:AL28" totalsRowCount="1" headerRowDxfId="872">
  <autoFilter ref="A5:AL27"/>
  <sortState ref="A6:AK6">
    <sortCondition ref="AJ4:AJ5"/>
  </sortState>
  <tableColumns count="38">
    <tableColumn id="1" name="Tanggal"/>
    <tableColumn id="10" name="Instansi/Perorangan" dataDxfId="871" totalsRowDxfId="870"/>
    <tableColumn id="2" name="Kode Paket" dataDxfId="869" totalsRowDxfId="868"/>
    <tableColumn id="17" name="Nama Pkt" dataDxfId="867" totalsRowDxfId="866">
      <calculatedColumnFormula>_xlfn.IFNA(VLOOKUP(Table13404346[[#This Row],[Kode Paket]],Table14[#All],2,0),"")</calculatedColumnFormula>
    </tableColumn>
    <tableColumn id="9" name="Kode DP 1" dataDxfId="865" totalsRowDxfId="864"/>
    <tableColumn id="18" name="Nama DP 1" dataDxfId="863" totalsRowDxfId="862">
      <calculatedColumnFormula>_xlfn.IFNA(VLOOKUP(Table13404346[[#This Row],[Kode DP 1]],Table1415[#All],2,0),"")</calculatedColumnFormula>
    </tableColumn>
    <tableColumn id="12" name="Kode DP 2" dataDxfId="861" totalsRowDxfId="860"/>
    <tableColumn id="19" name="Nama DP 2" dataDxfId="859" totalsRowDxfId="858">
      <calculatedColumnFormula>_xlfn.IFNA(VLOOKUP(Table13404346[[#This Row],[Kode DP 2]],Table1415[#All],2,0),"")</calculatedColumnFormula>
    </tableColumn>
    <tableColumn id="13" name="Kode DP 3" dataDxfId="857" totalsRowDxfId="856"/>
    <tableColumn id="20" name="Nama DP 3" dataDxfId="855" totalsRowDxfId="854">
      <calculatedColumnFormula>_xlfn.IFNA(VLOOKUP(Table13404346[[#This Row],[Kode DP 3]],Table1415[#All],2,0),"")</calculatedColumnFormula>
    </tableColumn>
    <tableColumn id="14" name="Kode DP 4" dataDxfId="853" totalsRowDxfId="852"/>
    <tableColumn id="21" name="Nama DP 4" dataDxfId="851" totalsRowDxfId="850">
      <calculatedColumnFormula>_xlfn.IFNA(VLOOKUP(Table13404346[[#This Row],[Kode DP 4]],Table1415[#All],2,0),"")</calculatedColumnFormula>
    </tableColumn>
    <tableColumn id="15" name="Kode DP 5" dataDxfId="849" totalsRowDxfId="848"/>
    <tableColumn id="22" name="Nama DP 5" dataDxfId="847" totalsRowDxfId="846">
      <calculatedColumnFormula>_xlfn.IFNA(VLOOKUP(Table13404346[[#This Row],[Kode DP 5]],Table1415[#All],2,0),"")</calculatedColumnFormula>
    </tableColumn>
    <tableColumn id="16" name="Kode DP 6" dataDxfId="845" totalsRowDxfId="844"/>
    <tableColumn id="25" name="Nama DP 6" dataDxfId="843" totalsRowDxfId="842">
      <calculatedColumnFormula>_xlfn.IFNA(VLOOKUP(Table13404346[[#This Row],[Kode DP 6]],Table1415[#All],2,0),"")</calculatedColumnFormula>
    </tableColumn>
    <tableColumn id="26" name="Kode DP 7" dataDxfId="841" totalsRowDxfId="840"/>
    <tableColumn id="29" name="Nama DP 7" dataDxfId="839" totalsRowDxfId="838">
      <calculatedColumnFormula>_xlfn.IFNA(VLOOKUP(Table13404346[[#This Row],[Kode DP 7]],Table1415[#All],2,0),"")</calculatedColumnFormula>
    </tableColumn>
    <tableColumn id="28" name="Kode DP 8" dataDxfId="837" totalsRowDxfId="836"/>
    <tableColumn id="27" name="Nama DP 8" dataDxfId="835" totalsRowDxfId="834">
      <calculatedColumnFormula>_xlfn.IFNA(VLOOKUP(Table13404346[[#This Row],[Kode DP 8]],Table1415[#All],2,0),"")</calculatedColumnFormula>
    </tableColumn>
    <tableColumn id="37" name="Kode DP 9" dataDxfId="833" totalsRowDxfId="832"/>
    <tableColumn id="36" name="Nama DP 9" dataDxfId="831" totalsRowDxfId="830">
      <calculatedColumnFormula>_xlfn.IFNA(VLOOKUP(Table13404346[[#This Row],[Kode DP 9]],Table1415[#All],2,0),"")</calculatedColumnFormula>
    </tableColumn>
    <tableColumn id="35" name="Kode DP 10" dataDxfId="829" totalsRowDxfId="828"/>
    <tableColumn id="34" name="Nama DP 10" dataDxfId="827" totalsRowDxfId="826">
      <calculatedColumnFormula>_xlfn.IFNA(VLOOKUP(Table13404346[[#This Row],[Kode DP 10]],Table1415[#All],2,0),"")</calculatedColumnFormula>
    </tableColumn>
    <tableColumn id="33" name="Kode DP 11" dataDxfId="825" totalsRowDxfId="824"/>
    <tableColumn id="32" name="Nama DP 11" dataDxfId="823" totalsRowDxfId="822">
      <calculatedColumnFormula>_xlfn.IFNA(VLOOKUP(Table13404346[[#This Row],[Kode DP 11]],Table1415[#All],2,0),"")</calculatedColumnFormula>
    </tableColumn>
    <tableColumn id="31" name="Kode DP 12" dataDxfId="821" totalsRowDxfId="820"/>
    <tableColumn id="30" name="Nama DP 12" dataDxfId="819" totalsRowDxfId="818">
      <calculatedColumnFormula>_xlfn.IFNA(VLOOKUP(Table13404346[[#This Row],[Kode DP 12]],Table1415[#All],2,0),"")</calculatedColumnFormula>
    </tableColumn>
    <tableColumn id="24" name="Jumlah Orang tua" totalsRowFunction="custom" dataDxfId="817" totalsRowDxfId="816">
      <totalsRowFormula>SUM(Table13404346[Jumlah Orang tua])</totalsRowFormula>
    </tableColumn>
    <tableColumn id="38" name="Jumlah Guru" totalsRowFunction="custom" dataDxfId="815" totalsRowDxfId="814">
      <totalsRowFormula>SUM(Table13404346[Jumlah Guru])</totalsRowFormula>
    </tableColumn>
    <tableColumn id="23" name="Jumlah siswa /anak" totalsRowFunction="custom" dataDxfId="813" totalsRowDxfId="812">
      <totalsRowFormula>SUM(Table13404346[Jumlah siswa /anak])</totalsRowFormula>
    </tableColumn>
    <tableColumn id="3" name="Jumlah Pengunjung" totalsRowFunction="custom" dataDxfId="811" totalsRowDxfId="810">
      <totalsRowFormula>SUM(Table13404346[Jumlah Pengunjung])</totalsRowFormula>
    </tableColumn>
    <tableColumn id="4" name="Pengeluaran" totalsRowFunction="custom" dataDxfId="809" totalsRowDxfId="808">
      <totalsRowFormula>SUM(Table13404346[Pengeluaran])</totalsRowFormula>
    </tableColumn>
    <tableColumn id="5" name="Pemasukan" totalsRowFunction="custom" dataDxfId="807" totalsRowDxfId="806">
      <totalsRowFormula>SUM(Table13404346[Pemasukan])</totalsRowFormula>
    </tableColumn>
    <tableColumn id="6" name="Margin" totalsRowFunction="custom" dataDxfId="805" totalsRowDxfId="804">
      <calculatedColumnFormula>Table13404346[[#This Row],[Pemasukan]]-Table13404346[[#This Row],[Pengeluaran]]</calculatedColumnFormula>
      <totalsRowFormula>SUM(Table13404346[Margin])</totalsRowFormula>
    </tableColumn>
    <tableColumn id="7" name="Presentase" totalsRowFunction="custom" dataDxfId="803" totalsRowDxfId="802">
      <calculatedColumnFormula>IFERROR(Table13404346[[#This Row],[Margin]]/Table13404346[[#This Row],[Pemasukan]]*100%,0)</calculatedColumnFormula>
      <totalsRowFormula>Table13404346[[#Totals],[Margin]]/Table13404346[[#Totals],[Pemasukan]]*100%</totalsRowFormula>
    </tableColumn>
    <tableColumn id="8" name="Keterangan"/>
    <tableColumn id="11" name="Evaluasi" dataDxfId="801" totalsRowDxfId="80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46" name="Table14174414447" displayName="Table14174414447" ref="C30:E50" totalsRowShown="0" headerRowDxfId="799">
  <autoFilter ref="C30:E50"/>
  <tableColumns count="3">
    <tableColumn id="1" name="Kode" dataDxfId="798"/>
    <tableColumn id="2" name="Paket" dataDxfId="797"/>
    <tableColumn id="3" name="Total" dataDxfId="796">
      <calculatedColumnFormula>SUMIF(Table13404346[Nama Pkt],Table14174414447[[#This Row],[Paket]],Table13404346[Jumlah Pengunjung])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47" name="Table175424548" displayName="Table175424548" ref="C57:Q292" totalsRowShown="0" headerRowDxfId="795" tableBorderDxfId="794">
  <autoFilter ref="C57:Q292"/>
  <tableColumns count="15">
    <tableColumn id="1" name="Kode" dataDxfId="793"/>
    <tableColumn id="2" name="Deatail Paket" dataDxfId="792"/>
    <tableColumn id="3" name="Total DP 1" dataDxfId="791">
      <calculatedColumnFormula>SUMIF(Table13404346[Nama DP 1],D58:D292,Table13404346[Jumlah Pengunjung])</calculatedColumnFormula>
    </tableColumn>
    <tableColumn id="4" name="Total DP 2">
      <calculatedColumnFormula>SUMIF(Table13404346[Nama DP 2],D58:D292,Table13404346[Jumlah Pengunjung])</calculatedColumnFormula>
    </tableColumn>
    <tableColumn id="5" name="Total DP 3">
      <calculatedColumnFormula>SUMIF(Table13404346[Nama DP 3],D58:D292,Table13404346[Jumlah Pengunjung])</calculatedColumnFormula>
    </tableColumn>
    <tableColumn id="6" name="Total DP 4">
      <calculatedColumnFormula>SUMIF(Table13404346[Nama DP 4],D58:D292,Table13404346[Jumlah Pengunjung])</calculatedColumnFormula>
    </tableColumn>
    <tableColumn id="7" name="Total DP 5">
      <calculatedColumnFormula>SUMIF(Table13404346[Nama DP 5],D58:D292,Table13404346[Jumlah Pengunjung])</calculatedColumnFormula>
    </tableColumn>
    <tableColumn id="13" name="Total DP 6" dataDxfId="790">
      <calculatedColumnFormula>SUMIF(Table13404346[Nama DP 6],D58:D292,Table13404346[Jumlah Pengunjung])</calculatedColumnFormula>
    </tableColumn>
    <tableColumn id="12" name="Total DP 7" dataDxfId="789">
      <calculatedColumnFormula>SUMIF(Table13404346[Nama DP 7],D58:D292,Table13404346[Jumlah Pengunjung])</calculatedColumnFormula>
    </tableColumn>
    <tableColumn id="16" name="Total DP 8" dataDxfId="788">
      <calculatedColumnFormula>SUMIF(Table13404346[Nama DP 8],D58:D292,Table13404346[Jumlah Pengunjung])</calculatedColumnFormula>
    </tableColumn>
    <tableColumn id="15" name="Total DP 9" dataDxfId="787">
      <calculatedColumnFormula>SUMIF(Table13404346[Nama DP 9],D58:D292,Table13404346[Jumlah Pengunjung])</calculatedColumnFormula>
    </tableColumn>
    <tableColumn id="14" name="Total DP 10" dataDxfId="786">
      <calculatedColumnFormula>SUMIF(Table13404346[Nama DP 10],D58:D292,Table13404346[Jumlah Pengunjung])</calculatedColumnFormula>
    </tableColumn>
    <tableColumn id="11" name="Total DP 11" dataDxfId="785">
      <calculatedColumnFormula>SUMIF(Table13404346[Nama DP 11],D58:D292,Table13404346[Jumlah Pengunjung])</calculatedColumnFormula>
    </tableColumn>
    <tableColumn id="10" name="Total DP 12" dataDxfId="784">
      <calculatedColumnFormula>SUMIF(Table13404346[Nama DP 12],D58:D292,Table13404346[Jumlah Pengunjung])</calculatedColumnFormula>
    </tableColumn>
    <tableColumn id="9" name="TOTAL" dataDxfId="783">
      <calculatedColumnFormula>SUM(Table175424548[[#This Row],[Total DP 1]:[Total DP 12]])</calculatedColumnFormula>
    </tableColumn>
  </tableColumns>
  <tableStyleInfo name="TableStyleMedium3" showFirstColumn="0" showLastColumn="0" showRowStripes="1" showColumnStripes="0"/>
</table>
</file>

<file path=xl/tables/table18.xml><?xml version="1.0" encoding="utf-8"?>
<table xmlns="http://schemas.openxmlformats.org/spreadsheetml/2006/main" id="48" name="Table1340434649" displayName="Table1340434649" ref="A5:AL26" totalsRowCount="1" headerRowDxfId="782">
  <autoFilter ref="A5:AL25"/>
  <sortState ref="A6:AK6">
    <sortCondition ref="AJ4:AJ5"/>
  </sortState>
  <tableColumns count="38">
    <tableColumn id="1" name="Tanggal"/>
    <tableColumn id="10" name="Instansi/Perorangan" dataDxfId="781" totalsRowDxfId="780"/>
    <tableColumn id="2" name="Kode Paket" dataDxfId="779" totalsRowDxfId="778"/>
    <tableColumn id="17" name="Nama Pkt" dataDxfId="777" totalsRowDxfId="776">
      <calculatedColumnFormula>_xlfn.IFNA(VLOOKUP(Table1340434649[[#This Row],[Kode Paket]],Table14[#All],2,0),"")</calculatedColumnFormula>
    </tableColumn>
    <tableColumn id="9" name="Kode DP 1" dataDxfId="775" totalsRowDxfId="774"/>
    <tableColumn id="18" name="Nama DP 1" dataDxfId="773" totalsRowDxfId="772">
      <calculatedColumnFormula>_xlfn.IFNA(VLOOKUP(Table1340434649[[#This Row],[Kode DP 1]],Table1415[#All],2,0),"")</calculatedColumnFormula>
    </tableColumn>
    <tableColumn id="12" name="Kode DP 2" dataDxfId="771" totalsRowDxfId="770"/>
    <tableColumn id="19" name="Nama DP 2" dataDxfId="769" totalsRowDxfId="768">
      <calculatedColumnFormula>_xlfn.IFNA(VLOOKUP(Table1340434649[[#This Row],[Kode DP 2]],Table1415[#All],2,0),"")</calculatedColumnFormula>
    </tableColumn>
    <tableColumn id="13" name="Kode DP 3" dataDxfId="767" totalsRowDxfId="766"/>
    <tableColumn id="20" name="Nama DP 3" dataDxfId="765" totalsRowDxfId="764">
      <calculatedColumnFormula>_xlfn.IFNA(VLOOKUP(Table1340434649[[#This Row],[Kode DP 3]],Table1415[#All],2,0),"")</calculatedColumnFormula>
    </tableColumn>
    <tableColumn id="14" name="Kode DP 4" dataDxfId="763" totalsRowDxfId="762"/>
    <tableColumn id="21" name="Nama DP 4" dataDxfId="761" totalsRowDxfId="760">
      <calculatedColumnFormula>_xlfn.IFNA(VLOOKUP(Table1340434649[[#This Row],[Kode DP 4]],Table1415[#All],2,0),"")</calculatedColumnFormula>
    </tableColumn>
    <tableColumn id="15" name="Kode DP 5" dataDxfId="759" totalsRowDxfId="758"/>
    <tableColumn id="22" name="Nama DP 5" dataDxfId="757" totalsRowDxfId="756">
      <calculatedColumnFormula>_xlfn.IFNA(VLOOKUP(Table1340434649[[#This Row],[Kode DP 5]],Table1415[#All],2,0),"")</calculatedColumnFormula>
    </tableColumn>
    <tableColumn id="16" name="Kode DP 6" dataDxfId="755" totalsRowDxfId="754"/>
    <tableColumn id="25" name="Nama DP 6" dataDxfId="753" totalsRowDxfId="752">
      <calculatedColumnFormula>_xlfn.IFNA(VLOOKUP(Table1340434649[[#This Row],[Kode DP 6]],Table1415[#All],2,0),"")</calculatedColumnFormula>
    </tableColumn>
    <tableColumn id="26" name="Kode DP 7" dataDxfId="751" totalsRowDxfId="750"/>
    <tableColumn id="29" name="Nama DP 7" dataDxfId="749" totalsRowDxfId="748">
      <calculatedColumnFormula>_xlfn.IFNA(VLOOKUP(Table1340434649[[#This Row],[Kode DP 7]],Table1415[#All],2,0),"")</calculatedColumnFormula>
    </tableColumn>
    <tableColumn id="28" name="Kode DP 8" dataDxfId="747" totalsRowDxfId="746"/>
    <tableColumn id="27" name="Nama DP 8" dataDxfId="745" totalsRowDxfId="744">
      <calculatedColumnFormula>_xlfn.IFNA(VLOOKUP(Table1340434649[[#This Row],[Kode DP 8]],Table1415[#All],2,0),"")</calculatedColumnFormula>
    </tableColumn>
    <tableColumn id="37" name="Kode DP 9" dataDxfId="743" totalsRowDxfId="742"/>
    <tableColumn id="36" name="Nama DP 9" dataDxfId="741" totalsRowDxfId="740">
      <calculatedColumnFormula>_xlfn.IFNA(VLOOKUP(Table1340434649[[#This Row],[Kode DP 9]],Table1415[#All],2,0),"")</calculatedColumnFormula>
    </tableColumn>
    <tableColumn id="35" name="Kode DP 10" dataDxfId="739" totalsRowDxfId="738"/>
    <tableColumn id="34" name="Nama DP 10" dataDxfId="737" totalsRowDxfId="736">
      <calculatedColumnFormula>_xlfn.IFNA(VLOOKUP(Table1340434649[[#This Row],[Kode DP 10]],Table1415[#All],2,0),"")</calculatedColumnFormula>
    </tableColumn>
    <tableColumn id="33" name="Kode DP 11" dataDxfId="735" totalsRowDxfId="734"/>
    <tableColumn id="32" name="Nama DP 11" dataDxfId="733" totalsRowDxfId="732">
      <calculatedColumnFormula>_xlfn.IFNA(VLOOKUP(Table1340434649[[#This Row],[Kode DP 11]],Table1415[#All],2,0),"")</calculatedColumnFormula>
    </tableColumn>
    <tableColumn id="31" name="Kode DP 12" dataDxfId="731" totalsRowDxfId="730"/>
    <tableColumn id="30" name="Nama DP 12" dataDxfId="729" totalsRowDxfId="728">
      <calculatedColumnFormula>_xlfn.IFNA(VLOOKUP(Table1340434649[[#This Row],[Kode DP 12]],Table1415[#All],2,0),"")</calculatedColumnFormula>
    </tableColumn>
    <tableColumn id="24" name="Jumlah Orang tua" totalsRowFunction="custom" dataDxfId="727" totalsRowDxfId="726">
      <totalsRowFormula>SUM(Table1340434649[Jumlah Orang tua])</totalsRowFormula>
    </tableColumn>
    <tableColumn id="38" name="Jumlah Guru" totalsRowFunction="custom" dataDxfId="725" totalsRowDxfId="724">
      <totalsRowFormula>SUM(Table1340434649[Jumlah Guru])</totalsRowFormula>
    </tableColumn>
    <tableColumn id="23" name="Jumlah siswa /anak" totalsRowFunction="custom" dataDxfId="723" totalsRowDxfId="722">
      <totalsRowFormula>SUM(Table1340434649[Jumlah siswa /anak])</totalsRowFormula>
    </tableColumn>
    <tableColumn id="3" name="Jumlah Pengunjung" totalsRowFunction="custom" dataDxfId="721" totalsRowDxfId="720">
      <totalsRowFormula>SUM(Table1340434649[Jumlah Pengunjung])</totalsRowFormula>
    </tableColumn>
    <tableColumn id="4" name="Pengeluaran" totalsRowFunction="custom" dataDxfId="719" totalsRowDxfId="718">
      <totalsRowFormula>SUM(Table1340434649[Pengeluaran])</totalsRowFormula>
    </tableColumn>
    <tableColumn id="5" name="Pemasukan" totalsRowFunction="custom" dataDxfId="717" totalsRowDxfId="716">
      <totalsRowFormula>SUM(Table1340434649[Pemasukan])</totalsRowFormula>
    </tableColumn>
    <tableColumn id="6" name="Margin" totalsRowFunction="custom" dataDxfId="715" totalsRowDxfId="714">
      <calculatedColumnFormula>Table1340434649[[#This Row],[Pemasukan]]-Table1340434649[[#This Row],[Pengeluaran]]</calculatedColumnFormula>
      <totalsRowFormula>SUM(Table1340434649[Margin])</totalsRowFormula>
    </tableColumn>
    <tableColumn id="7" name="Presentase" totalsRowFunction="custom" dataDxfId="713" totalsRowDxfId="712">
      <calculatedColumnFormula>IFERROR(Table1340434649[[#This Row],[Margin]]/Table1340434649[[#This Row],[Pemasukan]]*100%,0)</calculatedColumnFormula>
      <totalsRowFormula>Table1340434649[[#Totals],[Margin]]/Table1340434649[[#Totals],[Pemasukan]]*100%</totalsRowFormula>
    </tableColumn>
    <tableColumn id="8" name="Keterangan"/>
    <tableColumn id="11" name="Evaluasi" dataDxfId="711" totalsRowDxfId="71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49" name="Table1417441444750" displayName="Table1417441444750" ref="C28:E49" totalsRowShown="0" headerRowDxfId="709">
  <autoFilter ref="C28:E49"/>
  <tableColumns count="3">
    <tableColumn id="1" name="Kode" dataDxfId="708"/>
    <tableColumn id="2" name="Paket" dataDxfId="707"/>
    <tableColumn id="3" name="Total" dataDxfId="706">
      <calculatedColumnFormula>SUMIF(Table1340434649[Nama Pkt],Table1417441444750[[#This Row],[Paket]],Table1340434649[Jumlah Pengunjung])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50" name="Table17542454851" displayName="Table17542454851" ref="C55:Q291" totalsRowShown="0" headerRowDxfId="705" tableBorderDxfId="704">
  <autoFilter ref="C55:Q291"/>
  <tableColumns count="15">
    <tableColumn id="1" name="Kode" dataDxfId="703"/>
    <tableColumn id="2" name="Deatail Paket" dataDxfId="702"/>
    <tableColumn id="3" name="Total DP 1" dataDxfId="701">
      <calculatedColumnFormula>SUMIF(Table1340434649[Nama DP 1],D56:D291,Table1340434649[Jumlah Pengunjung])</calculatedColumnFormula>
    </tableColumn>
    <tableColumn id="4" name="Total DP 2">
      <calculatedColumnFormula>SUMIF(Table1340434649[Nama DP 2],D56:D291,Table1340434649[Jumlah Pengunjung])</calculatedColumnFormula>
    </tableColumn>
    <tableColumn id="5" name="Total DP 3">
      <calculatedColumnFormula>SUMIF(Table1340434649[Nama DP 3],D56:D291,Table1340434649[Jumlah Pengunjung])</calculatedColumnFormula>
    </tableColumn>
    <tableColumn id="6" name="Total DP 4">
      <calculatedColumnFormula>SUMIF(Table1340434649[Nama DP 4],D56:D291,Table1340434649[Jumlah Pengunjung])</calculatedColumnFormula>
    </tableColumn>
    <tableColumn id="7" name="Total DP 5">
      <calculatedColumnFormula>SUMIF(Table1340434649[Nama DP 5],D56:D291,Table1340434649[Jumlah Pengunjung])</calculatedColumnFormula>
    </tableColumn>
    <tableColumn id="13" name="Total DP 6" dataDxfId="700">
      <calculatedColumnFormula>SUMIF(Table1340434649[Nama DP 6],D56:D291,Table1340434649[Jumlah Pengunjung])</calculatedColumnFormula>
    </tableColumn>
    <tableColumn id="12" name="Total DP 7" dataDxfId="699">
      <calculatedColumnFormula>SUMIF(Table1340434649[Nama DP 7],D56:D291,Table1340434649[Jumlah Pengunjung])</calculatedColumnFormula>
    </tableColumn>
    <tableColumn id="16" name="Total DP 8" dataDxfId="698">
      <calculatedColumnFormula>SUMIF(Table1340434649[Nama DP 8],D56:D291,Table1340434649[Jumlah Pengunjung])</calculatedColumnFormula>
    </tableColumn>
    <tableColumn id="15" name="Total DP 9" dataDxfId="697">
      <calculatedColumnFormula>SUMIF(Table1340434649[Nama DP 9],D56:D291,Table1340434649[Jumlah Pengunjung])</calculatedColumnFormula>
    </tableColumn>
    <tableColumn id="14" name="Total DP 10" dataDxfId="696">
      <calculatedColumnFormula>SUMIF(Table1340434649[Nama DP 10],D56:D291,Table1340434649[Jumlah Pengunjung])</calculatedColumnFormula>
    </tableColumn>
    <tableColumn id="11" name="Total DP 11" dataDxfId="695">
      <calculatedColumnFormula>SUMIF(Table1340434649[Nama DP 11],D56:D291,Table1340434649[Jumlah Pengunjung])</calculatedColumnFormula>
    </tableColumn>
    <tableColumn id="10" name="Total DP 12" dataDxfId="694">
      <calculatedColumnFormula>SUMIF(Table1340434649[Nama DP 12],D56:D291,Table1340434649[Jumlah Pengunjung])</calculatedColumnFormula>
    </tableColumn>
    <tableColumn id="9" name="TOTAL" dataDxfId="693">
      <calculatedColumnFormula>SUM(Table17542454851[[#This Row],[Total DP 1]:[Total DP 12]])</calculatedColumnFormula>
    </tableColumn>
  </tableColumns>
  <tableStyleInfo name="TableStyleMedium3" showFirstColumn="0" showLastColumn="0" showRowStripes="1" showColumnStripes="0"/>
</table>
</file>

<file path=xl/tables/table21.xml><?xml version="1.0" encoding="utf-8"?>
<table xmlns="http://schemas.openxmlformats.org/spreadsheetml/2006/main" id="53" name="Table134043464954" displayName="Table134043464954" ref="A5:AL26" totalsRowCount="1" headerRowDxfId="692">
  <autoFilter ref="A5:AL25"/>
  <sortState ref="A6:AK6">
    <sortCondition ref="AJ4:AJ5"/>
  </sortState>
  <tableColumns count="38">
    <tableColumn id="1" name="Tanggal"/>
    <tableColumn id="10" name="Instansi/Perorangan" dataDxfId="691" totalsRowDxfId="143"/>
    <tableColumn id="2" name="Kode Paket" dataDxfId="690" totalsRowDxfId="142"/>
    <tableColumn id="17" name="Nama Pkt" dataDxfId="689" totalsRowDxfId="141">
      <calculatedColumnFormula>_xlfn.IFNA(VLOOKUP(Table134043464954[[#This Row],[Kode Paket]],Table14[#All],2,0),"")</calculatedColumnFormula>
    </tableColumn>
    <tableColumn id="9" name="Kode DP 1" dataDxfId="688" totalsRowDxfId="140"/>
    <tableColumn id="18" name="Nama DP 1" dataDxfId="687" totalsRowDxfId="139">
      <calculatedColumnFormula>_xlfn.IFNA(VLOOKUP(Table134043464954[[#This Row],[Kode DP 1]],Table1415[#All],2,0),"")</calculatedColumnFormula>
    </tableColumn>
    <tableColumn id="12" name="Kode DP 2" dataDxfId="686" totalsRowDxfId="138"/>
    <tableColumn id="19" name="Nama DP 2" dataDxfId="685" totalsRowDxfId="137">
      <calculatedColumnFormula>_xlfn.IFNA(VLOOKUP(Table134043464954[[#This Row],[Kode DP 2]],Table1415[#All],2,0),"")</calculatedColumnFormula>
    </tableColumn>
    <tableColumn id="13" name="Kode DP 3" dataDxfId="684" totalsRowDxfId="136"/>
    <tableColumn id="20" name="Nama DP 3" dataDxfId="683" totalsRowDxfId="135">
      <calculatedColumnFormula>_xlfn.IFNA(VLOOKUP(Table134043464954[[#This Row],[Kode DP 3]],Table1415[#All],2,0),"")</calculatedColumnFormula>
    </tableColumn>
    <tableColumn id="14" name="Kode DP 4" dataDxfId="682" totalsRowDxfId="134"/>
    <tableColumn id="21" name="Nama DP 4" dataDxfId="681" totalsRowDxfId="133">
      <calculatedColumnFormula>_xlfn.IFNA(VLOOKUP(Table134043464954[[#This Row],[Kode DP 4]],Table1415[#All],2,0),"")</calculatedColumnFormula>
    </tableColumn>
    <tableColumn id="15" name="Kode DP 5" dataDxfId="680" totalsRowDxfId="132"/>
    <tableColumn id="22" name="Nama DP 5" dataDxfId="679" totalsRowDxfId="131">
      <calculatedColumnFormula>_xlfn.IFNA(VLOOKUP(Table134043464954[[#This Row],[Kode DP 5]],Table1415[#All],2,0),"")</calculatedColumnFormula>
    </tableColumn>
    <tableColumn id="16" name="Kode DP 6" dataDxfId="678" totalsRowDxfId="130"/>
    <tableColumn id="25" name="Nama DP 6" dataDxfId="677" totalsRowDxfId="129">
      <calculatedColumnFormula>_xlfn.IFNA(VLOOKUP(Table134043464954[[#This Row],[Kode DP 6]],Table1415[#All],2,0),"")</calculatedColumnFormula>
    </tableColumn>
    <tableColumn id="26" name="Kode DP 7" dataDxfId="676" totalsRowDxfId="128"/>
    <tableColumn id="29" name="Nama DP 7" dataDxfId="675" totalsRowDxfId="127">
      <calculatedColumnFormula>_xlfn.IFNA(VLOOKUP(Table134043464954[[#This Row],[Kode DP 7]],Table1415[#All],2,0),"")</calculatedColumnFormula>
    </tableColumn>
    <tableColumn id="28" name="Kode DP 8" dataDxfId="674" totalsRowDxfId="126"/>
    <tableColumn id="27" name="Nama DP 8" dataDxfId="673" totalsRowDxfId="125">
      <calculatedColumnFormula>_xlfn.IFNA(VLOOKUP(Table134043464954[[#This Row],[Kode DP 8]],Table1415[#All],2,0),"")</calculatedColumnFormula>
    </tableColumn>
    <tableColumn id="37" name="Kode DP 9" dataDxfId="672" totalsRowDxfId="124"/>
    <tableColumn id="36" name="Nama DP 9" dataDxfId="671" totalsRowDxfId="123">
      <calculatedColumnFormula>_xlfn.IFNA(VLOOKUP(Table134043464954[[#This Row],[Kode DP 9]],Table1415[#All],2,0),"")</calculatedColumnFormula>
    </tableColumn>
    <tableColumn id="35" name="Kode DP 10" dataDxfId="670" totalsRowDxfId="122"/>
    <tableColumn id="34" name="Nama DP 10" dataDxfId="669" totalsRowDxfId="121">
      <calculatedColumnFormula>_xlfn.IFNA(VLOOKUP(Table134043464954[[#This Row],[Kode DP 10]],Table1415[#All],2,0),"")</calculatedColumnFormula>
    </tableColumn>
    <tableColumn id="33" name="Kode DP 11" dataDxfId="668" totalsRowDxfId="120"/>
    <tableColumn id="32" name="Nama DP 11" dataDxfId="667" totalsRowDxfId="119">
      <calculatedColumnFormula>_xlfn.IFNA(VLOOKUP(Table134043464954[[#This Row],[Kode DP 11]],Table1415[#All],2,0),"")</calculatedColumnFormula>
    </tableColumn>
    <tableColumn id="31" name="Kode DP 12" dataDxfId="666" totalsRowDxfId="118"/>
    <tableColumn id="30" name="Nama DP 12" dataDxfId="665" totalsRowDxfId="117">
      <calculatedColumnFormula>_xlfn.IFNA(VLOOKUP(Table134043464954[[#This Row],[Kode DP 12]],Table1415[#All],2,0),"")</calculatedColumnFormula>
    </tableColumn>
    <tableColumn id="24" name="Jumlah Orang tua" totalsRowFunction="custom" dataDxfId="664" totalsRowDxfId="116">
      <totalsRowFormula>SUM(Table134043464954[Jumlah Orang tua])</totalsRowFormula>
    </tableColumn>
    <tableColumn id="38" name="Jumlah Guru" totalsRowFunction="custom" dataDxfId="663" totalsRowDxfId="115">
      <totalsRowFormula>SUM(Table134043464954[Jumlah Guru])</totalsRowFormula>
    </tableColumn>
    <tableColumn id="23" name="Jumlah siswa /anak" totalsRowFunction="custom" dataDxfId="662" totalsRowDxfId="114">
      <totalsRowFormula>SUM(Table134043464954[Jumlah siswa /anak])</totalsRowFormula>
    </tableColumn>
    <tableColumn id="3" name="Jumlah Pengunjung" totalsRowFunction="custom" dataDxfId="661" totalsRowDxfId="113">
      <totalsRowFormula>SUM(Table134043464954[Jumlah Pengunjung])</totalsRowFormula>
    </tableColumn>
    <tableColumn id="4" name="Pengeluaran" totalsRowFunction="custom" dataDxfId="660" totalsRowDxfId="112">
      <totalsRowFormula>SUM(Table134043464954[Pengeluaran])</totalsRowFormula>
    </tableColumn>
    <tableColumn id="5" name="Pemasukan" totalsRowFunction="custom" dataDxfId="659" totalsRowDxfId="111">
      <totalsRowFormula>SUM(Table134043464954[Pemasukan])</totalsRowFormula>
    </tableColumn>
    <tableColumn id="6" name="Margin" totalsRowFunction="custom" dataDxfId="658" totalsRowDxfId="110">
      <calculatedColumnFormula>Table134043464954[[#This Row],[Pemasukan]]-Table134043464954[[#This Row],[Pengeluaran]]</calculatedColumnFormula>
      <totalsRowFormula>SUM(Table134043464954[Margin])</totalsRowFormula>
    </tableColumn>
    <tableColumn id="7" name="Presentase" totalsRowFunction="custom" dataDxfId="657" totalsRowDxfId="109">
      <calculatedColumnFormula>IFERROR(Table134043464954[[#This Row],[Margin]]/Table134043464954[[#This Row],[Pemasukan]]*100%,0)</calculatedColumnFormula>
      <totalsRowFormula>Table134043464954[[#Totals],[Margin]]/Table134043464954[[#Totals],[Pemasukan]]*100%</totalsRowFormula>
    </tableColumn>
    <tableColumn id="8" name="Keterangan"/>
    <tableColumn id="11" name="Evaluasi" dataDxfId="656" totalsRowDxfId="108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54" name="Table141744144475055" displayName="Table141744144475055" ref="C28:E49" totalsRowShown="0" headerRowDxfId="655">
  <autoFilter ref="C28:E49"/>
  <tableColumns count="3">
    <tableColumn id="1" name="Kode" dataDxfId="654"/>
    <tableColumn id="2" name="Paket" dataDxfId="653"/>
    <tableColumn id="3" name="Total" dataDxfId="652">
      <calculatedColumnFormula>SUMIF(Table1340434649[Nama Pkt],Table1417441444750[[#This Row],[Paket]],Table1340434649[Jumlah Pengunjung])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55" name="Table1754245485156" displayName="Table1754245485156" ref="C55:Q291" totalsRowShown="0" headerRowDxfId="651" tableBorderDxfId="650">
  <autoFilter ref="C55:Q291"/>
  <tableColumns count="15">
    <tableColumn id="1" name="Kode" dataDxfId="649"/>
    <tableColumn id="2" name="Deatail Paket" dataDxfId="648"/>
    <tableColumn id="3" name="Total DP 1" dataDxfId="647">
      <calculatedColumnFormula>SUMIF(Table134043464954[Nama DP 1],D56:D291,Table134043464954[Jumlah Pengunjung])</calculatedColumnFormula>
    </tableColumn>
    <tableColumn id="4" name="Total DP 2">
      <calculatedColumnFormula>SUMIF(Table134043464954[Nama DP 2],D56:D291,Table134043464954[Jumlah Pengunjung])</calculatedColumnFormula>
    </tableColumn>
    <tableColumn id="5" name="Total DP 3">
      <calculatedColumnFormula>SUMIF(Table134043464954[Nama DP 3],D56:D291,Table134043464954[Jumlah Pengunjung])</calculatedColumnFormula>
    </tableColumn>
    <tableColumn id="6" name="Total DP 4">
      <calculatedColumnFormula>SUMIF(Table134043464954[Nama DP 4],D56:D291,Table134043464954[Jumlah Pengunjung])</calculatedColumnFormula>
    </tableColumn>
    <tableColumn id="7" name="Total DP 5">
      <calculatedColumnFormula>SUMIF(Table134043464954[Nama DP 5],D56:D291,Table134043464954[Jumlah Pengunjung])</calculatedColumnFormula>
    </tableColumn>
    <tableColumn id="13" name="Total DP 6" dataDxfId="646">
      <calculatedColumnFormula>SUMIF(Table134043464954[Nama DP 6],D56:D291,Table134043464954[Jumlah Pengunjung])</calculatedColumnFormula>
    </tableColumn>
    <tableColumn id="12" name="Total DP 7" dataDxfId="645">
      <calculatedColumnFormula>SUMIF(Table134043464954[Nama DP 7],D56:D291,Table134043464954[Jumlah Pengunjung])</calculatedColumnFormula>
    </tableColumn>
    <tableColumn id="16" name="Total DP 8" dataDxfId="644">
      <calculatedColumnFormula>SUMIF(Table134043464954[Nama DP 8],D56:D291,Table134043464954[Jumlah Pengunjung])</calculatedColumnFormula>
    </tableColumn>
    <tableColumn id="15" name="Total DP 9" dataDxfId="643">
      <calculatedColumnFormula>SUMIF(Table134043464954[Nama DP 9],D56:D291,Table134043464954[Jumlah Pengunjung])</calculatedColumnFormula>
    </tableColumn>
    <tableColumn id="14" name="Total DP 10" dataDxfId="642">
      <calculatedColumnFormula>SUMIF(Table134043464954[Nama DP 10],D56:D291,Table134043464954[Jumlah Pengunjung])</calculatedColumnFormula>
    </tableColumn>
    <tableColumn id="11" name="Total DP 11" dataDxfId="641">
      <calculatedColumnFormula>SUMIF(Table134043464954[Nama DP 11],D56:D291,Table134043464954[Jumlah Pengunjung])</calculatedColumnFormula>
    </tableColumn>
    <tableColumn id="10" name="Total DP 12" dataDxfId="640">
      <calculatedColumnFormula>SUMIF(Table134043464954[Nama DP 12],D56:D291,Table134043464954[Jumlah Pengunjung])</calculatedColumnFormula>
    </tableColumn>
    <tableColumn id="9" name="TOTAL" dataDxfId="639">
      <calculatedColumnFormula>SUM(Table1754245485156[[#This Row],[Total DP 1]:[Total DP 12]])</calculatedColumnFormula>
    </tableColumn>
  </tableColumns>
  <tableStyleInfo name="TableStyleMedium3" showFirstColumn="0" showLastColumn="0" showRowStripes="1" showColumnStripes="0"/>
</table>
</file>

<file path=xl/tables/table24.xml><?xml version="1.0" encoding="utf-8"?>
<table xmlns="http://schemas.openxmlformats.org/spreadsheetml/2006/main" id="56" name="Table13404346495457" displayName="Table13404346495457" ref="A5:AL26" totalsRowCount="1" headerRowDxfId="638">
  <autoFilter ref="A5:AL25"/>
  <sortState ref="A6:AK6">
    <sortCondition ref="AJ4:AJ5"/>
  </sortState>
  <tableColumns count="38">
    <tableColumn id="1" name="2"/>
    <tableColumn id="10" name="Instansi/Perorangan" dataDxfId="637" totalsRowDxfId="107"/>
    <tableColumn id="2" name="Kode Paket" dataDxfId="636" totalsRowDxfId="106"/>
    <tableColumn id="17" name="Nama Pkt" dataDxfId="635" totalsRowDxfId="105">
      <calculatedColumnFormula>_xlfn.IFNA(VLOOKUP(Table13404346495457[[#This Row],[Kode Paket]],Table14[#All],2,0),"")</calculatedColumnFormula>
    </tableColumn>
    <tableColumn id="9" name="Kode DP 1" dataDxfId="634" totalsRowDxfId="104"/>
    <tableColumn id="18" name="Nama DP 1" dataDxfId="633" totalsRowDxfId="103">
      <calculatedColumnFormula>_xlfn.IFNA(VLOOKUP(Table13404346495457[[#This Row],[Kode DP 1]],Table1415[#All],2,0),"")</calculatedColumnFormula>
    </tableColumn>
    <tableColumn id="12" name="Kode DP 2" dataDxfId="632" totalsRowDxfId="102"/>
    <tableColumn id="19" name="Nama DP 2" dataDxfId="631" totalsRowDxfId="101">
      <calculatedColumnFormula>_xlfn.IFNA(VLOOKUP(Table13404346495457[[#This Row],[Kode DP 2]],Table1415[#All],2,0),"")</calculatedColumnFormula>
    </tableColumn>
    <tableColumn id="13" name="Kode DP 3" dataDxfId="630" totalsRowDxfId="100"/>
    <tableColumn id="20" name="Nama DP 3" dataDxfId="629" totalsRowDxfId="99">
      <calculatedColumnFormula>_xlfn.IFNA(VLOOKUP(Table13404346495457[[#This Row],[Kode DP 3]],Table1415[#All],2,0),"")</calculatedColumnFormula>
    </tableColumn>
    <tableColumn id="14" name="Kode DP 4" dataDxfId="628" totalsRowDxfId="98"/>
    <tableColumn id="21" name="Nama DP 4" dataDxfId="627" totalsRowDxfId="97">
      <calculatedColumnFormula>_xlfn.IFNA(VLOOKUP(Table13404346495457[[#This Row],[Kode DP 4]],Table1415[#All],2,0),"")</calculatedColumnFormula>
    </tableColumn>
    <tableColumn id="15" name="Kode DP 5" dataDxfId="626" totalsRowDxfId="96"/>
    <tableColumn id="22" name="Nama DP 5" dataDxfId="625" totalsRowDxfId="95">
      <calculatedColumnFormula>_xlfn.IFNA(VLOOKUP(Table13404346495457[[#This Row],[Kode DP 5]],Table1415[#All],2,0),"")</calculatedColumnFormula>
    </tableColumn>
    <tableColumn id="16" name="Kode DP 6" dataDxfId="624" totalsRowDxfId="94"/>
    <tableColumn id="25" name="Nama DP 6" dataDxfId="623" totalsRowDxfId="93">
      <calculatedColumnFormula>_xlfn.IFNA(VLOOKUP(Table13404346495457[[#This Row],[Kode DP 6]],Table1415[#All],2,0),"")</calculatedColumnFormula>
    </tableColumn>
    <tableColumn id="26" name="Kode DP 7" dataDxfId="622" totalsRowDxfId="92"/>
    <tableColumn id="29" name="Nama DP 7" dataDxfId="621" totalsRowDxfId="91">
      <calculatedColumnFormula>_xlfn.IFNA(VLOOKUP(Table13404346495457[[#This Row],[Kode DP 7]],Table1415[#All],2,0),"")</calculatedColumnFormula>
    </tableColumn>
    <tableColumn id="28" name="Kode DP 8" dataDxfId="620" totalsRowDxfId="90"/>
    <tableColumn id="27" name="Nama DP 8" dataDxfId="619" totalsRowDxfId="89">
      <calculatedColumnFormula>_xlfn.IFNA(VLOOKUP(Table13404346495457[[#This Row],[Kode DP 8]],Table1415[#All],2,0),"")</calculatedColumnFormula>
    </tableColumn>
    <tableColumn id="37" name="Kode DP 9" dataDxfId="618" totalsRowDxfId="88"/>
    <tableColumn id="36" name="Nama DP 9" dataDxfId="617" totalsRowDxfId="87">
      <calculatedColumnFormula>_xlfn.IFNA(VLOOKUP(Table13404346495457[[#This Row],[Kode DP 9]],Table1415[#All],2,0),"")</calculatedColumnFormula>
    </tableColumn>
    <tableColumn id="35" name="Kode DP 10" dataDxfId="616" totalsRowDxfId="86"/>
    <tableColumn id="34" name="Nama DP 10" dataDxfId="615" totalsRowDxfId="85">
      <calculatedColumnFormula>_xlfn.IFNA(VLOOKUP(Table13404346495457[[#This Row],[Kode DP 10]],Table1415[#All],2,0),"")</calculatedColumnFormula>
    </tableColumn>
    <tableColumn id="33" name="Kode DP 11" dataDxfId="614" totalsRowDxfId="84"/>
    <tableColumn id="32" name="Nama DP 11" dataDxfId="613" totalsRowDxfId="83">
      <calculatedColumnFormula>_xlfn.IFNA(VLOOKUP(Table13404346495457[[#This Row],[Kode DP 11]],Table1415[#All],2,0),"")</calculatedColumnFormula>
    </tableColumn>
    <tableColumn id="31" name="Kode DP 12" dataDxfId="612" totalsRowDxfId="82"/>
    <tableColumn id="30" name="Nama DP 12" dataDxfId="611" totalsRowDxfId="81">
      <calculatedColumnFormula>_xlfn.IFNA(VLOOKUP(Table13404346495457[[#This Row],[Kode DP 12]],Table1415[#All],2,0),"")</calculatedColumnFormula>
    </tableColumn>
    <tableColumn id="24" name="Jumlah Orang tua" totalsRowFunction="custom" dataDxfId="610" totalsRowDxfId="80">
      <totalsRowFormula>SUM(Table13404346495457[Jumlah Orang tua])</totalsRowFormula>
    </tableColumn>
    <tableColumn id="38" name="Jumlah Guru" totalsRowFunction="custom" dataDxfId="609" totalsRowDxfId="79">
      <totalsRowFormula>SUM(Table13404346495457[Jumlah Guru])</totalsRowFormula>
    </tableColumn>
    <tableColumn id="23" name="Jumlah siswa /anak" totalsRowFunction="custom" dataDxfId="608" totalsRowDxfId="78">
      <totalsRowFormula>SUM(Table13404346495457[Jumlah siswa /anak])</totalsRowFormula>
    </tableColumn>
    <tableColumn id="3" name="Jumlah Pengunjung" totalsRowFunction="custom" dataDxfId="607" totalsRowDxfId="77">
      <totalsRowFormula>SUM(Table13404346495457[Jumlah Pengunjung])</totalsRowFormula>
    </tableColumn>
    <tableColumn id="4" name="Pengeluaran" totalsRowFunction="custom" dataDxfId="606" totalsRowDxfId="76">
      <totalsRowFormula>SUM(Table13404346495457[Pengeluaran])</totalsRowFormula>
    </tableColumn>
    <tableColumn id="5" name="Pemasukan" totalsRowFunction="custom" dataDxfId="605" totalsRowDxfId="75">
      <totalsRowFormula>SUM(Table13404346495457[Pemasukan])</totalsRowFormula>
    </tableColumn>
    <tableColumn id="6" name="Margin" totalsRowFunction="custom" dataDxfId="604" totalsRowDxfId="74">
      <calculatedColumnFormula>Table13404346495457[[#This Row],[Pemasukan]]-Table13404346495457[[#This Row],[Pengeluaran]]</calculatedColumnFormula>
      <totalsRowFormula>SUM(Table13404346495457[Margin])</totalsRowFormula>
    </tableColumn>
    <tableColumn id="7" name="Presentase" totalsRowFunction="custom" dataDxfId="603" totalsRowDxfId="73">
      <calculatedColumnFormula>IFERROR(Table13404346495457[[#This Row],[Margin]]/Table13404346495457[[#This Row],[Pemasukan]]*100%,0)</calculatedColumnFormula>
      <totalsRowFormula>Table13404346495457[[#Totals],[Margin]]/Table13404346495457[[#Totals],[Pemasukan]]*100%</totalsRowFormula>
    </tableColumn>
    <tableColumn id="8" name="Keterangan"/>
    <tableColumn id="11" name="Evaluasi" dataDxfId="602" totalsRowDxfId="72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57" name="Table14174414447505558" displayName="Table14174414447505558" ref="C28:E50" totalsRowShown="0" headerRowDxfId="601">
  <autoFilter ref="C28:E50"/>
  <tableColumns count="3">
    <tableColumn id="1" name="Kode" dataDxfId="600"/>
    <tableColumn id="2" name="Paket" dataDxfId="599"/>
    <tableColumn id="3" name="Total" dataDxfId="598">
      <calculatedColumnFormula>SUMIF(Table13404346495457[Nama Pkt],Table14174414447505558[[#This Row],[Paket]],Table13404346495457[Jumlah Pengunjung])</calculatedColumnFormula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58" name="Table175424548515659" displayName="Table175424548515659" ref="C55:Q302" totalsRowShown="0" headerRowDxfId="597" tableBorderDxfId="596">
  <autoFilter ref="C55:Q302"/>
  <tableColumns count="15">
    <tableColumn id="1" name="Kode" dataDxfId="595"/>
    <tableColumn id="2" name="Deatail Paket" dataDxfId="594"/>
    <tableColumn id="3" name="Total DP 1" dataDxfId="593">
      <calculatedColumnFormula>SUMIF(Table13404346495457[Nama DP 1],D56:D302,Table13404346495457[Jumlah Pengunjung])</calculatedColumnFormula>
    </tableColumn>
    <tableColumn id="4" name="Total DP 2">
      <calculatedColumnFormula>SUMIF(Table13404346495457[Nama DP 2],D56:D302,Table13404346495457[Jumlah Pengunjung])</calculatedColumnFormula>
    </tableColumn>
    <tableColumn id="5" name="Total DP 3">
      <calculatedColumnFormula>SUMIF(Table13404346495457[Nama DP 3],D56:D302,Table13404346495457[Jumlah Pengunjung])</calculatedColumnFormula>
    </tableColumn>
    <tableColumn id="6" name="Total DP 4">
      <calculatedColumnFormula>SUMIF(Table13404346495457[Nama DP 4],D56:D302,Table13404346495457[Jumlah Pengunjung])</calculatedColumnFormula>
    </tableColumn>
    <tableColumn id="7" name="Total DP 5">
      <calculatedColumnFormula>SUMIF(Table13404346495457[Nama DP 5],D56:D302,Table13404346495457[Jumlah Pengunjung])</calculatedColumnFormula>
    </tableColumn>
    <tableColumn id="13" name="Total DP 6" dataDxfId="592">
      <calculatedColumnFormula>SUMIF(Table13404346495457[Nama DP 6],D56:D302,Table13404346495457[Jumlah Pengunjung])</calculatedColumnFormula>
    </tableColumn>
    <tableColumn id="12" name="Total DP 7" dataDxfId="591">
      <calculatedColumnFormula>SUMIF(Table13404346495457[Nama DP 7],D56:D302,Table13404346495457[Jumlah Pengunjung])</calculatedColumnFormula>
    </tableColumn>
    <tableColumn id="16" name="Total DP 8" dataDxfId="590">
      <calculatedColumnFormula>SUMIF(Table13404346495457[Nama DP 8],D56:D302,Table13404346495457[Jumlah Pengunjung])</calculatedColumnFormula>
    </tableColumn>
    <tableColumn id="15" name="Total DP 9" dataDxfId="589">
      <calculatedColumnFormula>SUMIF(Table13404346495457[Nama DP 9],D56:D302,Table13404346495457[Jumlah Pengunjung])</calculatedColumnFormula>
    </tableColumn>
    <tableColumn id="14" name="Total DP 10" dataDxfId="588">
      <calculatedColumnFormula>SUMIF(Table13404346495457[Nama DP 10],D56:D302,Table13404346495457[Jumlah Pengunjung])</calculatedColumnFormula>
    </tableColumn>
    <tableColumn id="11" name="Total DP 11" dataDxfId="587">
      <calculatedColumnFormula>SUMIF(Table13404346495457[Nama DP 11],D56:D302,Table13404346495457[Jumlah Pengunjung])</calculatedColumnFormula>
    </tableColumn>
    <tableColumn id="10" name="Total DP 12" dataDxfId="586">
      <calculatedColumnFormula>SUMIF(Table13404346495457[Nama DP 12],D56:D302,Table13404346495457[Jumlah Pengunjung])</calculatedColumnFormula>
    </tableColumn>
    <tableColumn id="9" name="TOTAL" dataDxfId="585">
      <calculatedColumnFormula>SUM(Table175424548515659[[#This Row],[Total DP 1]:[Total DP 12]])</calculatedColumnFormula>
    </tableColumn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id="59" name="Table1340434649545760" displayName="Table1340434649545760" ref="A5:AL26" totalsRowCount="1" headerRowDxfId="584">
  <autoFilter ref="A5:AL25"/>
  <sortState ref="A6:AK6">
    <sortCondition ref="AJ4:AJ5"/>
  </sortState>
  <tableColumns count="38">
    <tableColumn id="1" name="Tanggal"/>
    <tableColumn id="10" name="Instansi/Perorangan" dataDxfId="583" totalsRowDxfId="71"/>
    <tableColumn id="2" name="Kode Paket" dataDxfId="582" totalsRowDxfId="70"/>
    <tableColumn id="17" name="Nama Pkt" dataDxfId="581" totalsRowDxfId="69">
      <calculatedColumnFormula>_xlfn.IFNA(VLOOKUP(Table1340434649545760[[#This Row],[Kode Paket]],Table14[#All],2,0),"")</calculatedColumnFormula>
    </tableColumn>
    <tableColumn id="9" name="Kode DP 1" dataDxfId="580" totalsRowDxfId="68"/>
    <tableColumn id="18" name="Nama DP 1" dataDxfId="579" totalsRowDxfId="67">
      <calculatedColumnFormula>_xlfn.IFNA(VLOOKUP(Table1340434649545760[[#This Row],[Kode DP 1]],Table1415[#All],2,0),"")</calculatedColumnFormula>
    </tableColumn>
    <tableColumn id="12" name="Kode DP 2" dataDxfId="578" totalsRowDxfId="66"/>
    <tableColumn id="19" name="Nama DP 2" dataDxfId="577" totalsRowDxfId="65">
      <calculatedColumnFormula>_xlfn.IFNA(VLOOKUP(Table1340434649545760[[#This Row],[Kode DP 2]],Table1415[#All],2,0),"")</calculatedColumnFormula>
    </tableColumn>
    <tableColumn id="13" name="Kode DP 3" dataDxfId="576" totalsRowDxfId="64"/>
    <tableColumn id="20" name="Nama DP 3" dataDxfId="575" totalsRowDxfId="63">
      <calculatedColumnFormula>_xlfn.IFNA(VLOOKUP(Table1340434649545760[[#This Row],[Kode DP 3]],Table1415[#All],2,0),"")</calculatedColumnFormula>
    </tableColumn>
    <tableColumn id="14" name="Kode DP 4" dataDxfId="574" totalsRowDxfId="62"/>
    <tableColumn id="21" name="Nama DP 4" dataDxfId="573" totalsRowDxfId="61">
      <calculatedColumnFormula>_xlfn.IFNA(VLOOKUP(Table1340434649545760[[#This Row],[Kode DP 4]],Table1415[#All],2,0),"")</calculatedColumnFormula>
    </tableColumn>
    <tableColumn id="15" name="Kode DP 5" dataDxfId="572" totalsRowDxfId="60"/>
    <tableColumn id="22" name="Nama DP 5" dataDxfId="571" totalsRowDxfId="59">
      <calculatedColumnFormula>_xlfn.IFNA(VLOOKUP(Table1340434649545760[[#This Row],[Kode DP 5]],Table1415[#All],2,0),"")</calculatedColumnFormula>
    </tableColumn>
    <tableColumn id="16" name="Kode DP 6" dataDxfId="570" totalsRowDxfId="58"/>
    <tableColumn id="25" name="Nama DP 6" dataDxfId="569" totalsRowDxfId="57">
      <calculatedColumnFormula>_xlfn.IFNA(VLOOKUP(Table1340434649545760[[#This Row],[Kode DP 6]],Table1415[#All],2,0),"")</calculatedColumnFormula>
    </tableColumn>
    <tableColumn id="26" name="Kode DP 7" dataDxfId="568" totalsRowDxfId="56"/>
    <tableColumn id="29" name="Nama DP 7" dataDxfId="567" totalsRowDxfId="55">
      <calculatedColumnFormula>_xlfn.IFNA(VLOOKUP(Table1340434649545760[[#This Row],[Kode DP 7]],Table1415[#All],2,0),"")</calculatedColumnFormula>
    </tableColumn>
    <tableColumn id="28" name="Kode DP 8" dataDxfId="566" totalsRowDxfId="54"/>
    <tableColumn id="27" name="Nama DP 8" dataDxfId="565" totalsRowDxfId="53">
      <calculatedColumnFormula>_xlfn.IFNA(VLOOKUP(Table1340434649545760[[#This Row],[Kode DP 8]],Table1415[#All],2,0),"")</calculatedColumnFormula>
    </tableColumn>
    <tableColumn id="37" name="Kode DP 9" dataDxfId="564" totalsRowDxfId="52"/>
    <tableColumn id="36" name="Nama DP 9" dataDxfId="563" totalsRowDxfId="51">
      <calculatedColumnFormula>_xlfn.IFNA(VLOOKUP(Table1340434649545760[[#This Row],[Kode DP 9]],Table1415[#All],2,0),"")</calculatedColumnFormula>
    </tableColumn>
    <tableColumn id="35" name="Kode DP 10" dataDxfId="562" totalsRowDxfId="50"/>
    <tableColumn id="34" name="Nama DP 10" dataDxfId="561" totalsRowDxfId="49">
      <calculatedColumnFormula>_xlfn.IFNA(VLOOKUP(Table1340434649545760[[#This Row],[Kode DP 10]],Table1415[#All],2,0),"")</calculatedColumnFormula>
    </tableColumn>
    <tableColumn id="33" name="Kode DP 11" dataDxfId="560" totalsRowDxfId="48"/>
    <tableColumn id="32" name="Nama DP 11" dataDxfId="559" totalsRowDxfId="47">
      <calculatedColumnFormula>_xlfn.IFNA(VLOOKUP(Table1340434649545760[[#This Row],[Kode DP 11]],Table1415[#All],2,0),"")</calculatedColumnFormula>
    </tableColumn>
    <tableColumn id="31" name="Kode DP 12" dataDxfId="558" totalsRowDxfId="46"/>
    <tableColumn id="30" name="Nama DP 12" dataDxfId="557" totalsRowDxfId="45">
      <calculatedColumnFormula>_xlfn.IFNA(VLOOKUP(Table1340434649545760[[#This Row],[Kode DP 12]],Table1415[#All],2,0),"")</calculatedColumnFormula>
    </tableColumn>
    <tableColumn id="24" name="Jumlah Orang tua" totalsRowFunction="custom" dataDxfId="556" totalsRowDxfId="44">
      <totalsRowFormula>SUM(Table1340434649545760[Jumlah Orang tua])</totalsRowFormula>
    </tableColumn>
    <tableColumn id="38" name="Jumlah Guru" totalsRowFunction="custom" dataDxfId="555" totalsRowDxfId="43">
      <totalsRowFormula>SUM(Table1340434649545760[Jumlah Guru])</totalsRowFormula>
    </tableColumn>
    <tableColumn id="23" name="Jumlah siswa /anak" totalsRowFunction="custom" dataDxfId="554" totalsRowDxfId="42">
      <totalsRowFormula>SUM(Table1340434649545760[Jumlah siswa /anak])</totalsRowFormula>
    </tableColumn>
    <tableColumn id="3" name="Jumlah Pengunjung" totalsRowFunction="custom" dataDxfId="553" totalsRowDxfId="41">
      <totalsRowFormula>SUM(Table1340434649545760[Jumlah Pengunjung])</totalsRowFormula>
    </tableColumn>
    <tableColumn id="4" name="Pengeluaran" totalsRowFunction="custom" dataDxfId="552" totalsRowDxfId="40">
      <totalsRowFormula>SUM(Table1340434649545760[Pengeluaran])</totalsRowFormula>
    </tableColumn>
    <tableColumn id="5" name="Pemasukan" totalsRowFunction="custom" dataDxfId="551" totalsRowDxfId="39">
      <totalsRowFormula>SUM(Table1340434649545760[Pemasukan])</totalsRowFormula>
    </tableColumn>
    <tableColumn id="6" name="Margin" totalsRowFunction="custom" dataDxfId="550" totalsRowDxfId="38">
      <calculatedColumnFormula>Table1340434649545760[[#This Row],[Pemasukan]]-Table1340434649545760[[#This Row],[Pengeluaran]]</calculatedColumnFormula>
      <totalsRowFormula>SUM(Table1340434649545760[Margin])</totalsRowFormula>
    </tableColumn>
    <tableColumn id="7" name="Presentase" totalsRowFunction="custom" dataDxfId="549" totalsRowDxfId="37">
      <calculatedColumnFormula>IFERROR(Table1340434649545760[[#This Row],[Margin]]/Table1340434649545760[[#This Row],[Pemasukan]]*100%,0)</calculatedColumnFormula>
      <totalsRowFormula>Table1340434649545760[[#Totals],[Margin]]/Table1340434649545760[[#Totals],[Pemasukan]]*100%</totalsRowFormula>
    </tableColumn>
    <tableColumn id="8" name="Keterangan"/>
    <tableColumn id="11" name="Evaluasi" dataDxfId="548" totalsRowDxfId="3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60" name="Table1417441444750555861" displayName="Table1417441444750555861" ref="C28:E50" totalsRowShown="0" headerRowDxfId="547">
  <autoFilter ref="C28:E50"/>
  <tableColumns count="3">
    <tableColumn id="1" name="Kode" dataDxfId="546"/>
    <tableColumn id="2" name="Paket" dataDxfId="545"/>
    <tableColumn id="3" name="Total" dataDxfId="544">
      <calculatedColumnFormula>SUMIF(Table1340434649545760[Nama Pkt],Table1417441444750555861[[#This Row],[Paket]],Table1340434649545760[Jumlah Pengunjung])</calculatedColumnFormula>
    </tableColumn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61" name="Table17542454851565962" displayName="Table17542454851565962" ref="C55:Q302" totalsRowShown="0" headerRowDxfId="543" tableBorderDxfId="542">
  <autoFilter ref="C55:Q302"/>
  <tableColumns count="15">
    <tableColumn id="1" name="Kode" dataDxfId="541"/>
    <tableColumn id="2" name="Deatail Paket" dataDxfId="540"/>
    <tableColumn id="3" name="Total DP 1" dataDxfId="539">
      <calculatedColumnFormula>SUMIF(Table1340434649545760[Nama DP 1],D56:D302,Table1340434649545760[Jumlah Pengunjung])</calculatedColumnFormula>
    </tableColumn>
    <tableColumn id="4" name="Total DP 2">
      <calculatedColumnFormula>SUMIF(Table1340434649545760[Nama DP 2],D56:D302,Table1340434649545760[Jumlah Pengunjung])</calculatedColumnFormula>
    </tableColumn>
    <tableColumn id="5" name="Total DP 3">
      <calculatedColumnFormula>SUMIF(Table1340434649545760[Nama DP 3],D56:D302,Table1340434649545760[Jumlah Pengunjung])</calculatedColumnFormula>
    </tableColumn>
    <tableColumn id="6" name="Total DP 4">
      <calculatedColumnFormula>SUMIF(Table1340434649545760[Nama DP 4],D56:D302,Table1340434649545760[Jumlah Pengunjung])</calculatedColumnFormula>
    </tableColumn>
    <tableColumn id="7" name="Total DP 5">
      <calculatedColumnFormula>SUMIF(Table1340434649545760[Nama DP 5],D56:D302,Table1340434649545760[Jumlah Pengunjung])</calculatedColumnFormula>
    </tableColumn>
    <tableColumn id="13" name="Total DP 6" dataDxfId="538">
      <calculatedColumnFormula>SUMIF(Table1340434649545760[Nama DP 6],D56:D302,Table1340434649545760[Jumlah Pengunjung])</calculatedColumnFormula>
    </tableColumn>
    <tableColumn id="12" name="Total DP 7" dataDxfId="537">
      <calculatedColumnFormula>SUMIF(Table1340434649545760[Nama DP 7],D56:D302,Table1340434649545760[Jumlah Pengunjung])</calculatedColumnFormula>
    </tableColumn>
    <tableColumn id="16" name="Total DP 8" dataDxfId="536">
      <calculatedColumnFormula>SUMIF(Table1340434649545760[Nama DP 8],D56:D302,Table1340434649545760[Jumlah Pengunjung])</calculatedColumnFormula>
    </tableColumn>
    <tableColumn id="15" name="Total DP 9" dataDxfId="535">
      <calculatedColumnFormula>SUMIF(Table1340434649545760[Nama DP 9],D56:D302,Table1340434649545760[Jumlah Pengunjung])</calculatedColumnFormula>
    </tableColumn>
    <tableColumn id="14" name="Total DP 10" dataDxfId="534">
      <calculatedColumnFormula>SUMIF(Table1340434649545760[Nama DP 10],D56:D302,Table1340434649545760[Jumlah Pengunjung])</calculatedColumnFormula>
    </tableColumn>
    <tableColumn id="11" name="Total DP 11" dataDxfId="533">
      <calculatedColumnFormula>SUMIF(Table1340434649545760[Nama DP 11],D56:D302,Table1340434649545760[Jumlah Pengunjung])</calculatedColumnFormula>
    </tableColumn>
    <tableColumn id="10" name="Total DP 12" dataDxfId="532">
      <calculatedColumnFormula>SUMIF(Table1340434649545760[Nama DP 12],D56:D302,Table1340434649545760[Jumlah Pengunjung])</calculatedColumnFormula>
    </tableColumn>
    <tableColumn id="9" name="TOTAL" dataDxfId="531">
      <calculatedColumnFormula>SUM(Table17542454851565962[[#This Row],[Total DP 1]:[Total DP 12]])</calculatedColumnFormula>
    </tableColumn>
  </tableColumns>
  <tableStyleInfo name="TableStyleMedium3" showFirstColumn="0" showLastColumn="0" showRowStripes="1" showColumnStripes="0"/>
</table>
</file>

<file path=xl/tables/table30.xml><?xml version="1.0" encoding="utf-8"?>
<table xmlns="http://schemas.openxmlformats.org/spreadsheetml/2006/main" id="62" name="Table134043464954576063" displayName="Table134043464954576063" ref="A5:AL26" totalsRowCount="1" headerRowDxfId="530">
  <autoFilter ref="A5:AL25"/>
  <sortState ref="A6:AK6">
    <sortCondition ref="AJ4:AJ5"/>
  </sortState>
  <tableColumns count="38">
    <tableColumn id="1" name="Tanggal"/>
    <tableColumn id="10" name="Instansi/Perorangan" dataDxfId="529" totalsRowDxfId="35"/>
    <tableColumn id="2" name="Kode Paket" dataDxfId="528" totalsRowDxfId="34"/>
    <tableColumn id="17" name="Nama Pkt" dataDxfId="527" totalsRowDxfId="33">
      <calculatedColumnFormula>_xlfn.IFNA(VLOOKUP(Table134043464954576063[[#This Row],[Kode Paket]],Table14[#All],2,0),"")</calculatedColumnFormula>
    </tableColumn>
    <tableColumn id="9" name="Kode DP 1" dataDxfId="526" totalsRowDxfId="32"/>
    <tableColumn id="18" name="Nama DP 1" dataDxfId="525" totalsRowDxfId="31">
      <calculatedColumnFormula>_xlfn.IFNA(VLOOKUP(Table134043464954576063[[#This Row],[Kode DP 1]],Table1415[#All],2,0),"")</calculatedColumnFormula>
    </tableColumn>
    <tableColumn id="12" name="Kode DP 2" dataDxfId="524" totalsRowDxfId="30"/>
    <tableColumn id="19" name="Nama DP 2" dataDxfId="523" totalsRowDxfId="29">
      <calculatedColumnFormula>_xlfn.IFNA(VLOOKUP(Table134043464954576063[[#This Row],[Kode DP 2]],Table1415[#All],2,0),"")</calculatedColumnFormula>
    </tableColumn>
    <tableColumn id="13" name="Kode DP 3" dataDxfId="522" totalsRowDxfId="28"/>
    <tableColumn id="20" name="Nama DP 3" dataDxfId="521" totalsRowDxfId="27">
      <calculatedColumnFormula>_xlfn.IFNA(VLOOKUP(Table134043464954576063[[#This Row],[Kode DP 3]],Table1415[#All],2,0),"")</calculatedColumnFormula>
    </tableColumn>
    <tableColumn id="14" name="Kode DP 4" dataDxfId="520" totalsRowDxfId="26"/>
    <tableColumn id="21" name="Nama DP 4" dataDxfId="519" totalsRowDxfId="25">
      <calculatedColumnFormula>_xlfn.IFNA(VLOOKUP(Table134043464954576063[[#This Row],[Kode DP 4]],Table1415[#All],2,0),"")</calculatedColumnFormula>
    </tableColumn>
    <tableColumn id="15" name="Kode DP 5" dataDxfId="518" totalsRowDxfId="24"/>
    <tableColumn id="22" name="Nama DP 5" dataDxfId="517" totalsRowDxfId="23">
      <calculatedColumnFormula>_xlfn.IFNA(VLOOKUP(Table134043464954576063[[#This Row],[Kode DP 5]],Table1415[#All],2,0),"")</calculatedColumnFormula>
    </tableColumn>
    <tableColumn id="16" name="Kode DP 6" dataDxfId="516" totalsRowDxfId="22"/>
    <tableColumn id="25" name="Nama DP 6" dataDxfId="515" totalsRowDxfId="21">
      <calculatedColumnFormula>_xlfn.IFNA(VLOOKUP(Table134043464954576063[[#This Row],[Kode DP 6]],Table1415[#All],2,0),"")</calculatedColumnFormula>
    </tableColumn>
    <tableColumn id="26" name="Kode DP 7" dataDxfId="514" totalsRowDxfId="20"/>
    <tableColumn id="29" name="Nama DP 7" dataDxfId="513" totalsRowDxfId="19">
      <calculatedColumnFormula>_xlfn.IFNA(VLOOKUP(Table134043464954576063[[#This Row],[Kode DP 7]],Table1415[#All],2,0),"")</calculatedColumnFormula>
    </tableColumn>
    <tableColumn id="28" name="Kode DP 8" dataDxfId="512" totalsRowDxfId="18"/>
    <tableColumn id="27" name="Nama DP 8" dataDxfId="511" totalsRowDxfId="17">
      <calculatedColumnFormula>_xlfn.IFNA(VLOOKUP(Table134043464954576063[[#This Row],[Kode DP 8]],Table1415[#All],2,0),"")</calculatedColumnFormula>
    </tableColumn>
    <tableColumn id="37" name="Kode DP 9" dataDxfId="510" totalsRowDxfId="16"/>
    <tableColumn id="36" name="Nama DP 9" dataDxfId="509" totalsRowDxfId="15">
      <calculatedColumnFormula>_xlfn.IFNA(VLOOKUP(Table134043464954576063[[#This Row],[Kode DP 9]],Table1415[#All],2,0),"")</calculatedColumnFormula>
    </tableColumn>
    <tableColumn id="35" name="Kode DP 10" dataDxfId="508" totalsRowDxfId="14"/>
    <tableColumn id="34" name="Nama DP 10" dataDxfId="507" totalsRowDxfId="13">
      <calculatedColumnFormula>_xlfn.IFNA(VLOOKUP(Table134043464954576063[[#This Row],[Kode DP 10]],Table1415[#All],2,0),"")</calculatedColumnFormula>
    </tableColumn>
    <tableColumn id="33" name="Kode DP 11" dataDxfId="506" totalsRowDxfId="12"/>
    <tableColumn id="32" name="Nama DP 11" dataDxfId="505" totalsRowDxfId="11">
      <calculatedColumnFormula>_xlfn.IFNA(VLOOKUP(Table134043464954576063[[#This Row],[Kode DP 11]],Table1415[#All],2,0),"")</calculatedColumnFormula>
    </tableColumn>
    <tableColumn id="31" name="Kode DP 12" dataDxfId="504" totalsRowDxfId="10"/>
    <tableColumn id="30" name="Nama DP 12" dataDxfId="503" totalsRowDxfId="9">
      <calculatedColumnFormula>_xlfn.IFNA(VLOOKUP(Table134043464954576063[[#This Row],[Kode DP 12]],Table1415[#All],2,0),"")</calculatedColumnFormula>
    </tableColumn>
    <tableColumn id="24" name="Jumlah Orang tua" totalsRowFunction="custom" dataDxfId="502" totalsRowDxfId="8">
      <totalsRowFormula>SUM(Table134043464954576063[Jumlah Orang tua])</totalsRowFormula>
    </tableColumn>
    <tableColumn id="38" name="Jumlah Guru" totalsRowFunction="custom" dataDxfId="501" totalsRowDxfId="7">
      <totalsRowFormula>SUM(Table134043464954576063[Jumlah Guru])</totalsRowFormula>
    </tableColumn>
    <tableColumn id="23" name="Jumlah siswa /anak" totalsRowFunction="custom" dataDxfId="500" totalsRowDxfId="6">
      <totalsRowFormula>SUM(Table134043464954576063[Jumlah siswa /anak])</totalsRowFormula>
    </tableColumn>
    <tableColumn id="3" name="Jumlah Pengunjung" totalsRowFunction="custom" dataDxfId="499" totalsRowDxfId="5">
      <totalsRowFormula>SUM(Table134043464954576063[Jumlah Pengunjung])</totalsRowFormula>
    </tableColumn>
    <tableColumn id="4" name="Pengeluaran" totalsRowFunction="custom" dataDxfId="498" totalsRowDxfId="4">
      <totalsRowFormula>SUM(Table134043464954576063[Pengeluaran])</totalsRowFormula>
    </tableColumn>
    <tableColumn id="5" name="Pemasukan" totalsRowFunction="custom" dataDxfId="497" totalsRowDxfId="3">
      <totalsRowFormula>SUM(Table134043464954576063[Pemasukan])</totalsRowFormula>
    </tableColumn>
    <tableColumn id="6" name="Margin" totalsRowFunction="custom" dataDxfId="496" totalsRowDxfId="2">
      <calculatedColumnFormula>Table134043464954576063[[#This Row],[Pemasukan]]-Table134043464954576063[[#This Row],[Pengeluaran]]</calculatedColumnFormula>
      <totalsRowFormula>SUM(Table134043464954576063[Margin])</totalsRowFormula>
    </tableColumn>
    <tableColumn id="7" name="Presentase" totalsRowFunction="custom" dataDxfId="495" totalsRowDxfId="1">
      <calculatedColumnFormula>IFERROR(Table134043464954576063[[#This Row],[Margin]]/Table134043464954576063[[#This Row],[Pemasukan]]*100%,0)</calculatedColumnFormula>
      <totalsRowFormula>Table134043464954576063[[#Totals],[Margin]]/Table134043464954576063[[#Totals],[Pemasukan]]*100%</totalsRowFormula>
    </tableColumn>
    <tableColumn id="8" name="Keterangan"/>
    <tableColumn id="11" name="Evaluasi" dataDxfId="494" totalsRowDxfId="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63" name="Table141744144475055586164" displayName="Table141744144475055586164" ref="C28:E43" totalsRowShown="0" headerRowDxfId="493">
  <autoFilter ref="C28:E43"/>
  <tableColumns count="3">
    <tableColumn id="1" name="Kode" dataDxfId="492"/>
    <tableColumn id="2" name="Paket" dataDxfId="491"/>
    <tableColumn id="3" name="Total" dataDxfId="490">
      <calculatedColumnFormula>SUMIF(Table134043464954576063[Nama Pkt],Table141744144475055586164[[#This Row],[Paket]],Table134043464954576063[Jumlah Pengunjung])</calculatedColumnFormula>
    </tableColumn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64" name="Table1754245485156596265" displayName="Table1754245485156596265" ref="C55:Q309" totalsRowShown="0" headerRowDxfId="489" tableBorderDxfId="488">
  <autoFilter ref="C55:Q309"/>
  <tableColumns count="15">
    <tableColumn id="1" name="Kode" dataDxfId="487"/>
    <tableColumn id="2" name="Deatail Paket" dataDxfId="486"/>
    <tableColumn id="3" name="Total DP 1" dataDxfId="485">
      <calculatedColumnFormula>SUMIF(Table134043464954576063[Nama DP 1],D56:D309,Table134043464954576063[Jumlah Pengunjung])</calculatedColumnFormula>
    </tableColumn>
    <tableColumn id="4" name="Total DP 2">
      <calculatedColumnFormula>SUMIF(Table134043464954576063[Nama DP 2],D56:D309,Table134043464954576063[Jumlah Pengunjung])</calculatedColumnFormula>
    </tableColumn>
    <tableColumn id="5" name="Total DP 3">
      <calculatedColumnFormula>SUMIF(Table134043464954576063[Nama DP 3],D56:D309,Table134043464954576063[Jumlah Pengunjung])</calculatedColumnFormula>
    </tableColumn>
    <tableColumn id="6" name="Total DP 4">
      <calculatedColumnFormula>SUMIF(Table134043464954576063[Nama DP 4],D56:D309,Table134043464954576063[Jumlah Pengunjung])</calculatedColumnFormula>
    </tableColumn>
    <tableColumn id="7" name="Total DP 5">
      <calculatedColumnFormula>SUMIF(Table134043464954576063[Nama DP 5],D56:D309,Table134043464954576063[Jumlah Pengunjung])</calculatedColumnFormula>
    </tableColumn>
    <tableColumn id="13" name="Total DP 6" dataDxfId="484">
      <calculatedColumnFormula>SUMIF(Table134043464954576063[Nama DP 6],D56:D309,Table134043464954576063[Jumlah Pengunjung])</calculatedColumnFormula>
    </tableColumn>
    <tableColumn id="12" name="Total DP 7" dataDxfId="483">
      <calculatedColumnFormula>SUMIF(Table134043464954576063[Nama DP 7],D56:D309,Table134043464954576063[Jumlah Pengunjung])</calculatedColumnFormula>
    </tableColumn>
    <tableColumn id="16" name="Total DP 8" dataDxfId="482">
      <calculatedColumnFormula>SUMIF(Table134043464954576063[Nama DP 8],D56:D309,Table134043464954576063[Jumlah Pengunjung])</calculatedColumnFormula>
    </tableColumn>
    <tableColumn id="15" name="Total DP 9" dataDxfId="481">
      <calculatedColumnFormula>SUMIF(Table134043464954576063[Nama DP 9],D56:D309,Table134043464954576063[Jumlah Pengunjung])</calculatedColumnFormula>
    </tableColumn>
    <tableColumn id="14" name="Total DP 10" dataDxfId="480">
      <calculatedColumnFormula>SUMIF(Table134043464954576063[Nama DP 10],D56:D309,Table134043464954576063[Jumlah Pengunjung])</calculatedColumnFormula>
    </tableColumn>
    <tableColumn id="11" name="Total DP 11" dataDxfId="479">
      <calculatedColumnFormula>SUMIF(Table134043464954576063[Nama DP 11],D56:D309,Table134043464954576063[Jumlah Pengunjung])</calculatedColumnFormula>
    </tableColumn>
    <tableColumn id="10" name="Total DP 12" dataDxfId="478">
      <calculatedColumnFormula>SUMIF(Table134043464954576063[Nama DP 12],D56:D309,Table134043464954576063[Jumlah Pengunjung])</calculatedColumnFormula>
    </tableColumn>
    <tableColumn id="9" name="TOTAL" dataDxfId="477">
      <calculatedColumnFormula>SUM(Table1754245485156596265[[#This Row],[Total DP 1]:[Total DP 12]])</calculatedColumnFormula>
    </tableColumn>
  </tableColumns>
  <tableStyleInfo name="TableStyleMedium3" showFirstColumn="0" showLastColumn="0" showRowStripes="1" showColumnStripes="0"/>
</table>
</file>

<file path=xl/tables/table33.xml><?xml version="1.0" encoding="utf-8"?>
<table xmlns="http://schemas.openxmlformats.org/spreadsheetml/2006/main" id="65" name="Table13404346495457606366" displayName="Table13404346495457606366" ref="A5:AL26" totalsRowCount="1" headerRowDxfId="476">
  <autoFilter ref="A5:AL25"/>
  <sortState ref="A6:AK6">
    <sortCondition ref="AJ4:AJ5"/>
  </sortState>
  <tableColumns count="38">
    <tableColumn id="1" name="Tanggal"/>
    <tableColumn id="10" name="Instansi/Perorangan" dataDxfId="475" totalsRowDxfId="474"/>
    <tableColumn id="2" name="Kode Paket" dataDxfId="473" totalsRowDxfId="472"/>
    <tableColumn id="17" name="Nama Pkt" dataDxfId="471" totalsRowDxfId="470">
      <calculatedColumnFormula>_xlfn.IFNA(VLOOKUP(Table13404346495457606366[[#This Row],[Kode Paket]],Table14[#All],2,0),"")</calculatedColumnFormula>
    </tableColumn>
    <tableColumn id="9" name="Kode DP 1" dataDxfId="469" totalsRowDxfId="468"/>
    <tableColumn id="18" name="Nama DP 1" dataDxfId="467" totalsRowDxfId="466">
      <calculatedColumnFormula>_xlfn.IFNA(VLOOKUP(Table13404346495457606366[[#This Row],[Kode DP 1]],Table1415[#All],2,0),"")</calculatedColumnFormula>
    </tableColumn>
    <tableColumn id="12" name="Kode DP 2" dataDxfId="465" totalsRowDxfId="464"/>
    <tableColumn id="19" name="Nama DP 2" dataDxfId="463" totalsRowDxfId="462">
      <calculatedColumnFormula>_xlfn.IFNA(VLOOKUP(Table13404346495457606366[[#This Row],[Kode DP 2]],Table1415[#All],2,0),"")</calculatedColumnFormula>
    </tableColumn>
    <tableColumn id="13" name="Kode DP 3" dataDxfId="461" totalsRowDxfId="460"/>
    <tableColumn id="20" name="Nama DP 3" dataDxfId="459" totalsRowDxfId="458">
      <calculatedColumnFormula>_xlfn.IFNA(VLOOKUP(Table13404346495457606366[[#This Row],[Kode DP 3]],Table1415[#All],2,0),"")</calculatedColumnFormula>
    </tableColumn>
    <tableColumn id="14" name="Kode DP 4" dataDxfId="457" totalsRowDxfId="456"/>
    <tableColumn id="21" name="Nama DP 4" dataDxfId="455" totalsRowDxfId="454">
      <calculatedColumnFormula>_xlfn.IFNA(VLOOKUP(Table13404346495457606366[[#This Row],[Kode DP 4]],Table1415[#All],2,0),"")</calculatedColumnFormula>
    </tableColumn>
    <tableColumn id="15" name="Kode DP 5" dataDxfId="453" totalsRowDxfId="452"/>
    <tableColumn id="22" name="Nama DP 5" dataDxfId="451" totalsRowDxfId="450">
      <calculatedColumnFormula>_xlfn.IFNA(VLOOKUP(Table13404346495457606366[[#This Row],[Kode DP 5]],Table1415[#All],2,0),"")</calculatedColumnFormula>
    </tableColumn>
    <tableColumn id="16" name="Kode DP 6" dataDxfId="449" totalsRowDxfId="448"/>
    <tableColumn id="25" name="Nama DP 6" dataDxfId="447" totalsRowDxfId="446">
      <calculatedColumnFormula>_xlfn.IFNA(VLOOKUP(Table13404346495457606366[[#This Row],[Kode DP 6]],Table1415[#All],2,0),"")</calculatedColumnFormula>
    </tableColumn>
    <tableColumn id="26" name="Kode DP 7" dataDxfId="445" totalsRowDxfId="444"/>
    <tableColumn id="29" name="Nama DP 7" dataDxfId="443" totalsRowDxfId="442">
      <calculatedColumnFormula>_xlfn.IFNA(VLOOKUP(Table13404346495457606366[[#This Row],[Kode DP 7]],Table1415[#All],2,0),"")</calculatedColumnFormula>
    </tableColumn>
    <tableColumn id="28" name="Kode DP 8" dataDxfId="441" totalsRowDxfId="440"/>
    <tableColumn id="27" name="Nama DP 8" dataDxfId="439" totalsRowDxfId="438">
      <calculatedColumnFormula>_xlfn.IFNA(VLOOKUP(Table13404346495457606366[[#This Row],[Kode DP 8]],Table1415[#All],2,0),"")</calculatedColumnFormula>
    </tableColumn>
    <tableColumn id="37" name="Kode DP 9" dataDxfId="437" totalsRowDxfId="436"/>
    <tableColumn id="36" name="Nama DP 9" dataDxfId="435" totalsRowDxfId="434">
      <calculatedColumnFormula>_xlfn.IFNA(VLOOKUP(Table13404346495457606366[[#This Row],[Kode DP 9]],Table1415[#All],2,0),"")</calculatedColumnFormula>
    </tableColumn>
    <tableColumn id="35" name="Kode DP 10" dataDxfId="433" totalsRowDxfId="432"/>
    <tableColumn id="34" name="Nama DP 10" dataDxfId="431" totalsRowDxfId="430">
      <calculatedColumnFormula>_xlfn.IFNA(VLOOKUP(Table13404346495457606366[[#This Row],[Kode DP 10]],Table1415[#All],2,0),"")</calculatedColumnFormula>
    </tableColumn>
    <tableColumn id="33" name="Kode DP 11" dataDxfId="429" totalsRowDxfId="428"/>
    <tableColumn id="32" name="Nama DP 11" dataDxfId="427" totalsRowDxfId="426">
      <calculatedColumnFormula>_xlfn.IFNA(VLOOKUP(Table13404346495457606366[[#This Row],[Kode DP 11]],Table1415[#All],2,0),"")</calculatedColumnFormula>
    </tableColumn>
    <tableColumn id="31" name="Kode DP 12" dataDxfId="425" totalsRowDxfId="424"/>
    <tableColumn id="30" name="Nama DP 12" dataDxfId="423" totalsRowDxfId="422">
      <calculatedColumnFormula>_xlfn.IFNA(VLOOKUP(Table13404346495457606366[[#This Row],[Kode DP 12]],Table1415[#All],2,0),"")</calculatedColumnFormula>
    </tableColumn>
    <tableColumn id="24" name="Jumlah Orang tua" totalsRowFunction="custom" dataDxfId="421" totalsRowDxfId="420">
      <totalsRowFormula>SUM(Table13404346495457606366[Jumlah Orang tua])</totalsRowFormula>
    </tableColumn>
    <tableColumn id="38" name="Jumlah Guru" totalsRowFunction="custom" dataDxfId="419" totalsRowDxfId="418">
      <totalsRowFormula>SUM(Table13404346495457606366[Jumlah Guru])</totalsRowFormula>
    </tableColumn>
    <tableColumn id="23" name="Jumlah siswa /anak" totalsRowFunction="custom" dataDxfId="417" totalsRowDxfId="416">
      <totalsRowFormula>SUM(Table13404346495457606366[Jumlah siswa /anak])</totalsRowFormula>
    </tableColumn>
    <tableColumn id="3" name="Jumlah Pengunjung" totalsRowFunction="custom" dataDxfId="415" totalsRowDxfId="414">
      <totalsRowFormula>SUM(Table13404346495457606366[Jumlah Pengunjung])</totalsRowFormula>
    </tableColumn>
    <tableColumn id="4" name="Pengeluaran" totalsRowFunction="custom" dataDxfId="413" totalsRowDxfId="412">
      <totalsRowFormula>SUM(Table13404346495457606366[Pengeluaran])</totalsRowFormula>
    </tableColumn>
    <tableColumn id="5" name="Pemasukan" totalsRowFunction="custom" dataDxfId="411" totalsRowDxfId="410">
      <totalsRowFormula>SUM(Table13404346495457606366[Pemasukan])</totalsRowFormula>
    </tableColumn>
    <tableColumn id="6" name="Margin" totalsRowFunction="custom" dataDxfId="409" totalsRowDxfId="408">
      <calculatedColumnFormula>Table13404346495457606366[[#This Row],[Pemasukan]]-Table13404346495457606366[[#This Row],[Pengeluaran]]</calculatedColumnFormula>
      <totalsRowFormula>SUM(Table13404346495457606366[Margin])</totalsRowFormula>
    </tableColumn>
    <tableColumn id="7" name="Presentase" totalsRowFunction="custom" dataDxfId="407" totalsRowDxfId="406">
      <calculatedColumnFormula>IFERROR(Table13404346495457606366[[#This Row],[Margin]]/Table13404346495457606366[[#This Row],[Pemasukan]]*100%,0)</calculatedColumnFormula>
      <totalsRowFormula>Table13404346495457606366[[#Totals],[Margin]]/Table13404346495457606366[[#Totals],[Pemasukan]]*100%</totalsRowFormula>
    </tableColumn>
    <tableColumn id="8" name="Keterangan"/>
    <tableColumn id="11" name="Evaluasi" dataDxfId="405" totalsRowDxfId="404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66" name="Table14174414447505558616467" displayName="Table14174414447505558616467" ref="C28:E43" totalsRowShown="0" headerRowDxfId="403">
  <autoFilter ref="C28:E43"/>
  <tableColumns count="3">
    <tableColumn id="1" name="Kode" dataDxfId="402"/>
    <tableColumn id="2" name="Paket" dataDxfId="401"/>
    <tableColumn id="3" name="Total" dataDxfId="400">
      <calculatedColumnFormula>SUMIF(Table13404346495457606366[Nama Pkt],Table14174414447505558616467[[#This Row],[Paket]],Table13404346495457606366[Jumlah Pengunjung])</calculatedColumnFormula>
    </tableColumn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67" name="Table175424548515659626568" displayName="Table175424548515659626568" ref="C55:Q219" totalsRowShown="0" headerRowDxfId="399" tableBorderDxfId="398">
  <autoFilter ref="C55:Q219"/>
  <tableColumns count="15">
    <tableColumn id="1" name="Kode" dataDxfId="397"/>
    <tableColumn id="2" name="Deatail Paket" dataDxfId="396"/>
    <tableColumn id="3" name="Total DP 1" dataDxfId="395">
      <calculatedColumnFormula>SUMIF(Table13404346495457606366[Nama DP 1],D56:D219,Table13404346495457606366[Jumlah Pengunjung])</calculatedColumnFormula>
    </tableColumn>
    <tableColumn id="4" name="Total DP 2">
      <calculatedColumnFormula>SUMIF(Table13404346495457606366[Nama DP 2],D56:D219,Table13404346495457606366[Jumlah Pengunjung])</calculatedColumnFormula>
    </tableColumn>
    <tableColumn id="5" name="Total DP 3">
      <calculatedColumnFormula>SUMIF(Table13404346495457606366[Nama DP 3],D56:D219,Table13404346495457606366[Jumlah Pengunjung])</calculatedColumnFormula>
    </tableColumn>
    <tableColumn id="6" name="Total DP 4">
      <calculatedColumnFormula>SUMIF(Table13404346495457606366[Nama DP 4],D56:D219,Table13404346495457606366[Jumlah Pengunjung])</calculatedColumnFormula>
    </tableColumn>
    <tableColumn id="7" name="Total DP 5">
      <calculatedColumnFormula>SUMIF(Table13404346495457606366[Nama DP 5],D56:D219,Table13404346495457606366[Jumlah Pengunjung])</calculatedColumnFormula>
    </tableColumn>
    <tableColumn id="13" name="Total DP 6" dataDxfId="394">
      <calculatedColumnFormula>SUMIF(Table13404346495457606366[Nama DP 6],D56:D219,Table13404346495457606366[Jumlah Pengunjung])</calculatedColumnFormula>
    </tableColumn>
    <tableColumn id="12" name="Total DP 7" dataDxfId="393">
      <calculatedColumnFormula>SUMIF(Table13404346495457606366[Nama DP 7],D56:D219,Table13404346495457606366[Jumlah Pengunjung])</calculatedColumnFormula>
    </tableColumn>
    <tableColumn id="16" name="Total DP 8" dataDxfId="392">
      <calculatedColumnFormula>SUMIF(Table13404346495457606366[Nama DP 8],D56:D219,Table13404346495457606366[Jumlah Pengunjung])</calculatedColumnFormula>
    </tableColumn>
    <tableColumn id="15" name="Total DP 9" dataDxfId="391">
      <calculatedColumnFormula>SUMIF(Table13404346495457606366[Nama DP 9],D56:D219,Table13404346495457606366[Jumlah Pengunjung])</calculatedColumnFormula>
    </tableColumn>
    <tableColumn id="14" name="Total DP 10" dataDxfId="390">
      <calculatedColumnFormula>SUMIF(Table13404346495457606366[Nama DP 10],D56:D219,Table13404346495457606366[Jumlah Pengunjung])</calculatedColumnFormula>
    </tableColumn>
    <tableColumn id="11" name="Total DP 11" dataDxfId="389">
      <calculatedColumnFormula>SUMIF(Table13404346495457606366[Nama DP 11],D56:D219,Table13404346495457606366[Jumlah Pengunjung])</calculatedColumnFormula>
    </tableColumn>
    <tableColumn id="10" name="Total DP 12" dataDxfId="388">
      <calculatedColumnFormula>SUMIF(Table13404346495457606366[Nama DP 12],D56:D219,Table13404346495457606366[Jumlah Pengunjung])</calculatedColumnFormula>
    </tableColumn>
    <tableColumn id="9" name="TOTAL" dataDxfId="387">
      <calculatedColumnFormula>SUM(Table175424548515659626568[[#This Row],[Total DP 1]:[Total DP 12]])</calculatedColumnFormula>
    </tableColumn>
  </tableColumns>
  <tableStyleInfo name="TableStyleMedium3" showFirstColumn="0" showLastColumn="0" showRowStripes="1" showColumnStripes="0"/>
</table>
</file>

<file path=xl/tables/table36.xml><?xml version="1.0" encoding="utf-8"?>
<table xmlns="http://schemas.openxmlformats.org/spreadsheetml/2006/main" id="68" name="Table1340434649545760636669" displayName="Table1340434649545760636669" ref="A5:AL26" totalsRowCount="1" headerRowDxfId="386">
  <autoFilter ref="A5:AL25"/>
  <sortState ref="A6:AK6">
    <sortCondition ref="AJ4:AJ5"/>
  </sortState>
  <tableColumns count="38">
    <tableColumn id="1" name="Tanggal"/>
    <tableColumn id="10" name="Instansi/Perorangan" dataDxfId="385" totalsRowDxfId="384"/>
    <tableColumn id="2" name="Kode Paket" dataDxfId="383" totalsRowDxfId="382"/>
    <tableColumn id="17" name="Nama Pkt" dataDxfId="381" totalsRowDxfId="380">
      <calculatedColumnFormula>_xlfn.IFNA(VLOOKUP(Table1340434649545760636669[[#This Row],[Kode Paket]],Table14[#All],2,0),"")</calculatedColumnFormula>
    </tableColumn>
    <tableColumn id="9" name="Kode DP 1" dataDxfId="379" totalsRowDxfId="378"/>
    <tableColumn id="18" name="Nama DP 1" dataDxfId="377" totalsRowDxfId="376">
      <calculatedColumnFormula>_xlfn.IFNA(VLOOKUP(Table1340434649545760636669[[#This Row],[Kode DP 1]],Table1415[#All],2,0),"")</calculatedColumnFormula>
    </tableColumn>
    <tableColumn id="12" name="Kode DP 2" dataDxfId="375" totalsRowDxfId="374"/>
    <tableColumn id="19" name="Nama DP 2" dataDxfId="373" totalsRowDxfId="372">
      <calculatedColumnFormula>_xlfn.IFNA(VLOOKUP(Table1340434649545760636669[[#This Row],[Kode DP 2]],Table1415[#All],2,0),"")</calculatedColumnFormula>
    </tableColumn>
    <tableColumn id="13" name="Kode DP 3" dataDxfId="371" totalsRowDxfId="370"/>
    <tableColumn id="20" name="Nama DP 3" dataDxfId="369" totalsRowDxfId="368">
      <calculatedColumnFormula>_xlfn.IFNA(VLOOKUP(Table1340434649545760636669[[#This Row],[Kode DP 3]],Table1415[#All],2,0),"")</calculatedColumnFormula>
    </tableColumn>
    <tableColumn id="14" name="Kode DP 4" dataDxfId="367" totalsRowDxfId="366"/>
    <tableColumn id="21" name="Nama DP 4" dataDxfId="365" totalsRowDxfId="364">
      <calculatedColumnFormula>_xlfn.IFNA(VLOOKUP(Table1340434649545760636669[[#This Row],[Kode DP 4]],Table1415[#All],2,0),"")</calculatedColumnFormula>
    </tableColumn>
    <tableColumn id="15" name="Kode DP 5" dataDxfId="363" totalsRowDxfId="362"/>
    <tableColumn id="22" name="Nama DP 5" dataDxfId="361" totalsRowDxfId="360">
      <calculatedColumnFormula>_xlfn.IFNA(VLOOKUP(Table1340434649545760636669[[#This Row],[Kode DP 5]],Table1415[#All],2,0),"")</calculatedColumnFormula>
    </tableColumn>
    <tableColumn id="16" name="Kode DP 6" dataDxfId="359" totalsRowDxfId="358"/>
    <tableColumn id="25" name="Nama DP 6" dataDxfId="357" totalsRowDxfId="356">
      <calculatedColumnFormula>_xlfn.IFNA(VLOOKUP(Table1340434649545760636669[[#This Row],[Kode DP 6]],Table1415[#All],2,0),"")</calculatedColumnFormula>
    </tableColumn>
    <tableColumn id="26" name="Kode DP 7" dataDxfId="355" totalsRowDxfId="354"/>
    <tableColumn id="29" name="Nama DP 7" dataDxfId="353" totalsRowDxfId="352">
      <calculatedColumnFormula>_xlfn.IFNA(VLOOKUP(Table1340434649545760636669[[#This Row],[Kode DP 7]],Table1415[#All],2,0),"")</calculatedColumnFormula>
    </tableColumn>
    <tableColumn id="28" name="Kode DP 8" dataDxfId="351" totalsRowDxfId="350"/>
    <tableColumn id="27" name="Nama DP 8" dataDxfId="349" totalsRowDxfId="348">
      <calculatedColumnFormula>_xlfn.IFNA(VLOOKUP(Table1340434649545760636669[[#This Row],[Kode DP 8]],Table1415[#All],2,0),"")</calculatedColumnFormula>
    </tableColumn>
    <tableColumn id="37" name="Kode DP 9" dataDxfId="347" totalsRowDxfId="346"/>
    <tableColumn id="36" name="Nama DP 9" dataDxfId="345" totalsRowDxfId="344">
      <calculatedColumnFormula>_xlfn.IFNA(VLOOKUP(Table1340434649545760636669[[#This Row],[Kode DP 9]],Table1415[#All],2,0),"")</calculatedColumnFormula>
    </tableColumn>
    <tableColumn id="35" name="Kode DP 10" dataDxfId="343" totalsRowDxfId="342"/>
    <tableColumn id="34" name="Nama DP 10" dataDxfId="341" totalsRowDxfId="340">
      <calculatedColumnFormula>_xlfn.IFNA(VLOOKUP(Table1340434649545760636669[[#This Row],[Kode DP 10]],Table1415[#All],2,0),"")</calculatedColumnFormula>
    </tableColumn>
    <tableColumn id="33" name="Kode DP 11" dataDxfId="339" totalsRowDxfId="338"/>
    <tableColumn id="32" name="Nama DP 11" dataDxfId="337" totalsRowDxfId="336">
      <calculatedColumnFormula>_xlfn.IFNA(VLOOKUP(Table1340434649545760636669[[#This Row],[Kode DP 11]],Table1415[#All],2,0),"")</calculatedColumnFormula>
    </tableColumn>
    <tableColumn id="31" name="Kode DP 12" dataDxfId="335" totalsRowDxfId="334"/>
    <tableColumn id="30" name="Nama DP 12" dataDxfId="333" totalsRowDxfId="332">
      <calculatedColumnFormula>_xlfn.IFNA(VLOOKUP(Table1340434649545760636669[[#This Row],[Kode DP 12]],Table1415[#All],2,0),"")</calculatedColumnFormula>
    </tableColumn>
    <tableColumn id="24" name="Jumlah Orang tua" totalsRowFunction="custom" dataDxfId="331" totalsRowDxfId="330">
      <totalsRowFormula>SUM(Table1340434649545760636669[Jumlah Orang tua])</totalsRowFormula>
    </tableColumn>
    <tableColumn id="38" name="Jumlah Guru" totalsRowFunction="custom" dataDxfId="329" totalsRowDxfId="328">
      <totalsRowFormula>SUM(Table1340434649545760636669[Jumlah Guru])</totalsRowFormula>
    </tableColumn>
    <tableColumn id="23" name="Jumlah siswa /anak" totalsRowFunction="custom" dataDxfId="327" totalsRowDxfId="326">
      <totalsRowFormula>SUM(Table1340434649545760636669[Jumlah siswa /anak])</totalsRowFormula>
    </tableColumn>
    <tableColumn id="3" name="Jumlah Pengunjung" totalsRowFunction="custom" dataDxfId="325" totalsRowDxfId="324">
      <totalsRowFormula>SUM(Table1340434649545760636669[Jumlah Pengunjung])</totalsRowFormula>
    </tableColumn>
    <tableColumn id="4" name="Pengeluaran" totalsRowFunction="custom" dataDxfId="323" totalsRowDxfId="322">
      <totalsRowFormula>SUM(Table1340434649545760636669[Pengeluaran])</totalsRowFormula>
    </tableColumn>
    <tableColumn id="5" name="Pemasukan" totalsRowFunction="custom" dataDxfId="321" totalsRowDxfId="320">
      <totalsRowFormula>SUM(Table1340434649545760636669[Pemasukan])</totalsRowFormula>
    </tableColumn>
    <tableColumn id="6" name="Margin" totalsRowFunction="custom" dataDxfId="319" totalsRowDxfId="318">
      <calculatedColumnFormula>Table1340434649545760636669[[#This Row],[Pemasukan]]-Table1340434649545760636669[[#This Row],[Pengeluaran]]</calculatedColumnFormula>
      <totalsRowFormula>SUM(Table1340434649545760636669[Margin])</totalsRowFormula>
    </tableColumn>
    <tableColumn id="7" name="Presentase" totalsRowFunction="custom" dataDxfId="317" totalsRowDxfId="316">
      <calculatedColumnFormula>IFERROR(Table1340434649545760636669[[#This Row],[Margin]]/Table1340434649545760636669[[#This Row],[Pemasukan]]*100%,0)</calculatedColumnFormula>
      <totalsRowFormula>Table1340434649545760636669[[#Totals],[Margin]]/Table1340434649545760636669[[#Totals],[Pemasukan]]*100%</totalsRowFormula>
    </tableColumn>
    <tableColumn id="8" name="Keterangan"/>
    <tableColumn id="11" name="Evaluasi" dataDxfId="315" totalsRowDxfId="314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69" name="Table1417441444750555861646770" displayName="Table1417441444750555861646770" ref="C28:E43" totalsRowShown="0" headerRowDxfId="313">
  <autoFilter ref="C28:E43"/>
  <tableColumns count="3">
    <tableColumn id="1" name="Kode" dataDxfId="312"/>
    <tableColumn id="2" name="Paket" dataDxfId="311"/>
    <tableColumn id="3" name="Total" dataDxfId="310">
      <calculatedColumnFormula>SUMIF(Table1340434649545760636669[Nama Pkt],Table1417441444750555861646770[[#This Row],[Paket]],Table1340434649545760636669[Jumlah Pengunjung])</calculatedColumnFormula>
    </tableColumn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70" name="Table17542454851565962656871" displayName="Table17542454851565962656871" ref="C55:Q219" totalsRowShown="0" headerRowDxfId="309" tableBorderDxfId="308">
  <autoFilter ref="C55:Q219"/>
  <tableColumns count="15">
    <tableColumn id="1" name="Kode" dataDxfId="307"/>
    <tableColumn id="2" name="Deatail Paket" dataDxfId="306"/>
    <tableColumn id="3" name="Total DP 1" dataDxfId="305">
      <calculatedColumnFormula>SUMIF(Table1340434649545760636669[Nama DP 1],D56:D219,Table1340434649545760636669[Jumlah Pengunjung])</calculatedColumnFormula>
    </tableColumn>
    <tableColumn id="4" name="Total DP 2">
      <calculatedColumnFormula>SUMIF(Table1340434649545760636669[Nama DP 2],D56:D219,Table1340434649545760636669[Jumlah Pengunjung])</calculatedColumnFormula>
    </tableColumn>
    <tableColumn id="5" name="Total DP 3">
      <calculatedColumnFormula>SUMIF(Table1340434649545760636669[Nama DP 3],D56:D219,Table1340434649545760636669[Jumlah Pengunjung])</calculatedColumnFormula>
    </tableColumn>
    <tableColumn id="6" name="Total DP 4">
      <calculatedColumnFormula>SUMIF(Table1340434649545760636669[Nama DP 4],D56:D219,Table1340434649545760636669[Jumlah Pengunjung])</calculatedColumnFormula>
    </tableColumn>
    <tableColumn id="7" name="Total DP 5">
      <calculatedColumnFormula>SUMIF(Table1340434649545760636669[Nama DP 5],D56:D219,Table1340434649545760636669[Jumlah Pengunjung])</calculatedColumnFormula>
    </tableColumn>
    <tableColumn id="13" name="Total DP 6" dataDxfId="304">
      <calculatedColumnFormula>SUMIF(Table1340434649545760636669[Nama DP 6],D56:D219,Table1340434649545760636669[Jumlah Pengunjung])</calculatedColumnFormula>
    </tableColumn>
    <tableColumn id="12" name="Total DP 7" dataDxfId="303">
      <calculatedColumnFormula>SUMIF(Table1340434649545760636669[Nama DP 7],D56:D219,Table1340434649545760636669[Jumlah Pengunjung])</calculatedColumnFormula>
    </tableColumn>
    <tableColumn id="16" name="Total DP 8" dataDxfId="302">
      <calculatedColumnFormula>SUMIF(Table1340434649545760636669[Nama DP 8],D56:D219,Table1340434649545760636669[Jumlah Pengunjung])</calculatedColumnFormula>
    </tableColumn>
    <tableColumn id="15" name="Total DP 9" dataDxfId="301">
      <calculatedColumnFormula>SUMIF(Table1340434649545760636669[Nama DP 9],D56:D219,Table1340434649545760636669[Jumlah Pengunjung])</calculatedColumnFormula>
    </tableColumn>
    <tableColumn id="14" name="Total DP 10" dataDxfId="300">
      <calculatedColumnFormula>SUMIF(Table1340434649545760636669[Nama DP 10],D56:D219,Table1340434649545760636669[Jumlah Pengunjung])</calculatedColumnFormula>
    </tableColumn>
    <tableColumn id="11" name="Total DP 11" dataDxfId="299">
      <calculatedColumnFormula>SUMIF(Table1340434649545760636669[Nama DP 11],D56:D219,Table1340434649545760636669[Jumlah Pengunjung])</calculatedColumnFormula>
    </tableColumn>
    <tableColumn id="10" name="Total DP 12" dataDxfId="298">
      <calculatedColumnFormula>SUMIF(Table1340434649545760636669[Nama DP 12],D56:D219,Table1340434649545760636669[Jumlah Pengunjung])</calculatedColumnFormula>
    </tableColumn>
    <tableColumn id="9" name="TOTAL" dataDxfId="297">
      <calculatedColumnFormula>SUM(Table17542454851565962656871[[#This Row],[Total DP 1]:[Total DP 12]])</calculatedColumnFormula>
    </tableColumn>
  </tableColumns>
  <tableStyleInfo name="TableStyleMedium3" showFirstColumn="0" showLastColumn="0" showRowStripes="1" showColumnStripes="0"/>
</table>
</file>

<file path=xl/tables/table39.xml><?xml version="1.0" encoding="utf-8"?>
<table xmlns="http://schemas.openxmlformats.org/spreadsheetml/2006/main" id="51" name="Table141752" displayName="Table141752" ref="E21:G38" totalsRowShown="0" headerRowDxfId="296">
  <autoFilter ref="E21:G38"/>
  <tableColumns count="3">
    <tableColumn id="1" name="Kode" dataDxfId="295"/>
    <tableColumn id="2" name="Paket" dataDxfId="294"/>
    <tableColumn id="3" name="Total" dataDxfId="293">
      <calculatedColumnFormula>JAN!E32+#REF!+#REF!+#REF!+#REF!+#REF!+#REF!+#REF!+#REF!+#REF!+#REF!+#REF!</calculatedColumnFormula>
    </tableColumn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52" name="Table172153" displayName="Table172153" ref="I21:K274" totalsRowShown="0" headerRowDxfId="292" tableBorderDxfId="291">
  <autoFilter ref="I21:K274"/>
  <tableColumns count="3">
    <tableColumn id="1" name="Kode" dataDxfId="290"/>
    <tableColumn id="2" name="Deatail Paket" dataDxfId="289"/>
    <tableColumn id="9" name="TOTAL" dataDxfId="288">
      <calculatedColumnFormula>JAN!Q59+FEB!Q63+MAR!Q56+APR!Q56+MEI!Q58+JUN!Q56+JUL!Q56+AUG!Q56+SEP!Q56+OKT!Q56+NOV!Q56+DES!Q56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W-HS6IfeS1EXstyLzGRsG4FH_DXApPuH" TargetMode="External"/><Relationship Id="rId13" Type="http://schemas.openxmlformats.org/officeDocument/2006/relationships/hyperlink" Target="https://drive.google.com/drive/folders/1qIlwzfxSWrYAX7_x2TArs559bMu8EPIE?usp=drive_link" TargetMode="External"/><Relationship Id="rId18" Type="http://schemas.openxmlformats.org/officeDocument/2006/relationships/hyperlink" Target="https://drive.google.com/drive/folders/1kUslLFPDbLezxyhhooI82Jpum32y3GNM?usp=drive_link" TargetMode="External"/><Relationship Id="rId26" Type="http://schemas.openxmlformats.org/officeDocument/2006/relationships/table" Target="../tables/table5.xml"/><Relationship Id="rId3" Type="http://schemas.openxmlformats.org/officeDocument/2006/relationships/hyperlink" Target="https://drive.google.com/drive/folders/1M3h4IEiSSpQAQahGRC4IgwAmanys-Vs4" TargetMode="External"/><Relationship Id="rId21" Type="http://schemas.openxmlformats.org/officeDocument/2006/relationships/hyperlink" Target="https://drive.google.com/drive/folders/1EhL3VAJq02GQ_8-hR9QeBN7KJinO0Pam?usp=drive_link" TargetMode="External"/><Relationship Id="rId7" Type="http://schemas.openxmlformats.org/officeDocument/2006/relationships/hyperlink" Target="https://drive.google.com/drive/folders/10SQtN_RqLZ_gX5imozSVWbzhvODExHvp" TargetMode="External"/><Relationship Id="rId12" Type="http://schemas.openxmlformats.org/officeDocument/2006/relationships/hyperlink" Target="https://drive.google.com/drive/folders/1MosFYLT3pHzdjfiN16MAmTBxN6iLg3pX?usp=drive_link" TargetMode="External"/><Relationship Id="rId17" Type="http://schemas.openxmlformats.org/officeDocument/2006/relationships/hyperlink" Target="https://drive.google.com/drive/folders/1AxNoCRlEDKrc-Q3LqcZOf9c7i8m5A1pG?usp=drive_link" TargetMode="External"/><Relationship Id="rId25" Type="http://schemas.openxmlformats.org/officeDocument/2006/relationships/table" Target="../tables/table4.xml"/><Relationship Id="rId2" Type="http://schemas.openxmlformats.org/officeDocument/2006/relationships/hyperlink" Target="https://drive.google.com/drive/folders/1VLKNrj0PfwWQn2EKI8SDWw-alj2PA2FT" TargetMode="External"/><Relationship Id="rId16" Type="http://schemas.openxmlformats.org/officeDocument/2006/relationships/hyperlink" Target="https://drive.google.com/drive/folders/1XCdieCDWP-JsEhQC0ggF-C9nqnJ1LLLt?usp=drive_link" TargetMode="External"/><Relationship Id="rId20" Type="http://schemas.openxmlformats.org/officeDocument/2006/relationships/hyperlink" Target="https://drive.google.com/drive/folders/1X_rPdENf8TxnDKfzB7CYbXEMu2LcccAF?usp=drive_link" TargetMode="External"/><Relationship Id="rId1" Type="http://schemas.openxmlformats.org/officeDocument/2006/relationships/hyperlink" Target="https://drive.google.com/drive/folders/1oaz1xStcDJf6pM91kNxqUVJMUeeo1QIu?usp=drive_link" TargetMode="External"/><Relationship Id="rId6" Type="http://schemas.openxmlformats.org/officeDocument/2006/relationships/hyperlink" Target="https://drive.google.com/drive/folders/1ObjlRJFhcruiOZUvT5HBI7S3y-tH-ps_" TargetMode="External"/><Relationship Id="rId11" Type="http://schemas.openxmlformats.org/officeDocument/2006/relationships/hyperlink" Target="https://drive.google.com/drive/folders/1QoA4p8w7Feo7lJNuEXE-xx-lLbXrM2BD?usp=drive_link" TargetMode="External"/><Relationship Id="rId24" Type="http://schemas.openxmlformats.org/officeDocument/2006/relationships/table" Target="../tables/table3.xml"/><Relationship Id="rId5" Type="http://schemas.openxmlformats.org/officeDocument/2006/relationships/hyperlink" Target="https://drive.google.com/drive/folders/1eUexZnxGicJZYFbwdDJF-CZjL0fzS2RH?usp=drive_link" TargetMode="External"/><Relationship Id="rId15" Type="http://schemas.openxmlformats.org/officeDocument/2006/relationships/hyperlink" Target="https://drive.google.com/drive/folders/1w6vdzEq8m3S5L__rihyowJDs0gtgnbZX?usp=drive_link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drive.google.com/drive/folders/1Qmh5N1Ixj14eAArm5mw9MhX2uSZXi_OJ" TargetMode="External"/><Relationship Id="rId19" Type="http://schemas.openxmlformats.org/officeDocument/2006/relationships/hyperlink" Target="https://drive.google.com/drive/folders/1C5Ypr9OsGmq9heTeAr7OTCdN1xFJgdf1" TargetMode="External"/><Relationship Id="rId4" Type="http://schemas.openxmlformats.org/officeDocument/2006/relationships/hyperlink" Target="https://drive.google.com/drive/folders/1EX3t11fKuTmmbrkieo7x4SCTWYRsSob3" TargetMode="External"/><Relationship Id="rId9" Type="http://schemas.openxmlformats.org/officeDocument/2006/relationships/hyperlink" Target="https://drive.google.com/drive/folders/1HyeAkneGYjFd5tpp78BScuZc3ApdE3jO" TargetMode="External"/><Relationship Id="rId14" Type="http://schemas.openxmlformats.org/officeDocument/2006/relationships/hyperlink" Target="https://drive.google.com/drive/folders/1IJ2NH0QmlOvHKoHqg8AMgldb1oiVfPhV?usp=drive_link" TargetMode="External"/><Relationship Id="rId22" Type="http://schemas.openxmlformats.org/officeDocument/2006/relationships/hyperlink" Target="https://drive.google.com/drive/folders/1LvE9UXNIQe63NcNXqVICWWjvVgb3SKxe?usp=drive_link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v2acu8Q8USL4B6KjuY77HSPGv2pNIu9?usp=drive_link" TargetMode="External"/><Relationship Id="rId13" Type="http://schemas.openxmlformats.org/officeDocument/2006/relationships/hyperlink" Target="https://drive.google.com/drive/folders/1qwIIkJOx2SynHyCDFtCYmSr7-Kzx_knY" TargetMode="External"/><Relationship Id="rId18" Type="http://schemas.openxmlformats.org/officeDocument/2006/relationships/hyperlink" Target="https://drive.google.com/drive/folders/1hqSfY8Q36cOUDjtuT4b4klhpUqS3-gMU?usp=drive_link" TargetMode="External"/><Relationship Id="rId26" Type="http://schemas.openxmlformats.org/officeDocument/2006/relationships/control" Target="../activeX/activeX4.xml"/><Relationship Id="rId3" Type="http://schemas.openxmlformats.org/officeDocument/2006/relationships/hyperlink" Target="https://drive.google.com/file/d/1xWJ-Bp-pFIHgZAJiz_KVMLmH0T8PG-Uf" TargetMode="External"/><Relationship Id="rId21" Type="http://schemas.openxmlformats.org/officeDocument/2006/relationships/vmlDrawing" Target="../drawings/vmlDrawing1.vml"/><Relationship Id="rId7" Type="http://schemas.openxmlformats.org/officeDocument/2006/relationships/hyperlink" Target="https://drive.google.com/drive/folders/1XhA4cEnP-IN8VmGlsi6jjXEGK2wxJHHh?usp=drive_link" TargetMode="External"/><Relationship Id="rId12" Type="http://schemas.openxmlformats.org/officeDocument/2006/relationships/hyperlink" Target="https://drive.google.com/drive/folders/1UhNEajv0HG2rY57iNzbyOiUtlAX855vN" TargetMode="External"/><Relationship Id="rId17" Type="http://schemas.openxmlformats.org/officeDocument/2006/relationships/hyperlink" Target="https://drive.google.com/drive/folders/1teTwV4Ao1hg7Xo8JKhJsHSU2PXmfprVZ?usp=drive_link" TargetMode="External"/><Relationship Id="rId25" Type="http://schemas.openxmlformats.org/officeDocument/2006/relationships/control" Target="../activeX/activeX3.xml"/><Relationship Id="rId2" Type="http://schemas.openxmlformats.org/officeDocument/2006/relationships/hyperlink" Target="https://drive.google.com/drive/folders/1VbU9QB-L7PHLF6xYetJiB2T0zsbDFrfw" TargetMode="External"/><Relationship Id="rId16" Type="http://schemas.openxmlformats.org/officeDocument/2006/relationships/hyperlink" Target="https://drive.google.com/drive/folders/1aq1vACfpgR-di_lKwvAh8mUo6H_ATnGv?usp=drive_link" TargetMode="External"/><Relationship Id="rId20" Type="http://schemas.openxmlformats.org/officeDocument/2006/relationships/drawing" Target="../drawings/drawing1.xml"/><Relationship Id="rId29" Type="http://schemas.openxmlformats.org/officeDocument/2006/relationships/table" Target="../tables/table6.xml"/><Relationship Id="rId1" Type="http://schemas.openxmlformats.org/officeDocument/2006/relationships/hyperlink" Target="https://drive.google.com/drive/folders/1LJuD3IYzlToOCC4IhHAnpig-1yTcgGmY?usp=drive_link" TargetMode="External"/><Relationship Id="rId6" Type="http://schemas.openxmlformats.org/officeDocument/2006/relationships/hyperlink" Target="https://drive.google.com/drive/folders/1-oppUtwQbRPnkVtkSI6VB7p4i2sJbyvs?usp=drive_link" TargetMode="External"/><Relationship Id="rId11" Type="http://schemas.openxmlformats.org/officeDocument/2006/relationships/hyperlink" Target="https://drive.google.com/file/d/1-xxZh96SJjO1LxMd0rMwMQU7tVc6M7bb" TargetMode="External"/><Relationship Id="rId24" Type="http://schemas.openxmlformats.org/officeDocument/2006/relationships/control" Target="../activeX/activeX2.xml"/><Relationship Id="rId5" Type="http://schemas.openxmlformats.org/officeDocument/2006/relationships/hyperlink" Target="https://drive.google.com/drive/folders/1j70LJGiISzB6a8SkMUV9_1ClhDBdZGx3?usp=drive_link" TargetMode="External"/><Relationship Id="rId15" Type="http://schemas.openxmlformats.org/officeDocument/2006/relationships/hyperlink" Target="https://drive.google.com/drive/folders/1zxST8UZv_u1X8XIevNrGYCTUOJDC83sk" TargetMode="External"/><Relationship Id="rId23" Type="http://schemas.openxmlformats.org/officeDocument/2006/relationships/image" Target="../media/image1.emf"/><Relationship Id="rId28" Type="http://schemas.openxmlformats.org/officeDocument/2006/relationships/image" Target="../media/image2.emf"/><Relationship Id="rId10" Type="http://schemas.openxmlformats.org/officeDocument/2006/relationships/hyperlink" Target="https://drive.google.com/file/d/1xm89dGwCGB8AoFTvl2GfV2S-qaT2JrOt" TargetMode="External"/><Relationship Id="rId19" Type="http://schemas.openxmlformats.org/officeDocument/2006/relationships/printerSettings" Target="../printerSettings/printerSettings3.bin"/><Relationship Id="rId31" Type="http://schemas.openxmlformats.org/officeDocument/2006/relationships/table" Target="../tables/table8.xml"/><Relationship Id="rId4" Type="http://schemas.openxmlformats.org/officeDocument/2006/relationships/hyperlink" Target="https://drive.google.com/drive/folders/18R5BKfOPbfEThTnfaekzgSb3Skx5JXKG" TargetMode="External"/><Relationship Id="rId9" Type="http://schemas.openxmlformats.org/officeDocument/2006/relationships/hyperlink" Target="https://drive.google.com/drive/folders/139DtXVm_FNyVAX4aKIS-0lgOnampET4I?usp=drive_link" TargetMode="External"/><Relationship Id="rId14" Type="http://schemas.openxmlformats.org/officeDocument/2006/relationships/hyperlink" Target="https://drive.google.com/drive/folders/1VhObybCVqjjZbfTP1U26KF9m8xCTFRWX" TargetMode="External"/><Relationship Id="rId22" Type="http://schemas.openxmlformats.org/officeDocument/2006/relationships/control" Target="../activeX/activeX1.xml"/><Relationship Id="rId27" Type="http://schemas.openxmlformats.org/officeDocument/2006/relationships/control" Target="../activeX/activeX5.xml"/><Relationship Id="rId30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s://drive.google.com/drive/folders/1-RuwUzupV9R5-z3sdYRzOD7HiNHL6qf2?usp=sharing" TargetMode="External"/><Relationship Id="rId7" Type="http://schemas.openxmlformats.org/officeDocument/2006/relationships/hyperlink" Target="https://drive.google.com/drive/folders/1jvh3WqcoAVkUYAVVmMi4fszFckyTTnXp?usp=sharing" TargetMode="External"/><Relationship Id="rId2" Type="http://schemas.openxmlformats.org/officeDocument/2006/relationships/hyperlink" Target="https://drive.google.com/drive/folders/1V1IlbSohLA9UhosdZvque-XTffgPUrXS?usp=sharing" TargetMode="External"/><Relationship Id="rId1" Type="http://schemas.openxmlformats.org/officeDocument/2006/relationships/hyperlink" Target="https://drive.google.com/drive/folders/1-ESONkM5pN5yxAjOAGB25TWinjFjt4Az?usp=drive_link" TargetMode="External"/><Relationship Id="rId6" Type="http://schemas.openxmlformats.org/officeDocument/2006/relationships/hyperlink" Target="https://drive.google.com/drive/folders/17iJ1ZgLXpy0HC5zUKFwhI4P0cyeOhHqO?usp=drive_link" TargetMode="External"/><Relationship Id="rId11" Type="http://schemas.openxmlformats.org/officeDocument/2006/relationships/table" Target="../tables/table11.xml"/><Relationship Id="rId5" Type="http://schemas.openxmlformats.org/officeDocument/2006/relationships/hyperlink" Target="https://drive.google.com/drive/folders/10Z1HzmK9e5A1Go9Z5rJnOHgP-61vhj_8?usp=sharing" TargetMode="External"/><Relationship Id="rId10" Type="http://schemas.openxmlformats.org/officeDocument/2006/relationships/table" Target="../tables/table10.xml"/><Relationship Id="rId4" Type="http://schemas.openxmlformats.org/officeDocument/2006/relationships/hyperlink" Target="https://drive.google.com/drive/folders/1-RuwUzupV9R5-z3sdYRzOD7HiNHL6qf2?usp=sharing" TargetMode="External"/><Relationship Id="rId9" Type="http://schemas.openxmlformats.org/officeDocument/2006/relationships/table" Target="../tables/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YrbJ-r_8V7lKkzUFh2bYTMyocOfVd1qx?usp=drive_link" TargetMode="External"/><Relationship Id="rId13" Type="http://schemas.openxmlformats.org/officeDocument/2006/relationships/table" Target="../tables/table13.xml"/><Relationship Id="rId3" Type="http://schemas.openxmlformats.org/officeDocument/2006/relationships/hyperlink" Target="https://drive.google.com/drive/folders/1ibZnSWyGy916_cv744ts5LKQzMwt7Q0W?usp=sharing" TargetMode="External"/><Relationship Id="rId7" Type="http://schemas.openxmlformats.org/officeDocument/2006/relationships/hyperlink" Target="https://drive.google.com/drive/folders/1M9a3SLa4ltbmdQZBsFQW_4SbG9zEWvQt" TargetMode="External"/><Relationship Id="rId12" Type="http://schemas.openxmlformats.org/officeDocument/2006/relationships/table" Target="../tables/table12.xml"/><Relationship Id="rId2" Type="http://schemas.openxmlformats.org/officeDocument/2006/relationships/hyperlink" Target="https://drive.google.com/drive/folders/1pDZ76-Kd__OlvwLr6G0jqvBQ65OwpmQ3?usp=drive_link" TargetMode="External"/><Relationship Id="rId1" Type="http://schemas.openxmlformats.org/officeDocument/2006/relationships/hyperlink" Target="https://drive.google.com/drive/folders/1043-37DancJe9maTe5fMcW-2HT7xnTI3?usp=drive_link" TargetMode="External"/><Relationship Id="rId6" Type="http://schemas.openxmlformats.org/officeDocument/2006/relationships/hyperlink" Target="https://drive.google.com/drive/folders/1KGPXyiEPczDkHUBsbosfGF10XR-8ezZn?usp=drive_link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s://drive.google.com/drive/folders/1C7e9QfhwhEGsu1doYGUtSsrgFT9NP81k" TargetMode="External"/><Relationship Id="rId10" Type="http://schemas.openxmlformats.org/officeDocument/2006/relationships/hyperlink" Target="https://drive.google.com/drive/folders/1hUbZOSwFbx6g3XyQzK-VYbu4SpsOtVxp?usp=drive_link" TargetMode="External"/><Relationship Id="rId4" Type="http://schemas.openxmlformats.org/officeDocument/2006/relationships/hyperlink" Target="https://drive.google.com/drive/folders/1Hjw-hi7maCYIC78qe2_h3_hVfH2l2xPx?usp=sharing" TargetMode="External"/><Relationship Id="rId9" Type="http://schemas.openxmlformats.org/officeDocument/2006/relationships/hyperlink" Target="https://drive.google.com/drive/folders/1xg2Y55KA735RRGjZcttKXE-k2jK22IVu?usp=drive_link" TargetMode="External"/><Relationship Id="rId14" Type="http://schemas.openxmlformats.org/officeDocument/2006/relationships/table" Target="../tables/table1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1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2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ZHTvBAz77jr0dRsxy03jlEel-CDdkLkD" TargetMode="External"/><Relationship Id="rId7" Type="http://schemas.openxmlformats.org/officeDocument/2006/relationships/table" Target="../tables/table23.xml"/><Relationship Id="rId2" Type="http://schemas.openxmlformats.org/officeDocument/2006/relationships/hyperlink" Target="https://drive.google.com/drive/folders/1je5IiVZ91CatBSmn39vL72NHv3c0w-zw" TargetMode="External"/><Relationship Id="rId1" Type="http://schemas.openxmlformats.org/officeDocument/2006/relationships/hyperlink" Target="https://drive.google.com/drive/folders/1QohtUKfafOYgDLffYTUJDzQt6kEDM4T5" TargetMode="External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3" Type="http://schemas.openxmlformats.org/officeDocument/2006/relationships/hyperlink" Target="https://drive.google.com/drive/folders/1fJSlkatYJkzYfQwynB4y3Yq7izhiNw4H" TargetMode="External"/><Relationship Id="rId7" Type="http://schemas.openxmlformats.org/officeDocument/2006/relationships/table" Target="../tables/table25.xml"/><Relationship Id="rId2" Type="http://schemas.openxmlformats.org/officeDocument/2006/relationships/hyperlink" Target="https://drive.google.com/drive/u/1/folders/1MMAXtPiLcGFgwgfFWZ4dKAfx-fW3-uRh" TargetMode="External"/><Relationship Id="rId1" Type="http://schemas.openxmlformats.org/officeDocument/2006/relationships/hyperlink" Target="https://drive.google.com/drive/folders/1pbBQ4WWQWBSXZ1VK4ApmZEE2KRIEzO84" TargetMode="External"/><Relationship Id="rId6" Type="http://schemas.openxmlformats.org/officeDocument/2006/relationships/table" Target="../tables/table24.xm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drive.google.com/drive/folders/1fJSlkatYJkzYfQwynB4y3Yq7izhiNw4H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https://drive.google.com/drive/folders/1Y27_bIEMm_hQmHhc-PqH7uTCqS2JBzic" TargetMode="External"/><Relationship Id="rId7" Type="http://schemas.openxmlformats.org/officeDocument/2006/relationships/hyperlink" Target="https://drive.google.com/drive/folders/11SjHbXmuGawedzGI1MiIjU-W1HWF02bq" TargetMode="External"/><Relationship Id="rId2" Type="http://schemas.openxmlformats.org/officeDocument/2006/relationships/hyperlink" Target="https://drive.google.com/drive/folders/1dnZ5GyQoFlUeuTf-To-sIe66j3XUoQHQ" TargetMode="External"/><Relationship Id="rId1" Type="http://schemas.openxmlformats.org/officeDocument/2006/relationships/hyperlink" Target="https://drive.google.com/drive/folders/1-0BQ1-I118sb2cv_0t-XlxDur2IY2NwC" TargetMode="External"/><Relationship Id="rId6" Type="http://schemas.openxmlformats.org/officeDocument/2006/relationships/hyperlink" Target="https://drive.google.com/drive/folders/13rezt5o-IgeBw8hWnMYNhy6esFpdzBKa" TargetMode="External"/><Relationship Id="rId11" Type="http://schemas.openxmlformats.org/officeDocument/2006/relationships/table" Target="../tables/table29.xml"/><Relationship Id="rId5" Type="http://schemas.openxmlformats.org/officeDocument/2006/relationships/hyperlink" Target="https://drive.google.com/drive/folders/11EZPCemhcCwxuqjLQlhUv5m1-KclYaQQ" TargetMode="External"/><Relationship Id="rId10" Type="http://schemas.openxmlformats.org/officeDocument/2006/relationships/table" Target="../tables/table28.xml"/><Relationship Id="rId4" Type="http://schemas.openxmlformats.org/officeDocument/2006/relationships/hyperlink" Target="https://drive.google.com/drive/folders/1FYpNQYN3GDPEAmyNj6jWMbBvidBn0ehv" TargetMode="External"/><Relationship Id="rId9" Type="http://schemas.openxmlformats.org/officeDocument/2006/relationships/table" Target="../tables/table27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eivyTqAyMYHaAsrrVwzbHxPTMFvCWfg" TargetMode="External"/><Relationship Id="rId13" Type="http://schemas.openxmlformats.org/officeDocument/2006/relationships/printerSettings" Target="../printerSettings/printerSettings11.bin"/><Relationship Id="rId3" Type="http://schemas.openxmlformats.org/officeDocument/2006/relationships/hyperlink" Target="https://drive.google.com/drive/folders/1e0hD9WAZtgJO0JlZ3L4oZa3wYTDV6FsK" TargetMode="External"/><Relationship Id="rId7" Type="http://schemas.openxmlformats.org/officeDocument/2006/relationships/hyperlink" Target="https://drive.google.com/drive/folders/1tsAeCJ937T6odZRZ9gdvrRz7k06gcbcy" TargetMode="External"/><Relationship Id="rId12" Type="http://schemas.openxmlformats.org/officeDocument/2006/relationships/hyperlink" Target="https://drive.google.com/drive/folders/18cyntRQ6Ej4vY5YL1t_xJl5sZUlxOgfS" TargetMode="External"/><Relationship Id="rId2" Type="http://schemas.openxmlformats.org/officeDocument/2006/relationships/hyperlink" Target="https://drive.google.com/drive/folders/1CsWVAZKYlWqVqyQW_NuKghKfPbDuBeL0" TargetMode="External"/><Relationship Id="rId16" Type="http://schemas.openxmlformats.org/officeDocument/2006/relationships/table" Target="../tables/table32.xml"/><Relationship Id="rId1" Type="http://schemas.openxmlformats.org/officeDocument/2006/relationships/hyperlink" Target="https://drive.google.com/drive/folders/17vb7Fcmyb3HwHK0nDoUVjbZGrMgm1faB" TargetMode="External"/><Relationship Id="rId6" Type="http://schemas.openxmlformats.org/officeDocument/2006/relationships/hyperlink" Target="https://drive.google.com/drive/folders/1SH2IbiHCZR7VVHEr67D9hk6MV0Br9W2m" TargetMode="External"/><Relationship Id="rId11" Type="http://schemas.openxmlformats.org/officeDocument/2006/relationships/hyperlink" Target="https://drive.google.com/drive/folders/19rEJJSr4iPRKQngKq0SKgHlM9iuBc0IV" TargetMode="External"/><Relationship Id="rId5" Type="http://schemas.openxmlformats.org/officeDocument/2006/relationships/hyperlink" Target="https://drive.google.com/drive/folders/1ASxj3-E1cpPRzS5jIvVOg2W2yyfkt77v" TargetMode="External"/><Relationship Id="rId15" Type="http://schemas.openxmlformats.org/officeDocument/2006/relationships/table" Target="../tables/table31.xml"/><Relationship Id="rId10" Type="http://schemas.openxmlformats.org/officeDocument/2006/relationships/hyperlink" Target="https://drive.google.com/drive/folders/1_LUx_rmvTw8-o5ps6TYCXT7fAoeHLcGc" TargetMode="External"/><Relationship Id="rId4" Type="http://schemas.openxmlformats.org/officeDocument/2006/relationships/hyperlink" Target="https://drive.google.com/drive/folders/1HGYnsmAaxB9LxURBFVTOTkMS7OeqgoLq" TargetMode="External"/><Relationship Id="rId9" Type="http://schemas.openxmlformats.org/officeDocument/2006/relationships/hyperlink" Target="https://drive.google.com/drive/folders/1kz4ah-StC0PcqzcjdOZVGD00GAyn8-su" TargetMode="External"/><Relationship Id="rId14" Type="http://schemas.openxmlformats.org/officeDocument/2006/relationships/table" Target="../tables/table3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3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13.bin"/><Relationship Id="rId4" Type="http://schemas.openxmlformats.org/officeDocument/2006/relationships/table" Target="../tables/table3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0.xml"/><Relationship Id="rId2" Type="http://schemas.openxmlformats.org/officeDocument/2006/relationships/table" Target="../tables/table39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C292"/>
  <sheetViews>
    <sheetView showGridLines="0" topLeftCell="A273" workbookViewId="0">
      <selection activeCell="F293" sqref="F293"/>
    </sheetView>
  </sheetViews>
  <sheetFormatPr defaultRowHeight="15"/>
  <cols>
    <col min="1" max="1" width="7.125" customWidth="1"/>
    <col min="2" max="2" width="9.5" customWidth="1"/>
    <col min="3" max="3" width="38.5" customWidth="1"/>
    <col min="4" max="10" width="15.75" customWidth="1"/>
  </cols>
  <sheetData>
    <row r="2" spans="1:3">
      <c r="B2" s="15" t="s">
        <v>36</v>
      </c>
      <c r="C2" s="15" t="s">
        <v>1</v>
      </c>
    </row>
    <row r="3" spans="1:3">
      <c r="A3" s="13"/>
      <c r="B3" s="1">
        <v>1</v>
      </c>
      <c r="C3" t="s">
        <v>59</v>
      </c>
    </row>
    <row r="4" spans="1:3">
      <c r="A4" s="12"/>
      <c r="B4" s="1">
        <v>2</v>
      </c>
      <c r="C4" s="17" t="s">
        <v>33</v>
      </c>
    </row>
    <row r="5" spans="1:3">
      <c r="A5" s="12"/>
      <c r="B5" s="1">
        <v>3</v>
      </c>
      <c r="C5" s="17" t="s">
        <v>32</v>
      </c>
    </row>
    <row r="6" spans="1:3">
      <c r="A6" s="12"/>
      <c r="B6" s="1">
        <v>4</v>
      </c>
      <c r="C6" s="18" t="s">
        <v>27</v>
      </c>
    </row>
    <row r="7" spans="1:3">
      <c r="A7" s="12"/>
      <c r="B7" s="1">
        <v>5</v>
      </c>
      <c r="C7" s="17" t="s">
        <v>29</v>
      </c>
    </row>
    <row r="8" spans="1:3">
      <c r="B8" s="1">
        <v>6</v>
      </c>
      <c r="C8" s="17" t="s">
        <v>30</v>
      </c>
    </row>
    <row r="9" spans="1:3">
      <c r="B9" s="1">
        <v>7</v>
      </c>
      <c r="C9" s="17" t="s">
        <v>31</v>
      </c>
    </row>
    <row r="10" spans="1:3">
      <c r="B10" s="1">
        <v>8</v>
      </c>
      <c r="C10" s="18" t="s">
        <v>34</v>
      </c>
    </row>
    <row r="11" spans="1:3">
      <c r="B11" s="1">
        <v>9</v>
      </c>
      <c r="C11" s="18" t="s">
        <v>35</v>
      </c>
    </row>
    <row r="12" spans="1:3">
      <c r="B12" s="1">
        <v>10</v>
      </c>
      <c r="C12" s="17" t="s">
        <v>28</v>
      </c>
    </row>
    <row r="13" spans="1:3">
      <c r="B13" s="32">
        <v>11</v>
      </c>
      <c r="C13" t="s">
        <v>81</v>
      </c>
    </row>
    <row r="14" spans="1:3">
      <c r="B14" s="32">
        <v>12</v>
      </c>
      <c r="C14" t="s">
        <v>82</v>
      </c>
    </row>
    <row r="15" spans="1:3">
      <c r="B15" s="32">
        <v>13</v>
      </c>
      <c r="C15" t="s">
        <v>83</v>
      </c>
    </row>
    <row r="16" spans="1:3">
      <c r="B16" s="32">
        <v>14</v>
      </c>
      <c r="C16" t="s">
        <v>84</v>
      </c>
    </row>
    <row r="17" spans="2:3">
      <c r="B17" s="1">
        <v>15</v>
      </c>
      <c r="C17" s="17" t="s">
        <v>91</v>
      </c>
    </row>
    <row r="18" spans="2:3">
      <c r="B18" s="1">
        <v>16</v>
      </c>
      <c r="C18" s="17" t="s">
        <v>261</v>
      </c>
    </row>
    <row r="19" spans="2:3">
      <c r="B19" s="1">
        <v>17</v>
      </c>
      <c r="C19" s="18" t="s">
        <v>461</v>
      </c>
    </row>
    <row r="20" spans="2:3">
      <c r="B20" s="1">
        <v>18</v>
      </c>
      <c r="C20" s="17" t="s">
        <v>521</v>
      </c>
    </row>
    <row r="21" spans="2:3">
      <c r="B21" s="1">
        <v>19</v>
      </c>
      <c r="C21" s="17" t="s">
        <v>524</v>
      </c>
    </row>
    <row r="22" spans="2:3">
      <c r="B22" s="1">
        <v>20</v>
      </c>
      <c r="C22" s="17" t="s">
        <v>535</v>
      </c>
    </row>
    <row r="23" spans="2:3">
      <c r="B23" s="1">
        <v>21</v>
      </c>
      <c r="C23" s="18" t="s">
        <v>84</v>
      </c>
    </row>
    <row r="24" spans="2:3">
      <c r="B24" s="1">
        <v>22</v>
      </c>
      <c r="C24" s="18" t="s">
        <v>576</v>
      </c>
    </row>
    <row r="25" spans="2:3">
      <c r="B25" s="1"/>
      <c r="C25" s="17"/>
    </row>
    <row r="26" spans="2:3">
      <c r="B26" s="32"/>
    </row>
    <row r="27" spans="2:3">
      <c r="B27" s="32"/>
    </row>
    <row r="28" spans="2:3">
      <c r="B28" s="32"/>
    </row>
    <row r="29" spans="2:3">
      <c r="B29" s="32"/>
    </row>
    <row r="30" spans="2:3">
      <c r="B30" s="15" t="s">
        <v>36</v>
      </c>
      <c r="C30" s="15" t="s">
        <v>37</v>
      </c>
    </row>
    <row r="31" spans="2:3">
      <c r="B31" s="1">
        <v>101</v>
      </c>
      <c r="C31" s="16" t="s">
        <v>44</v>
      </c>
    </row>
    <row r="32" spans="2:3">
      <c r="B32" s="1">
        <v>102</v>
      </c>
      <c r="C32" s="16" t="s">
        <v>57</v>
      </c>
    </row>
    <row r="33" spans="2:3">
      <c r="B33" s="1">
        <v>103</v>
      </c>
      <c r="C33" s="16" t="s">
        <v>45</v>
      </c>
    </row>
    <row r="34" spans="2:3">
      <c r="B34" s="1">
        <v>104</v>
      </c>
      <c r="C34" s="16" t="s">
        <v>98</v>
      </c>
    </row>
    <row r="35" spans="2:3">
      <c r="B35" s="1">
        <v>105</v>
      </c>
      <c r="C35" s="16" t="s">
        <v>58</v>
      </c>
    </row>
    <row r="36" spans="2:3">
      <c r="B36" s="1">
        <v>106</v>
      </c>
      <c r="C36" s="16" t="s">
        <v>94</v>
      </c>
    </row>
    <row r="37" spans="2:3">
      <c r="B37" s="1">
        <v>107</v>
      </c>
      <c r="C37" s="16" t="s">
        <v>50</v>
      </c>
    </row>
    <row r="38" spans="2:3">
      <c r="B38" s="1">
        <v>108</v>
      </c>
      <c r="C38" s="16" t="s">
        <v>95</v>
      </c>
    </row>
    <row r="39" spans="2:3">
      <c r="B39" s="1">
        <v>109</v>
      </c>
      <c r="C39" s="16" t="s">
        <v>43</v>
      </c>
    </row>
    <row r="40" spans="2:3">
      <c r="B40" s="1">
        <v>110</v>
      </c>
      <c r="C40" s="16" t="s">
        <v>46</v>
      </c>
    </row>
    <row r="41" spans="2:3">
      <c r="B41" s="1">
        <v>111</v>
      </c>
      <c r="C41" s="16" t="s">
        <v>47</v>
      </c>
    </row>
    <row r="42" spans="2:3">
      <c r="B42" s="1">
        <v>112</v>
      </c>
      <c r="C42" s="16" t="s">
        <v>38</v>
      </c>
    </row>
    <row r="43" spans="2:3">
      <c r="B43" s="1">
        <v>113</v>
      </c>
      <c r="C43" s="16" t="s">
        <v>49</v>
      </c>
    </row>
    <row r="44" spans="2:3">
      <c r="B44" s="1">
        <v>114</v>
      </c>
      <c r="C44" s="16" t="s">
        <v>41</v>
      </c>
    </row>
    <row r="45" spans="2:3">
      <c r="B45" s="1">
        <v>115</v>
      </c>
      <c r="C45" s="16" t="s">
        <v>52</v>
      </c>
    </row>
    <row r="46" spans="2:3">
      <c r="B46" s="1">
        <v>116</v>
      </c>
      <c r="C46" s="16" t="s">
        <v>85</v>
      </c>
    </row>
    <row r="47" spans="2:3">
      <c r="B47" s="1">
        <v>117</v>
      </c>
      <c r="C47" s="16" t="s">
        <v>51</v>
      </c>
    </row>
    <row r="48" spans="2:3">
      <c r="B48" s="1">
        <v>118</v>
      </c>
      <c r="C48" s="16" t="s">
        <v>54</v>
      </c>
    </row>
    <row r="49" spans="2:3">
      <c r="B49" s="1">
        <v>119</v>
      </c>
      <c r="C49" s="16" t="s">
        <v>53</v>
      </c>
    </row>
    <row r="50" spans="2:3">
      <c r="B50" s="1">
        <v>120</v>
      </c>
      <c r="C50" s="16" t="s">
        <v>42</v>
      </c>
    </row>
    <row r="51" spans="2:3">
      <c r="B51" s="1">
        <v>121</v>
      </c>
      <c r="C51" s="16" t="s">
        <v>97</v>
      </c>
    </row>
    <row r="52" spans="2:3">
      <c r="B52" s="1">
        <v>122</v>
      </c>
      <c r="C52" s="16" t="s">
        <v>96</v>
      </c>
    </row>
    <row r="53" spans="2:3">
      <c r="B53" s="1">
        <v>123</v>
      </c>
      <c r="C53" s="16" t="s">
        <v>40</v>
      </c>
    </row>
    <row r="54" spans="2:3">
      <c r="B54" s="1">
        <v>124</v>
      </c>
      <c r="C54" s="16" t="s">
        <v>39</v>
      </c>
    </row>
    <row r="55" spans="2:3">
      <c r="B55" s="1">
        <v>125</v>
      </c>
      <c r="C55" s="16" t="s">
        <v>56</v>
      </c>
    </row>
    <row r="56" spans="2:3">
      <c r="B56" s="1">
        <v>126</v>
      </c>
      <c r="C56" s="16" t="s">
        <v>55</v>
      </c>
    </row>
    <row r="57" spans="2:3">
      <c r="B57" s="1">
        <v>127</v>
      </c>
      <c r="C57" s="16" t="s">
        <v>92</v>
      </c>
    </row>
    <row r="58" spans="2:3">
      <c r="B58" s="1">
        <v>128</v>
      </c>
      <c r="C58" s="16" t="s">
        <v>48</v>
      </c>
    </row>
    <row r="59" spans="2:3">
      <c r="B59" s="32">
        <v>129</v>
      </c>
      <c r="C59" s="16" t="s">
        <v>86</v>
      </c>
    </row>
    <row r="60" spans="2:3">
      <c r="B60" s="32">
        <v>130</v>
      </c>
      <c r="C60" s="16" t="s">
        <v>87</v>
      </c>
    </row>
    <row r="61" spans="2:3">
      <c r="B61" s="32">
        <v>131</v>
      </c>
      <c r="C61" s="16" t="s">
        <v>88</v>
      </c>
    </row>
    <row r="62" spans="2:3">
      <c r="B62" s="32">
        <v>132</v>
      </c>
      <c r="C62" s="16" t="s">
        <v>89</v>
      </c>
    </row>
    <row r="63" spans="2:3">
      <c r="B63" s="32">
        <v>133</v>
      </c>
      <c r="C63" s="16" t="s">
        <v>90</v>
      </c>
    </row>
    <row r="64" spans="2:3">
      <c r="B64" s="32">
        <v>134</v>
      </c>
      <c r="C64" s="16" t="s">
        <v>93</v>
      </c>
    </row>
    <row r="65" spans="2:3">
      <c r="B65" s="32">
        <v>135</v>
      </c>
      <c r="C65" s="16" t="s">
        <v>99</v>
      </c>
    </row>
    <row r="66" spans="2:3">
      <c r="B66" s="1">
        <v>136</v>
      </c>
      <c r="C66" s="16" t="s">
        <v>100</v>
      </c>
    </row>
    <row r="67" spans="2:3">
      <c r="B67" s="1">
        <v>137</v>
      </c>
      <c r="C67" s="16" t="s">
        <v>101</v>
      </c>
    </row>
    <row r="68" spans="2:3">
      <c r="B68" s="1">
        <v>138</v>
      </c>
      <c r="C68" s="16" t="s">
        <v>102</v>
      </c>
    </row>
    <row r="69" spans="2:3">
      <c r="B69" s="1">
        <v>139</v>
      </c>
      <c r="C69" s="16" t="s">
        <v>103</v>
      </c>
    </row>
    <row r="70" spans="2:3">
      <c r="B70" s="32">
        <v>140</v>
      </c>
      <c r="C70" s="16" t="s">
        <v>104</v>
      </c>
    </row>
    <row r="71" spans="2:3">
      <c r="B71" s="32">
        <v>141</v>
      </c>
      <c r="C71" s="16" t="s">
        <v>105</v>
      </c>
    </row>
    <row r="72" spans="2:3">
      <c r="B72" s="32">
        <v>142</v>
      </c>
      <c r="C72" s="16" t="s">
        <v>106</v>
      </c>
    </row>
    <row r="73" spans="2:3">
      <c r="B73" s="32">
        <v>143</v>
      </c>
      <c r="C73" s="16" t="s">
        <v>107</v>
      </c>
    </row>
    <row r="74" spans="2:3">
      <c r="B74" s="32">
        <v>144</v>
      </c>
      <c r="C74" s="16" t="s">
        <v>108</v>
      </c>
    </row>
    <row r="75" spans="2:3">
      <c r="B75" s="32">
        <v>145</v>
      </c>
      <c r="C75" s="16" t="s">
        <v>109</v>
      </c>
    </row>
    <row r="76" spans="2:3">
      <c r="B76" s="32">
        <v>146</v>
      </c>
      <c r="C76" s="16" t="s">
        <v>112</v>
      </c>
    </row>
    <row r="77" spans="2:3">
      <c r="B77" s="32">
        <v>147</v>
      </c>
      <c r="C77" s="16" t="s">
        <v>110</v>
      </c>
    </row>
    <row r="78" spans="2:3">
      <c r="B78" s="32">
        <v>148</v>
      </c>
      <c r="C78" s="16" t="s">
        <v>111</v>
      </c>
    </row>
    <row r="79" spans="2:3">
      <c r="B79" s="32">
        <v>149</v>
      </c>
      <c r="C79" s="16" t="s">
        <v>113</v>
      </c>
    </row>
    <row r="80" spans="2:3">
      <c r="B80" s="32">
        <v>150</v>
      </c>
      <c r="C80" s="16" t="s">
        <v>114</v>
      </c>
    </row>
    <row r="81" spans="2:3">
      <c r="B81" s="32">
        <v>151</v>
      </c>
      <c r="C81" s="16" t="s">
        <v>115</v>
      </c>
    </row>
    <row r="82" spans="2:3">
      <c r="B82" s="32">
        <v>152</v>
      </c>
      <c r="C82" s="16" t="s">
        <v>116</v>
      </c>
    </row>
    <row r="83" spans="2:3">
      <c r="B83" s="32">
        <v>153</v>
      </c>
      <c r="C83" s="16" t="s">
        <v>117</v>
      </c>
    </row>
    <row r="84" spans="2:3">
      <c r="B84" s="32">
        <v>154</v>
      </c>
      <c r="C84" s="16" t="s">
        <v>118</v>
      </c>
    </row>
    <row r="85" spans="2:3">
      <c r="B85" s="32">
        <v>155</v>
      </c>
      <c r="C85" s="16" t="s">
        <v>119</v>
      </c>
    </row>
    <row r="86" spans="2:3">
      <c r="B86" s="32">
        <v>156</v>
      </c>
      <c r="C86" s="16" t="s">
        <v>120</v>
      </c>
    </row>
    <row r="87" spans="2:3">
      <c r="B87" s="32">
        <v>157</v>
      </c>
      <c r="C87" s="16" t="s">
        <v>121</v>
      </c>
    </row>
    <row r="88" spans="2:3">
      <c r="B88" s="32">
        <v>158</v>
      </c>
      <c r="C88" s="16" t="s">
        <v>122</v>
      </c>
    </row>
    <row r="89" spans="2:3">
      <c r="B89" s="32">
        <v>159</v>
      </c>
      <c r="C89" s="16" t="s">
        <v>123</v>
      </c>
    </row>
    <row r="90" spans="2:3">
      <c r="B90" s="32">
        <v>160</v>
      </c>
      <c r="C90" s="16" t="s">
        <v>124</v>
      </c>
    </row>
    <row r="91" spans="2:3">
      <c r="B91" s="32">
        <v>161</v>
      </c>
      <c r="C91" s="16" t="s">
        <v>125</v>
      </c>
    </row>
    <row r="92" spans="2:3">
      <c r="B92" s="32">
        <v>162</v>
      </c>
      <c r="C92" s="16" t="s">
        <v>126</v>
      </c>
    </row>
    <row r="93" spans="2:3">
      <c r="B93" s="32">
        <v>163</v>
      </c>
      <c r="C93" s="16" t="s">
        <v>127</v>
      </c>
    </row>
    <row r="94" spans="2:3">
      <c r="B94" s="32">
        <v>164</v>
      </c>
      <c r="C94" s="16" t="s">
        <v>128</v>
      </c>
    </row>
    <row r="95" spans="2:3">
      <c r="B95" s="32">
        <v>165</v>
      </c>
      <c r="C95" s="16" t="s">
        <v>129</v>
      </c>
    </row>
    <row r="96" spans="2:3">
      <c r="B96" s="32">
        <v>166</v>
      </c>
      <c r="C96" s="16" t="s">
        <v>130</v>
      </c>
    </row>
    <row r="97" spans="2:3">
      <c r="B97" s="32">
        <v>167</v>
      </c>
      <c r="C97" s="16" t="s">
        <v>131</v>
      </c>
    </row>
    <row r="98" spans="2:3">
      <c r="B98" s="32">
        <v>168</v>
      </c>
      <c r="C98" s="16" t="s">
        <v>132</v>
      </c>
    </row>
    <row r="99" spans="2:3">
      <c r="B99" s="32">
        <v>169</v>
      </c>
      <c r="C99" s="16" t="s">
        <v>133</v>
      </c>
    </row>
    <row r="100" spans="2:3">
      <c r="B100" s="32">
        <v>170</v>
      </c>
      <c r="C100" s="16" t="s">
        <v>134</v>
      </c>
    </row>
    <row r="101" spans="2:3">
      <c r="B101" s="32">
        <v>171</v>
      </c>
      <c r="C101" s="16" t="s">
        <v>135</v>
      </c>
    </row>
    <row r="102" spans="2:3">
      <c r="B102" s="32">
        <v>172</v>
      </c>
      <c r="C102" s="16" t="s">
        <v>136</v>
      </c>
    </row>
    <row r="103" spans="2:3">
      <c r="B103" s="32">
        <v>173</v>
      </c>
      <c r="C103" s="16" t="s">
        <v>137</v>
      </c>
    </row>
    <row r="104" spans="2:3">
      <c r="B104" s="32">
        <v>174</v>
      </c>
      <c r="C104" s="16" t="s">
        <v>138</v>
      </c>
    </row>
    <row r="105" spans="2:3">
      <c r="B105" s="32">
        <v>175</v>
      </c>
      <c r="C105" s="16" t="s">
        <v>139</v>
      </c>
    </row>
    <row r="106" spans="2:3">
      <c r="B106" s="32">
        <v>176</v>
      </c>
      <c r="C106" s="16" t="s">
        <v>140</v>
      </c>
    </row>
    <row r="107" spans="2:3">
      <c r="B107" s="32">
        <v>177</v>
      </c>
      <c r="C107" s="16" t="s">
        <v>141</v>
      </c>
    </row>
    <row r="108" spans="2:3">
      <c r="B108" s="32">
        <v>178</v>
      </c>
      <c r="C108" s="16" t="s">
        <v>142</v>
      </c>
    </row>
    <row r="109" spans="2:3">
      <c r="B109" s="32">
        <v>179</v>
      </c>
      <c r="C109" s="16" t="s">
        <v>143</v>
      </c>
    </row>
    <row r="110" spans="2:3">
      <c r="B110" s="32">
        <v>180</v>
      </c>
      <c r="C110" s="16" t="s">
        <v>144</v>
      </c>
    </row>
    <row r="111" spans="2:3">
      <c r="B111" s="32">
        <v>181</v>
      </c>
      <c r="C111" s="16" t="s">
        <v>145</v>
      </c>
    </row>
    <row r="112" spans="2:3">
      <c r="B112" s="32">
        <v>182</v>
      </c>
      <c r="C112" s="16" t="s">
        <v>146</v>
      </c>
    </row>
    <row r="113" spans="2:3">
      <c r="B113" s="32">
        <v>183</v>
      </c>
      <c r="C113" s="16" t="s">
        <v>147</v>
      </c>
    </row>
    <row r="114" spans="2:3">
      <c r="B114" s="32">
        <v>184</v>
      </c>
      <c r="C114" s="16" t="s">
        <v>148</v>
      </c>
    </row>
    <row r="115" spans="2:3">
      <c r="B115" s="32">
        <v>185</v>
      </c>
      <c r="C115" s="16" t="s">
        <v>149</v>
      </c>
    </row>
    <row r="116" spans="2:3">
      <c r="B116" s="32">
        <v>186</v>
      </c>
      <c r="C116" s="16" t="s">
        <v>150</v>
      </c>
    </row>
    <row r="117" spans="2:3">
      <c r="B117" s="32">
        <v>187</v>
      </c>
      <c r="C117" s="16" t="s">
        <v>151</v>
      </c>
    </row>
    <row r="118" spans="2:3">
      <c r="B118" s="32">
        <v>188</v>
      </c>
      <c r="C118" s="16" t="s">
        <v>152</v>
      </c>
    </row>
    <row r="119" spans="2:3">
      <c r="B119" s="32">
        <v>189</v>
      </c>
      <c r="C119" s="16" t="s">
        <v>153</v>
      </c>
    </row>
    <row r="120" spans="2:3">
      <c r="B120" s="32">
        <v>190</v>
      </c>
      <c r="C120" s="16" t="s">
        <v>154</v>
      </c>
    </row>
    <row r="121" spans="2:3">
      <c r="B121" s="32">
        <v>191</v>
      </c>
      <c r="C121" s="16" t="s">
        <v>155</v>
      </c>
    </row>
    <row r="122" spans="2:3">
      <c r="B122" s="32">
        <v>192</v>
      </c>
      <c r="C122" s="16" t="s">
        <v>97</v>
      </c>
    </row>
    <row r="123" spans="2:3">
      <c r="B123" s="32">
        <v>193</v>
      </c>
      <c r="C123" s="16" t="s">
        <v>156</v>
      </c>
    </row>
    <row r="124" spans="2:3">
      <c r="B124" s="32">
        <v>194</v>
      </c>
      <c r="C124" s="16" t="s">
        <v>157</v>
      </c>
    </row>
    <row r="125" spans="2:3">
      <c r="B125" s="32">
        <v>195</v>
      </c>
      <c r="C125" s="16" t="s">
        <v>158</v>
      </c>
    </row>
    <row r="126" spans="2:3">
      <c r="B126" s="32">
        <v>196</v>
      </c>
      <c r="C126" s="16" t="s">
        <v>159</v>
      </c>
    </row>
    <row r="127" spans="2:3">
      <c r="B127" s="32">
        <v>197</v>
      </c>
      <c r="C127" s="16" t="s">
        <v>160</v>
      </c>
    </row>
    <row r="128" spans="2:3">
      <c r="B128" s="32">
        <v>198</v>
      </c>
      <c r="C128" s="16" t="s">
        <v>161</v>
      </c>
    </row>
    <row r="129" spans="2:3">
      <c r="B129" s="32">
        <v>199</v>
      </c>
      <c r="C129" s="16" t="s">
        <v>162</v>
      </c>
    </row>
    <row r="130" spans="2:3">
      <c r="B130" s="32">
        <v>200</v>
      </c>
      <c r="C130" s="16" t="s">
        <v>163</v>
      </c>
    </row>
    <row r="131" spans="2:3">
      <c r="B131" s="32">
        <v>201</v>
      </c>
      <c r="C131" s="16" t="s">
        <v>164</v>
      </c>
    </row>
    <row r="132" spans="2:3">
      <c r="B132" s="32">
        <v>202</v>
      </c>
      <c r="C132" s="16" t="s">
        <v>165</v>
      </c>
    </row>
    <row r="133" spans="2:3">
      <c r="B133" s="32">
        <v>203</v>
      </c>
      <c r="C133" s="16" t="s">
        <v>166</v>
      </c>
    </row>
    <row r="134" spans="2:3">
      <c r="B134" s="32">
        <v>204</v>
      </c>
      <c r="C134" s="16" t="s">
        <v>167</v>
      </c>
    </row>
    <row r="135" spans="2:3">
      <c r="B135" s="32">
        <v>205</v>
      </c>
      <c r="C135" s="16" t="s">
        <v>168</v>
      </c>
    </row>
    <row r="136" spans="2:3">
      <c r="B136" s="32">
        <v>206</v>
      </c>
      <c r="C136" s="16" t="s">
        <v>169</v>
      </c>
    </row>
    <row r="137" spans="2:3">
      <c r="B137" s="32">
        <v>207</v>
      </c>
      <c r="C137" s="16" t="s">
        <v>170</v>
      </c>
    </row>
    <row r="138" spans="2:3">
      <c r="B138" s="32">
        <v>208</v>
      </c>
      <c r="C138" s="16" t="s">
        <v>171</v>
      </c>
    </row>
    <row r="139" spans="2:3">
      <c r="B139" s="32">
        <v>209</v>
      </c>
      <c r="C139" s="16" t="s">
        <v>172</v>
      </c>
    </row>
    <row r="140" spans="2:3">
      <c r="B140" s="32">
        <v>210</v>
      </c>
      <c r="C140" s="16" t="s">
        <v>173</v>
      </c>
    </row>
    <row r="141" spans="2:3">
      <c r="B141" s="32">
        <v>211</v>
      </c>
      <c r="C141" s="16" t="s">
        <v>174</v>
      </c>
    </row>
    <row r="142" spans="2:3">
      <c r="B142" s="32">
        <v>212</v>
      </c>
      <c r="C142" s="16" t="s">
        <v>175</v>
      </c>
    </row>
    <row r="143" spans="2:3">
      <c r="B143" s="32">
        <v>213</v>
      </c>
      <c r="C143" s="16" t="s">
        <v>176</v>
      </c>
    </row>
    <row r="144" spans="2:3">
      <c r="B144" s="32">
        <v>214</v>
      </c>
      <c r="C144" s="16" t="s">
        <v>177</v>
      </c>
    </row>
    <row r="145" spans="2:3">
      <c r="B145" s="32">
        <v>215</v>
      </c>
      <c r="C145" s="16" t="s">
        <v>178</v>
      </c>
    </row>
    <row r="146" spans="2:3">
      <c r="B146" s="32">
        <v>216</v>
      </c>
      <c r="C146" s="16" t="s">
        <v>179</v>
      </c>
    </row>
    <row r="147" spans="2:3">
      <c r="B147" s="32">
        <v>217</v>
      </c>
      <c r="C147" s="16" t="s">
        <v>180</v>
      </c>
    </row>
    <row r="148" spans="2:3">
      <c r="B148" s="32">
        <v>218</v>
      </c>
      <c r="C148" s="16" t="s">
        <v>181</v>
      </c>
    </row>
    <row r="149" spans="2:3">
      <c r="B149" s="32">
        <v>219</v>
      </c>
      <c r="C149" s="16" t="s">
        <v>182</v>
      </c>
    </row>
    <row r="150" spans="2:3">
      <c r="B150" s="32">
        <v>220</v>
      </c>
      <c r="C150" s="16" t="s">
        <v>183</v>
      </c>
    </row>
    <row r="151" spans="2:3">
      <c r="B151" s="32">
        <v>221</v>
      </c>
      <c r="C151" s="16" t="s">
        <v>184</v>
      </c>
    </row>
    <row r="152" spans="2:3">
      <c r="B152" s="32">
        <v>222</v>
      </c>
      <c r="C152" s="16" t="s">
        <v>185</v>
      </c>
    </row>
    <row r="153" spans="2:3">
      <c r="B153" s="32">
        <v>223</v>
      </c>
      <c r="C153" s="16" t="s">
        <v>186</v>
      </c>
    </row>
    <row r="154" spans="2:3">
      <c r="B154" s="32">
        <v>224</v>
      </c>
      <c r="C154" s="16" t="s">
        <v>187</v>
      </c>
    </row>
    <row r="155" spans="2:3">
      <c r="B155" s="32">
        <v>225</v>
      </c>
      <c r="C155" s="16" t="s">
        <v>188</v>
      </c>
    </row>
    <row r="156" spans="2:3">
      <c r="B156" s="32">
        <v>226</v>
      </c>
      <c r="C156" s="16" t="s">
        <v>189</v>
      </c>
    </row>
    <row r="157" spans="2:3">
      <c r="B157" s="32">
        <v>227</v>
      </c>
      <c r="C157" s="16" t="s">
        <v>190</v>
      </c>
    </row>
    <row r="158" spans="2:3">
      <c r="B158" s="32">
        <v>228</v>
      </c>
      <c r="C158" s="16" t="s">
        <v>191</v>
      </c>
    </row>
    <row r="159" spans="2:3">
      <c r="B159" s="32">
        <v>229</v>
      </c>
      <c r="C159" s="16" t="s">
        <v>192</v>
      </c>
    </row>
    <row r="160" spans="2:3">
      <c r="B160" s="32">
        <v>230</v>
      </c>
      <c r="C160" s="16" t="s">
        <v>193</v>
      </c>
    </row>
    <row r="161" spans="2:3">
      <c r="B161" s="32">
        <v>231</v>
      </c>
      <c r="C161" s="16" t="s">
        <v>194</v>
      </c>
    </row>
    <row r="162" spans="2:3">
      <c r="B162" s="32">
        <v>232</v>
      </c>
      <c r="C162" s="16" t="s">
        <v>195</v>
      </c>
    </row>
    <row r="163" spans="2:3">
      <c r="B163" s="32">
        <v>233</v>
      </c>
      <c r="C163" s="16" t="s">
        <v>196</v>
      </c>
    </row>
    <row r="164" spans="2:3">
      <c r="B164" s="32">
        <v>234</v>
      </c>
      <c r="C164" s="16" t="s">
        <v>197</v>
      </c>
    </row>
    <row r="165" spans="2:3">
      <c r="B165" s="32">
        <v>235</v>
      </c>
      <c r="C165" s="16" t="s">
        <v>198</v>
      </c>
    </row>
    <row r="166" spans="2:3">
      <c r="B166" s="32">
        <v>236</v>
      </c>
      <c r="C166" s="16" t="s">
        <v>199</v>
      </c>
    </row>
    <row r="167" spans="2:3">
      <c r="B167" s="32">
        <v>237</v>
      </c>
      <c r="C167" s="16" t="s">
        <v>200</v>
      </c>
    </row>
    <row r="168" spans="2:3">
      <c r="B168" s="32">
        <v>238</v>
      </c>
      <c r="C168" s="16" t="s">
        <v>201</v>
      </c>
    </row>
    <row r="169" spans="2:3">
      <c r="B169" s="32">
        <v>239</v>
      </c>
      <c r="C169" s="16" t="s">
        <v>202</v>
      </c>
    </row>
    <row r="170" spans="2:3">
      <c r="B170" s="32">
        <v>240</v>
      </c>
      <c r="C170" s="16" t="s">
        <v>203</v>
      </c>
    </row>
    <row r="171" spans="2:3">
      <c r="B171" s="32">
        <v>241</v>
      </c>
      <c r="C171" s="16" t="s">
        <v>204</v>
      </c>
    </row>
    <row r="172" spans="2:3">
      <c r="B172" s="32">
        <v>242</v>
      </c>
      <c r="C172" s="16" t="s">
        <v>205</v>
      </c>
    </row>
    <row r="173" spans="2:3">
      <c r="B173" s="32">
        <v>243</v>
      </c>
      <c r="C173" s="16" t="s">
        <v>206</v>
      </c>
    </row>
    <row r="174" spans="2:3">
      <c r="B174" s="32">
        <v>244</v>
      </c>
      <c r="C174" s="16" t="s">
        <v>207</v>
      </c>
    </row>
    <row r="175" spans="2:3">
      <c r="B175" s="32">
        <v>245</v>
      </c>
      <c r="C175" s="16" t="s">
        <v>208</v>
      </c>
    </row>
    <row r="176" spans="2:3">
      <c r="B176" s="32">
        <v>246</v>
      </c>
      <c r="C176" s="16" t="s">
        <v>209</v>
      </c>
    </row>
    <row r="177" spans="2:3">
      <c r="B177" s="32">
        <v>247</v>
      </c>
      <c r="C177" s="16" t="s">
        <v>210</v>
      </c>
    </row>
    <row r="178" spans="2:3">
      <c r="B178" s="32">
        <v>248</v>
      </c>
      <c r="C178" s="16" t="s">
        <v>211</v>
      </c>
    </row>
    <row r="179" spans="2:3">
      <c r="B179" s="32">
        <v>249</v>
      </c>
      <c r="C179" s="16" t="s">
        <v>212</v>
      </c>
    </row>
    <row r="180" spans="2:3">
      <c r="B180" s="32">
        <v>250</v>
      </c>
      <c r="C180" s="16" t="s">
        <v>213</v>
      </c>
    </row>
    <row r="181" spans="2:3">
      <c r="B181" s="32">
        <v>251</v>
      </c>
      <c r="C181" s="16" t="s">
        <v>214</v>
      </c>
    </row>
    <row r="182" spans="2:3">
      <c r="B182" s="32">
        <v>252</v>
      </c>
      <c r="C182" s="16" t="s">
        <v>215</v>
      </c>
    </row>
    <row r="183" spans="2:3">
      <c r="B183" s="32">
        <v>253</v>
      </c>
      <c r="C183" s="16" t="s">
        <v>216</v>
      </c>
    </row>
    <row r="184" spans="2:3">
      <c r="B184" s="32">
        <v>254</v>
      </c>
      <c r="C184" s="16" t="s">
        <v>217</v>
      </c>
    </row>
    <row r="185" spans="2:3">
      <c r="B185" s="32">
        <v>255</v>
      </c>
      <c r="C185" s="16" t="s">
        <v>218</v>
      </c>
    </row>
    <row r="186" spans="2:3">
      <c r="B186" s="32">
        <v>256</v>
      </c>
      <c r="C186" s="16" t="s">
        <v>219</v>
      </c>
    </row>
    <row r="187" spans="2:3">
      <c r="B187" s="32">
        <v>257</v>
      </c>
      <c r="C187" s="16" t="s">
        <v>220</v>
      </c>
    </row>
    <row r="188" spans="2:3">
      <c r="B188" s="32">
        <v>258</v>
      </c>
      <c r="C188" s="16" t="s">
        <v>221</v>
      </c>
    </row>
    <row r="189" spans="2:3">
      <c r="B189" s="32">
        <v>259</v>
      </c>
      <c r="C189" s="16" t="s">
        <v>222</v>
      </c>
    </row>
    <row r="190" spans="2:3">
      <c r="B190" s="32">
        <v>260</v>
      </c>
      <c r="C190" s="16" t="s">
        <v>223</v>
      </c>
    </row>
    <row r="191" spans="2:3">
      <c r="B191" s="32">
        <v>261</v>
      </c>
      <c r="C191" s="16" t="s">
        <v>224</v>
      </c>
    </row>
    <row r="192" spans="2:3">
      <c r="B192" s="32">
        <v>262</v>
      </c>
      <c r="C192" s="16" t="s">
        <v>225</v>
      </c>
    </row>
    <row r="193" spans="2:3">
      <c r="B193" s="1">
        <v>263</v>
      </c>
      <c r="C193" s="16" t="s">
        <v>251</v>
      </c>
    </row>
    <row r="194" spans="2:3">
      <c r="B194" s="1">
        <v>264</v>
      </c>
      <c r="C194" s="16" t="s">
        <v>250</v>
      </c>
    </row>
    <row r="195" spans="2:3">
      <c r="B195" s="1">
        <v>265</v>
      </c>
      <c r="C195" s="16" t="s">
        <v>259</v>
      </c>
    </row>
    <row r="196" spans="2:3">
      <c r="B196" s="1">
        <v>266</v>
      </c>
      <c r="C196" s="16" t="s">
        <v>262</v>
      </c>
    </row>
    <row r="197" spans="2:3">
      <c r="B197" s="1">
        <v>267</v>
      </c>
      <c r="C197" s="16" t="s">
        <v>269</v>
      </c>
    </row>
    <row r="198" spans="2:3">
      <c r="B198" s="32">
        <v>268</v>
      </c>
      <c r="C198" s="16" t="s">
        <v>270</v>
      </c>
    </row>
    <row r="199" spans="2:3">
      <c r="B199" s="32">
        <v>269</v>
      </c>
      <c r="C199" s="16" t="s">
        <v>271</v>
      </c>
    </row>
    <row r="200" spans="2:3">
      <c r="B200" s="32">
        <v>270</v>
      </c>
      <c r="C200" s="16" t="s">
        <v>272</v>
      </c>
    </row>
    <row r="201" spans="2:3">
      <c r="B201" s="40">
        <v>271</v>
      </c>
      <c r="C201" s="41" t="s">
        <v>306</v>
      </c>
    </row>
    <row r="202" spans="2:3">
      <c r="B202" s="40">
        <v>272</v>
      </c>
      <c r="C202" s="41" t="s">
        <v>305</v>
      </c>
    </row>
    <row r="203" spans="2:3">
      <c r="B203" s="40">
        <v>273</v>
      </c>
      <c r="C203" s="41" t="s">
        <v>326</v>
      </c>
    </row>
    <row r="204" spans="2:3">
      <c r="B204" s="32">
        <v>274</v>
      </c>
      <c r="C204" s="16" t="s">
        <v>337</v>
      </c>
    </row>
    <row r="205" spans="2:3">
      <c r="B205" s="1">
        <v>275</v>
      </c>
      <c r="C205" s="16" t="s">
        <v>329</v>
      </c>
    </row>
    <row r="206" spans="2:3">
      <c r="B206" s="1">
        <v>276</v>
      </c>
      <c r="C206" s="16" t="s">
        <v>330</v>
      </c>
    </row>
    <row r="207" spans="2:3">
      <c r="B207" s="1">
        <v>277</v>
      </c>
      <c r="C207" s="16" t="s">
        <v>331</v>
      </c>
    </row>
    <row r="208" spans="2:3">
      <c r="B208" s="1">
        <v>278</v>
      </c>
      <c r="C208" s="16" t="s">
        <v>332</v>
      </c>
    </row>
    <row r="209" spans="2:3">
      <c r="B209" s="32">
        <v>279</v>
      </c>
      <c r="C209" s="16" t="s">
        <v>338</v>
      </c>
    </row>
    <row r="210" spans="2:3">
      <c r="B210" s="32">
        <v>280</v>
      </c>
      <c r="C210" s="16" t="s">
        <v>339</v>
      </c>
    </row>
    <row r="211" spans="2:3">
      <c r="B211" s="32">
        <v>281</v>
      </c>
      <c r="C211" s="16" t="s">
        <v>340</v>
      </c>
    </row>
    <row r="212" spans="2:3">
      <c r="B212" s="32">
        <v>282</v>
      </c>
      <c r="C212" s="16" t="s">
        <v>341</v>
      </c>
    </row>
    <row r="213" spans="2:3">
      <c r="B213" s="32">
        <v>283</v>
      </c>
      <c r="C213" s="16" t="s">
        <v>342</v>
      </c>
    </row>
    <row r="214" spans="2:3">
      <c r="B214" s="32">
        <v>284</v>
      </c>
      <c r="C214" s="16" t="s">
        <v>343</v>
      </c>
    </row>
    <row r="215" spans="2:3">
      <c r="B215" s="32">
        <v>285</v>
      </c>
      <c r="C215" s="16" t="s">
        <v>344</v>
      </c>
    </row>
    <row r="216" spans="2:3">
      <c r="B216" s="32">
        <v>286</v>
      </c>
      <c r="C216" s="16" t="s">
        <v>345</v>
      </c>
    </row>
    <row r="217" spans="2:3">
      <c r="B217" s="32">
        <v>287</v>
      </c>
      <c r="C217" s="16" t="s">
        <v>356</v>
      </c>
    </row>
    <row r="218" spans="2:3">
      <c r="B218" s="32">
        <v>288</v>
      </c>
      <c r="C218" s="16" t="s">
        <v>363</v>
      </c>
    </row>
    <row r="219" spans="2:3">
      <c r="B219" s="32">
        <v>289</v>
      </c>
      <c r="C219" s="16" t="s">
        <v>386</v>
      </c>
    </row>
    <row r="220" spans="2:3">
      <c r="B220" s="40">
        <v>290</v>
      </c>
      <c r="C220" s="41" t="s">
        <v>387</v>
      </c>
    </row>
    <row r="221" spans="2:3">
      <c r="B221" s="32">
        <v>291</v>
      </c>
      <c r="C221" s="16" t="s">
        <v>394</v>
      </c>
    </row>
    <row r="222" spans="2:3">
      <c r="B222" s="32">
        <v>292</v>
      </c>
      <c r="C222" s="16" t="s">
        <v>395</v>
      </c>
    </row>
    <row r="223" spans="2:3">
      <c r="B223" s="32">
        <v>293</v>
      </c>
      <c r="C223" s="16" t="s">
        <v>356</v>
      </c>
    </row>
    <row r="224" spans="2:3">
      <c r="B224" s="32">
        <v>294</v>
      </c>
      <c r="C224" s="16" t="s">
        <v>434</v>
      </c>
    </row>
    <row r="225" spans="2:3">
      <c r="B225" s="32">
        <v>295</v>
      </c>
      <c r="C225" s="16" t="s">
        <v>435</v>
      </c>
    </row>
    <row r="226" spans="2:3">
      <c r="B226" s="32">
        <v>296</v>
      </c>
      <c r="C226" s="16" t="s">
        <v>436</v>
      </c>
    </row>
    <row r="227" spans="2:3">
      <c r="B227" s="32">
        <v>297</v>
      </c>
      <c r="C227" s="16" t="s">
        <v>451</v>
      </c>
    </row>
    <row r="228" spans="2:3">
      <c r="B228" s="32">
        <v>298</v>
      </c>
      <c r="C228" s="16" t="s">
        <v>452</v>
      </c>
    </row>
    <row r="229" spans="2:3">
      <c r="B229" s="32">
        <v>299</v>
      </c>
      <c r="C229" s="16" t="s">
        <v>453</v>
      </c>
    </row>
    <row r="230" spans="2:3">
      <c r="B230" s="32">
        <v>300</v>
      </c>
      <c r="C230" s="16" t="s">
        <v>454</v>
      </c>
    </row>
    <row r="231" spans="2:3">
      <c r="B231" s="32">
        <v>301</v>
      </c>
      <c r="C231" s="55" t="s">
        <v>455</v>
      </c>
    </row>
    <row r="232" spans="2:3">
      <c r="B232" s="32">
        <v>302</v>
      </c>
      <c r="C232" s="16" t="s">
        <v>456</v>
      </c>
    </row>
    <row r="233" spans="2:3">
      <c r="B233" s="1">
        <v>303</v>
      </c>
      <c r="C233" s="16" t="s">
        <v>457</v>
      </c>
    </row>
    <row r="234" spans="2:3">
      <c r="B234" s="32">
        <v>304</v>
      </c>
      <c r="C234" s="16" t="s">
        <v>458</v>
      </c>
    </row>
    <row r="235" spans="2:3">
      <c r="B235" s="32">
        <v>305</v>
      </c>
      <c r="C235" s="55" t="s">
        <v>459</v>
      </c>
    </row>
    <row r="236" spans="2:3">
      <c r="B236" s="32">
        <v>306</v>
      </c>
      <c r="C236" s="16" t="s">
        <v>460</v>
      </c>
    </row>
    <row r="237" spans="2:3">
      <c r="B237" s="32">
        <v>307</v>
      </c>
      <c r="C237" s="16" t="s">
        <v>462</v>
      </c>
    </row>
    <row r="238" spans="2:3">
      <c r="B238" s="32">
        <v>308</v>
      </c>
      <c r="C238" s="16" t="s">
        <v>464</v>
      </c>
    </row>
    <row r="239" spans="2:3">
      <c r="B239" s="32">
        <v>309</v>
      </c>
      <c r="C239" s="16" t="s">
        <v>466</v>
      </c>
    </row>
    <row r="240" spans="2:3">
      <c r="B240" s="32">
        <v>310</v>
      </c>
      <c r="C240" s="16" t="s">
        <v>475</v>
      </c>
    </row>
    <row r="241" spans="2:3">
      <c r="B241" s="32">
        <v>311</v>
      </c>
      <c r="C241" s="16" t="s">
        <v>476</v>
      </c>
    </row>
    <row r="242" spans="2:3">
      <c r="B242" s="32">
        <v>312</v>
      </c>
      <c r="C242" s="16" t="s">
        <v>477</v>
      </c>
    </row>
    <row r="243" spans="2:3">
      <c r="B243" s="32">
        <v>313</v>
      </c>
      <c r="C243" s="16" t="s">
        <v>484</v>
      </c>
    </row>
    <row r="244" spans="2:3">
      <c r="B244" s="32">
        <v>314</v>
      </c>
      <c r="C244" s="16" t="s">
        <v>485</v>
      </c>
    </row>
    <row r="245" spans="2:3">
      <c r="B245" s="32">
        <v>315</v>
      </c>
      <c r="C245" s="16" t="s">
        <v>486</v>
      </c>
    </row>
    <row r="246" spans="2:3">
      <c r="B246" s="32">
        <v>316</v>
      </c>
      <c r="C246" s="55" t="s">
        <v>487</v>
      </c>
    </row>
    <row r="247" spans="2:3">
      <c r="B247" s="32">
        <v>317</v>
      </c>
      <c r="C247" s="55" t="s">
        <v>488</v>
      </c>
    </row>
    <row r="248" spans="2:3">
      <c r="B248" s="32">
        <v>318</v>
      </c>
      <c r="C248" s="55" t="s">
        <v>489</v>
      </c>
    </row>
    <row r="249" spans="2:3">
      <c r="B249" s="32">
        <v>319</v>
      </c>
      <c r="C249" s="16" t="s">
        <v>28</v>
      </c>
    </row>
    <row r="250" spans="2:3">
      <c r="B250" s="32">
        <v>320</v>
      </c>
      <c r="C250" s="16" t="s">
        <v>522</v>
      </c>
    </row>
    <row r="251" spans="2:3">
      <c r="B251" s="32">
        <v>321</v>
      </c>
      <c r="C251" s="16" t="s">
        <v>525</v>
      </c>
    </row>
    <row r="252" spans="2:3">
      <c r="B252" s="32">
        <v>322</v>
      </c>
      <c r="C252" s="16" t="s">
        <v>527</v>
      </c>
    </row>
    <row r="253" spans="2:3">
      <c r="B253" s="32">
        <v>323</v>
      </c>
      <c r="C253" s="16" t="s">
        <v>541</v>
      </c>
    </row>
    <row r="254" spans="2:3">
      <c r="B254" s="32">
        <v>324</v>
      </c>
      <c r="C254" s="16" t="s">
        <v>542</v>
      </c>
    </row>
    <row r="255" spans="2:3">
      <c r="B255" s="32">
        <v>325</v>
      </c>
      <c r="C255" s="16" t="s">
        <v>543</v>
      </c>
    </row>
    <row r="256" spans="2:3">
      <c r="B256" s="32">
        <v>326</v>
      </c>
      <c r="C256" s="16" t="s">
        <v>544</v>
      </c>
    </row>
    <row r="257" spans="2:3">
      <c r="B257" s="32">
        <v>327</v>
      </c>
      <c r="C257" s="16" t="s">
        <v>545</v>
      </c>
    </row>
    <row r="258" spans="2:3">
      <c r="B258" s="32">
        <v>328</v>
      </c>
      <c r="C258" s="16" t="s">
        <v>546</v>
      </c>
    </row>
    <row r="259" spans="2:3">
      <c r="B259" s="32">
        <v>329</v>
      </c>
      <c r="C259" s="16" t="s">
        <v>547</v>
      </c>
    </row>
    <row r="260" spans="2:3">
      <c r="B260" s="32">
        <v>330</v>
      </c>
      <c r="C260" s="16" t="s">
        <v>548</v>
      </c>
    </row>
    <row r="261" spans="2:3">
      <c r="B261" s="32">
        <v>331</v>
      </c>
      <c r="C261" s="16" t="s">
        <v>549</v>
      </c>
    </row>
    <row r="262" spans="2:3">
      <c r="B262" s="32">
        <v>332</v>
      </c>
      <c r="C262" s="16" t="s">
        <v>550</v>
      </c>
    </row>
    <row r="263" spans="2:3">
      <c r="B263" s="32">
        <v>333</v>
      </c>
      <c r="C263" s="16" t="s">
        <v>551</v>
      </c>
    </row>
    <row r="264" spans="2:3">
      <c r="B264" s="32">
        <v>334</v>
      </c>
      <c r="C264" s="16" t="s">
        <v>552</v>
      </c>
    </row>
    <row r="265" spans="2:3">
      <c r="B265" s="32">
        <v>335</v>
      </c>
      <c r="C265" s="16" t="s">
        <v>553</v>
      </c>
    </row>
    <row r="266" spans="2:3">
      <c r="B266" s="32">
        <v>336</v>
      </c>
      <c r="C266" s="16" t="s">
        <v>561</v>
      </c>
    </row>
    <row r="267" spans="2:3">
      <c r="B267" s="32">
        <v>337</v>
      </c>
      <c r="C267" s="16" t="s">
        <v>575</v>
      </c>
    </row>
    <row r="268" spans="2:3">
      <c r="B268" s="32">
        <v>338</v>
      </c>
      <c r="C268" s="55" t="s">
        <v>571</v>
      </c>
    </row>
    <row r="269" spans="2:3">
      <c r="B269" s="32">
        <v>339</v>
      </c>
      <c r="C269" s="55" t="s">
        <v>572</v>
      </c>
    </row>
    <row r="270" spans="2:3">
      <c r="B270" s="32">
        <v>340</v>
      </c>
      <c r="C270" s="55" t="s">
        <v>573</v>
      </c>
    </row>
    <row r="271" spans="2:3">
      <c r="B271" s="32">
        <v>341</v>
      </c>
      <c r="C271" s="55" t="s">
        <v>574</v>
      </c>
    </row>
    <row r="272" spans="2:3">
      <c r="B272" s="32">
        <v>342</v>
      </c>
      <c r="C272" s="16" t="s">
        <v>600</v>
      </c>
    </row>
    <row r="273" spans="2:3">
      <c r="B273" s="32">
        <v>343</v>
      </c>
      <c r="C273" s="16" t="s">
        <v>601</v>
      </c>
    </row>
    <row r="274" spans="2:3">
      <c r="B274" s="32">
        <v>344</v>
      </c>
      <c r="C274" s="55" t="s">
        <v>607</v>
      </c>
    </row>
    <row r="275" spans="2:3">
      <c r="B275" s="32">
        <v>345</v>
      </c>
      <c r="C275" s="55" t="s">
        <v>608</v>
      </c>
    </row>
    <row r="276" spans="2:3">
      <c r="B276" s="32">
        <v>346</v>
      </c>
      <c r="C276" s="55" t="s">
        <v>609</v>
      </c>
    </row>
    <row r="277" spans="2:3">
      <c r="B277" s="32">
        <v>347</v>
      </c>
      <c r="C277" s="55" t="s">
        <v>610</v>
      </c>
    </row>
    <row r="278" spans="2:3">
      <c r="B278" s="32">
        <v>348</v>
      </c>
      <c r="C278" s="55" t="s">
        <v>636</v>
      </c>
    </row>
    <row r="279" spans="2:3">
      <c r="B279" s="32">
        <v>349</v>
      </c>
      <c r="C279" s="55" t="s">
        <v>637</v>
      </c>
    </row>
    <row r="280" spans="2:3">
      <c r="B280" s="32">
        <v>350</v>
      </c>
      <c r="C280" s="55" t="s">
        <v>654</v>
      </c>
    </row>
    <row r="281" spans="2:3">
      <c r="B281" s="32">
        <v>351</v>
      </c>
      <c r="C281" s="55" t="s">
        <v>655</v>
      </c>
    </row>
    <row r="282" spans="2:3">
      <c r="B282" s="32">
        <v>352</v>
      </c>
      <c r="C282" s="55" t="s">
        <v>656</v>
      </c>
    </row>
    <row r="283" spans="2:3">
      <c r="B283" s="32">
        <v>353</v>
      </c>
      <c r="C283" s="55" t="s">
        <v>657</v>
      </c>
    </row>
    <row r="284" spans="2:3">
      <c r="B284" s="32">
        <v>354</v>
      </c>
      <c r="C284" s="55" t="s">
        <v>658</v>
      </c>
    </row>
    <row r="285" spans="2:3">
      <c r="B285" s="32">
        <v>355</v>
      </c>
      <c r="C285" s="55" t="s">
        <v>671</v>
      </c>
    </row>
    <row r="286" spans="2:3">
      <c r="B286" s="32">
        <v>356</v>
      </c>
      <c r="C286" s="55" t="s">
        <v>672</v>
      </c>
    </row>
    <row r="287" spans="2:3">
      <c r="B287" s="32">
        <v>357</v>
      </c>
      <c r="C287" s="55" t="s">
        <v>673</v>
      </c>
    </row>
    <row r="288" spans="2:3">
      <c r="B288" s="32">
        <v>358</v>
      </c>
      <c r="C288" s="55" t="s">
        <v>674</v>
      </c>
    </row>
    <row r="289" spans="2:3">
      <c r="B289" s="32">
        <v>359</v>
      </c>
      <c r="C289" s="55" t="s">
        <v>683</v>
      </c>
    </row>
    <row r="290" spans="2:3">
      <c r="B290" s="32">
        <v>360</v>
      </c>
      <c r="C290" s="55" t="s">
        <v>684</v>
      </c>
    </row>
    <row r="291" spans="2:3">
      <c r="B291" s="32">
        <v>361</v>
      </c>
      <c r="C291" s="55" t="s">
        <v>685</v>
      </c>
    </row>
    <row r="292" spans="2:3">
      <c r="B292" s="32">
        <v>362</v>
      </c>
      <c r="C292" s="55" t="s">
        <v>686</v>
      </c>
    </row>
  </sheetData>
  <phoneticPr fontId="8" type="noConversion"/>
  <pageMargins left="0.7" right="0.7" top="0.75" bottom="0.75" header="0.3" footer="0.3"/>
  <pageSetup paperSize="9" orientation="portrait" horizontalDpi="360" verticalDpi="36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54"/>
  <sheetViews>
    <sheetView zoomScale="90" zoomScaleNormal="90" workbookViewId="0">
      <selection activeCell="AH24" sqref="AH24"/>
    </sheetView>
  </sheetViews>
  <sheetFormatPr defaultRowHeight="15"/>
  <cols>
    <col min="1" max="1" width="11" customWidth="1"/>
    <col min="2" max="2" width="27.125" customWidth="1"/>
    <col min="3" max="3" width="9.25" hidden="1" customWidth="1"/>
    <col min="4" max="9" width="13.75" hidden="1" customWidth="1"/>
    <col min="10" max="10" width="16.125" hidden="1" customWidth="1"/>
    <col min="11" max="16" width="13.75" hidden="1" customWidth="1"/>
    <col min="17" max="17" width="13.5" hidden="1" customWidth="1"/>
    <col min="18" max="18" width="13.875" hidden="1" customWidth="1"/>
    <col min="19" max="19" width="15.875" hidden="1" customWidth="1"/>
    <col min="20" max="20" width="16.125" hidden="1" customWidth="1"/>
    <col min="21" max="21" width="13.75" hidden="1" customWidth="1"/>
    <col min="22" max="22" width="17.125" hidden="1" customWidth="1"/>
    <col min="23" max="23" width="16.8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93.5" customWidth="1"/>
    <col min="38" max="38" width="101.12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347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45748</v>
      </c>
      <c r="B6" s="2" t="s">
        <v>244</v>
      </c>
      <c r="C6" s="1">
        <v>12</v>
      </c>
      <c r="D6" s="2" t="str">
        <f>_xlfn.IFNA(VLOOKUP(Table1[[#This Row],[Kode Paket]],Table14[#All],2,0),"")</f>
        <v xml:space="preserve">Visit </v>
      </c>
      <c r="E6" s="1">
        <v>112</v>
      </c>
      <c r="F6" s="2" t="str">
        <f>_xlfn.IFNA(VLOOKUP(Table1[[#This Row],[Kode DP 1]],Table1415[#All],2,0),"")</f>
        <v>Jamuran</v>
      </c>
      <c r="G6" s="1">
        <v>102</v>
      </c>
      <c r="H6" s="2" t="str">
        <f>_xlfn.IFNA(VLOOKUP(Table1[[#This Row],[Kode DP 2]],Table1415[#All],2,0),"")</f>
        <v>Cublek cublek suweng</v>
      </c>
      <c r="I6" s="1">
        <v>101</v>
      </c>
      <c r="J6" s="2" t="str">
        <f>_xlfn.IFNA(VLOOKUP(Table1[[#This Row],[Kode DP 3]],Table1415[#All],2,0),"")</f>
        <v>Bakiak Panjang</v>
      </c>
      <c r="K6" s="1">
        <v>113</v>
      </c>
      <c r="L6" s="2" t="str">
        <f>_xlfn.IFNA(VLOOKUP(Table1[[#This Row],[Kode DP 4]],Table1415[#All],2,0),"")</f>
        <v>Klompen Tali</v>
      </c>
      <c r="M6" s="1">
        <v>120</v>
      </c>
      <c r="N6" s="2" t="str">
        <f>_xlfn.IFNA(VLOOKUP(Table1[[#This Row],[Kode DP 5]],Table1415[#All],2,0),"")</f>
        <v>Panahan</v>
      </c>
      <c r="O6" s="1">
        <v>114</v>
      </c>
      <c r="P6" s="1" t="str">
        <f>_xlfn.IFNA(VLOOKUP(Table1[[#This Row],[Kode DP 6]],Table1415[#All],2,0),"")</f>
        <v>Main Sarung</v>
      </c>
      <c r="Q6" s="1">
        <v>263</v>
      </c>
      <c r="R6" s="1" t="str">
        <f>_xlfn.IFNA(VLOOKUP(Table1[[#This Row],[Kode DP 7]],Table1415[#All],2,0),"")</f>
        <v>Souvenir</v>
      </c>
      <c r="S6" s="1"/>
      <c r="T6" s="1" t="str">
        <f>_xlfn.IFNA(VLOOKUP(Table1[[#This Row],[Kode DP 8]],Table1415[#All],2,0),"")</f>
        <v/>
      </c>
      <c r="U6" s="1"/>
      <c r="V6" s="1" t="str">
        <f>_xlfn.IFNA(VLOOKUP(Table1[[#This Row],[Kode DP 9]],Table1415[#All],2,0),"")</f>
        <v/>
      </c>
      <c r="W6" s="1"/>
      <c r="X6" s="1" t="str">
        <f>_xlfn.IFNA(VLOOKUP(Table1[[#This Row],[Kode DP 10]],Table1415[#All],2,0),"")</f>
        <v/>
      </c>
      <c r="Y6" s="1"/>
      <c r="Z6" s="1" t="str">
        <f>_xlfn.IFNA(VLOOKUP(Table1[[#This Row],[Kode DP 11]],Table1415[#All],2,0),"")</f>
        <v/>
      </c>
      <c r="AA6" s="1"/>
      <c r="AB6" s="1" t="str">
        <f>_xlfn.IFNA(VLOOKUP(Table1[[#This Row],[Kode DP 12]],Table1415[#All],2,0),"")</f>
        <v/>
      </c>
      <c r="AC6" s="1">
        <v>40</v>
      </c>
      <c r="AD6" s="1">
        <v>0</v>
      </c>
      <c r="AE6" s="1">
        <v>30</v>
      </c>
      <c r="AF6" s="1">
        <v>70</v>
      </c>
      <c r="AG6" s="3">
        <v>907500</v>
      </c>
      <c r="AH6" s="3">
        <v>1745000</v>
      </c>
      <c r="AI6" s="3">
        <f>Table1[[#This Row],[Pemasukan]]-Table1[[#This Row],[Pengeluaran]]</f>
        <v>837500</v>
      </c>
      <c r="AJ6" s="4">
        <f>IFERROR(Table1[[#This Row],[Margin]]/Table1[[#This Row],[Pemasukan]]*100%,0)</f>
        <v>0.4799426934097421</v>
      </c>
      <c r="AK6" s="45" t="s">
        <v>252</v>
      </c>
      <c r="AL6" s="3"/>
    </row>
    <row r="7" spans="1:38">
      <c r="A7" s="37">
        <v>45778</v>
      </c>
      <c r="B7" s="2" t="s">
        <v>245</v>
      </c>
      <c r="C7" s="1">
        <v>6</v>
      </c>
      <c r="D7" s="1" t="str">
        <f>_xlfn.IFNA(VLOOKUP(Table1[[#This Row],[Kode Paket]],Table14[#All],2,0),"")</f>
        <v>Paket TK 1</v>
      </c>
      <c r="E7" s="1">
        <v>112</v>
      </c>
      <c r="F7" s="2" t="str">
        <f>_xlfn.IFNA(VLOOKUP(Table1[[#This Row],[Kode DP 1]],Table1415[#All],2,0),"")</f>
        <v>Jamuran</v>
      </c>
      <c r="G7" s="1">
        <v>102</v>
      </c>
      <c r="H7" s="2" t="str">
        <f>_xlfn.IFNA(VLOOKUP(Table1[[#This Row],[Kode DP 2]],Table1415[#All],2,0),"")</f>
        <v>Cublek cublek suweng</v>
      </c>
      <c r="I7" s="1">
        <v>101</v>
      </c>
      <c r="J7" s="2" t="str">
        <f>_xlfn.IFNA(VLOOKUP(Table1[[#This Row],[Kode DP 3]],Table1415[#All],2,0),"")</f>
        <v>Bakiak Panjang</v>
      </c>
      <c r="K7" s="1">
        <v>120</v>
      </c>
      <c r="L7" s="2" t="str">
        <f>_xlfn.IFNA(VLOOKUP(Table1[[#This Row],[Kode DP 4]],Table1415[#All],2,0),"")</f>
        <v>Panahan</v>
      </c>
      <c r="M7" s="1">
        <v>113</v>
      </c>
      <c r="N7" s="2" t="str">
        <f>_xlfn.IFNA(VLOOKUP(Table1[[#This Row],[Kode DP 5]],Table1415[#All],2,0),"")</f>
        <v>Klompen Tali</v>
      </c>
      <c r="O7" s="1">
        <v>116</v>
      </c>
      <c r="P7" s="1" t="str">
        <f>_xlfn.IFNA(VLOOKUP(Table1[[#This Row],[Kode DP 6]],Table1415[#All],2,0),"")</f>
        <v xml:space="preserve">Membuat jemblem </v>
      </c>
      <c r="Q7" s="1">
        <v>125</v>
      </c>
      <c r="R7" s="1" t="str">
        <f>_xlfn.IFNA(VLOOKUP(Table1[[#This Row],[Kode DP 7]],Table1415[#All],2,0),"")</f>
        <v>Tangkap lele</v>
      </c>
      <c r="S7" s="1"/>
      <c r="T7" s="1" t="str">
        <f>_xlfn.IFNA(VLOOKUP(Table1[[#This Row],[Kode DP 8]],Table1415[#All],2,0),"")</f>
        <v/>
      </c>
      <c r="U7" s="1"/>
      <c r="V7" s="1" t="str">
        <f>_xlfn.IFNA(VLOOKUP(Table1[[#This Row],[Kode DP 9]],Table1415[#All],2,0),"")</f>
        <v/>
      </c>
      <c r="W7" s="1"/>
      <c r="X7" s="1" t="str">
        <f>_xlfn.IFNA(VLOOKUP(Table1[[#This Row],[Kode DP 10]],Table1415[#All],2,0),"")</f>
        <v/>
      </c>
      <c r="Y7" s="1"/>
      <c r="Z7" s="1" t="str">
        <f>_xlfn.IFNA(VLOOKUP(Table1[[#This Row],[Kode DP 11]],Table1415[#All],2,0),"")</f>
        <v/>
      </c>
      <c r="AA7" s="1"/>
      <c r="AB7" s="1" t="str">
        <f>_xlfn.IFNA(VLOOKUP(Table1[[#This Row],[Kode DP 12]],Table1415[#All],2,0),"")</f>
        <v/>
      </c>
      <c r="AC7" s="1">
        <v>0</v>
      </c>
      <c r="AD7" s="1">
        <v>0</v>
      </c>
      <c r="AE7" s="1">
        <v>50</v>
      </c>
      <c r="AF7" s="1">
        <v>50</v>
      </c>
      <c r="AG7" s="3">
        <v>1763000</v>
      </c>
      <c r="AH7" s="3">
        <v>2250000</v>
      </c>
      <c r="AI7" s="3">
        <f>Table1[[#This Row],[Pemasukan]]-Table1[[#This Row],[Pengeluaran]]</f>
        <v>487000</v>
      </c>
      <c r="AJ7" s="4">
        <f>IFERROR(Table1[[#This Row],[Margin]]/Table1[[#This Row],[Pemasukan]]*100%,0)</f>
        <v>0.21644444444444444</v>
      </c>
      <c r="AK7" s="45" t="s">
        <v>253</v>
      </c>
      <c r="AL7" s="3"/>
    </row>
    <row r="8" spans="1:38">
      <c r="A8" s="37">
        <v>45778</v>
      </c>
      <c r="B8" s="2" t="s">
        <v>254</v>
      </c>
      <c r="C8" s="1">
        <v>12</v>
      </c>
      <c r="D8" s="2" t="str">
        <f>_xlfn.IFNA(VLOOKUP(Table1[[#This Row],[Kode Paket]],Table14[#All],2,0),"")</f>
        <v xml:space="preserve">Visit </v>
      </c>
      <c r="E8" s="1">
        <v>264</v>
      </c>
      <c r="F8" s="2" t="str">
        <f>_xlfn.IFNA(VLOOKUP(Table1[[#This Row],[Kode DP 1]],Table1415[#All],2,0),"")</f>
        <v>Cek Kesehatan</v>
      </c>
      <c r="G8" s="1"/>
      <c r="H8" s="2" t="str">
        <f>_xlfn.IFNA(VLOOKUP(Table1[[#This Row],[Kode DP 2]],Table1415[#All],2,0),"")</f>
        <v/>
      </c>
      <c r="I8" s="1"/>
      <c r="J8" s="2" t="str">
        <f>_xlfn.IFNA(VLOOKUP(Table1[[#This Row],[Kode DP 3]],Table1415[#All],2,0),"")</f>
        <v/>
      </c>
      <c r="K8" s="1"/>
      <c r="L8" s="2" t="str">
        <f>_xlfn.IFNA(VLOOKUP(Table1[[#This Row],[Kode DP 4]],Table1415[#All],2,0),"")</f>
        <v/>
      </c>
      <c r="M8" s="1"/>
      <c r="N8" s="2" t="str">
        <f>_xlfn.IFNA(VLOOKUP(Table1[[#This Row],[Kode DP 5]],Table1415[#All],2,0),"")</f>
        <v/>
      </c>
      <c r="O8" s="1"/>
      <c r="P8" s="1" t="str">
        <f>_xlfn.IFNA(VLOOKUP(Table1[[#This Row],[Kode DP 6]],Table1415[#All],2,0),"")</f>
        <v/>
      </c>
      <c r="Q8" s="1"/>
      <c r="R8" s="1" t="str">
        <f>_xlfn.IFNA(VLOOKUP(Table1[[#This Row],[Kode DP 7]],Table1415[#All],2,0),"")</f>
        <v/>
      </c>
      <c r="S8" s="1"/>
      <c r="T8" s="1" t="str">
        <f>_xlfn.IFNA(VLOOKUP(Table1[[#This Row],[Kode DP 8]],Table1415[#All],2,0),"")</f>
        <v/>
      </c>
      <c r="U8" s="1"/>
      <c r="V8" s="1" t="str">
        <f>_xlfn.IFNA(VLOOKUP(Table1[[#This Row],[Kode DP 9]],Table1415[#All],2,0),"")</f>
        <v/>
      </c>
      <c r="W8" s="1"/>
      <c r="X8" s="1" t="str">
        <f>_xlfn.IFNA(VLOOKUP(Table1[[#This Row],[Kode DP 10]],Table1415[#All],2,0),"")</f>
        <v/>
      </c>
      <c r="Y8" s="1"/>
      <c r="Z8" s="1" t="str">
        <f>_xlfn.IFNA(VLOOKUP(Table1[[#This Row],[Kode DP 11]],Table1415[#All],2,0),"")</f>
        <v/>
      </c>
      <c r="AA8" s="1"/>
      <c r="AB8" s="1" t="str">
        <f>_xlfn.IFNA(VLOOKUP(Table1[[#This Row],[Kode DP 12]],Table1415[#All],2,0),"")</f>
        <v/>
      </c>
      <c r="AC8" s="1">
        <v>0</v>
      </c>
      <c r="AD8" s="1">
        <v>0</v>
      </c>
      <c r="AE8" s="1">
        <v>0</v>
      </c>
      <c r="AF8" s="1">
        <v>53</v>
      </c>
      <c r="AG8" s="3">
        <v>0</v>
      </c>
      <c r="AH8" s="3">
        <v>0</v>
      </c>
      <c r="AI8" s="3">
        <f>Table1[[#This Row],[Pemasukan]]-Table1[[#This Row],[Pengeluaran]]</f>
        <v>0</v>
      </c>
      <c r="AJ8" s="4">
        <f>IFERROR(Table1[[#This Row],[Margin]]/Table1[[#This Row],[Pemasukan]]*100%,0)</f>
        <v>0</v>
      </c>
      <c r="AK8" s="45" t="s">
        <v>255</v>
      </c>
      <c r="AL8" s="3"/>
    </row>
    <row r="9" spans="1:38">
      <c r="A9" s="37">
        <v>45901</v>
      </c>
      <c r="B9" s="2" t="s">
        <v>256</v>
      </c>
      <c r="C9" s="1">
        <v>3</v>
      </c>
      <c r="D9" s="2" t="str">
        <f>_xlfn.IFNA(VLOOKUP(Table1[[#This Row],[Kode Paket]],Table14[#All],2,0),"")</f>
        <v>Paket Sawah 2</v>
      </c>
      <c r="E9" s="1">
        <v>112</v>
      </c>
      <c r="F9" s="2" t="str">
        <f>_xlfn.IFNA(VLOOKUP(Table1[[#This Row],[Kode DP 1]],Table1415[#All],2,0),"")</f>
        <v>Jamuran</v>
      </c>
      <c r="G9" s="1">
        <v>107</v>
      </c>
      <c r="H9" s="2" t="str">
        <f>_xlfn.IFNA(VLOOKUP(Table1[[#This Row],[Kode DP 2]],Table1415[#All],2,0),"")</f>
        <v>Dolanan Sarung</v>
      </c>
      <c r="I9" s="1">
        <v>120</v>
      </c>
      <c r="J9" s="2" t="str">
        <f>_xlfn.IFNA(VLOOKUP(Table1[[#This Row],[Kode DP 3]],Table1415[#All],2,0),"")</f>
        <v>Panahan</v>
      </c>
      <c r="K9" s="1">
        <v>123</v>
      </c>
      <c r="L9" s="2" t="str">
        <f>_xlfn.IFNA(VLOOKUP(Table1[[#This Row],[Kode DP 4]],Table1415[#All],2,0),"")</f>
        <v>Roket Air</v>
      </c>
      <c r="M9" s="1">
        <v>125</v>
      </c>
      <c r="N9" s="2" t="str">
        <f>_xlfn.IFNA(VLOOKUP(Table1[[#This Row],[Kode DP 5]],Table1415[#All],2,0),"")</f>
        <v>Tangkap lele</v>
      </c>
      <c r="O9" s="1">
        <v>119</v>
      </c>
      <c r="P9" s="1" t="str">
        <f>_xlfn.IFNA(VLOOKUP(Table1[[#This Row],[Kode DP 6]],Table1415[#All],2,0),"")</f>
        <v>Meronce</v>
      </c>
      <c r="Q9" s="1"/>
      <c r="R9" s="1" t="str">
        <f>_xlfn.IFNA(VLOOKUP(Table1[[#This Row],[Kode DP 7]],Table1415[#All],2,0),"")</f>
        <v/>
      </c>
      <c r="S9" s="1"/>
      <c r="T9" s="1" t="str">
        <f>_xlfn.IFNA(VLOOKUP(Table1[[#This Row],[Kode DP 8]],Table1415[#All],2,0),"")</f>
        <v/>
      </c>
      <c r="U9" s="1"/>
      <c r="V9" s="1" t="str">
        <f>_xlfn.IFNA(VLOOKUP(Table1[[#This Row],[Kode DP 9]],Table1415[#All],2,0),"")</f>
        <v/>
      </c>
      <c r="W9" s="1"/>
      <c r="X9" s="1" t="str">
        <f>_xlfn.IFNA(VLOOKUP(Table1[[#This Row],[Kode DP 10]],Table1415[#All],2,0),"")</f>
        <v/>
      </c>
      <c r="Y9" s="1"/>
      <c r="Z9" s="1" t="str">
        <f>_xlfn.IFNA(VLOOKUP(Table1[[#This Row],[Kode DP 11]],Table1415[#All],2,0),"")</f>
        <v/>
      </c>
      <c r="AA9" s="1"/>
      <c r="AB9" s="1" t="str">
        <f>_xlfn.IFNA(VLOOKUP(Table1[[#This Row],[Kode DP 12]],Table1415[#All],2,0),"")</f>
        <v/>
      </c>
      <c r="AC9" s="1">
        <v>33</v>
      </c>
      <c r="AD9" s="1">
        <v>10</v>
      </c>
      <c r="AE9" s="1">
        <v>88</v>
      </c>
      <c r="AF9" s="1">
        <v>131</v>
      </c>
      <c r="AG9" s="3">
        <v>887500</v>
      </c>
      <c r="AH9" s="3">
        <v>3440000</v>
      </c>
      <c r="AI9" s="3">
        <f>Table1[[#This Row],[Pemasukan]]-Table1[[#This Row],[Pengeluaran]]</f>
        <v>2552500</v>
      </c>
      <c r="AJ9" s="4">
        <f>IFERROR(Table1[[#This Row],[Margin]]/Table1[[#This Row],[Pemasukan]]*100%,0)</f>
        <v>0.74200581395348841</v>
      </c>
      <c r="AK9" s="45" t="s">
        <v>267</v>
      </c>
      <c r="AL9" s="3"/>
    </row>
    <row r="10" spans="1:38">
      <c r="A10" s="37">
        <v>45962</v>
      </c>
      <c r="B10" s="2" t="s">
        <v>257</v>
      </c>
      <c r="C10" s="1">
        <v>7</v>
      </c>
      <c r="D10" s="1" t="str">
        <f>_xlfn.IFNA(VLOOKUP(Table1[[#This Row],[Kode Paket]],Table14[#All],2,0),"")</f>
        <v>Paket TK 2</v>
      </c>
      <c r="E10" s="1">
        <v>112</v>
      </c>
      <c r="F10" s="2" t="str">
        <f>_xlfn.IFNA(VLOOKUP(Table1[[#This Row],[Kode DP 1]],Table1415[#All],2,0),"")</f>
        <v>Jamuran</v>
      </c>
      <c r="G10" s="1">
        <v>120</v>
      </c>
      <c r="H10" s="2" t="str">
        <f>_xlfn.IFNA(VLOOKUP(Table1[[#This Row],[Kode DP 2]],Table1415[#All],2,0),"")</f>
        <v>Panahan</v>
      </c>
      <c r="I10" s="1">
        <v>107</v>
      </c>
      <c r="J10" s="2" t="str">
        <f>_xlfn.IFNA(VLOOKUP(Table1[[#This Row],[Kode DP 3]],Table1415[#All],2,0),"")</f>
        <v>Dolanan Sarung</v>
      </c>
      <c r="K10" s="1">
        <v>123</v>
      </c>
      <c r="L10" s="2" t="str">
        <f>_xlfn.IFNA(VLOOKUP(Table1[[#This Row],[Kode DP 4]],Table1415[#All],2,0),"")</f>
        <v>Roket Air</v>
      </c>
      <c r="M10" s="1">
        <v>116</v>
      </c>
      <c r="N10" s="2" t="str">
        <f>_xlfn.IFNA(VLOOKUP(Table1[[#This Row],[Kode DP 5]],Table1415[#All],2,0),"")</f>
        <v xml:space="preserve">Membuat jemblem </v>
      </c>
      <c r="O10" s="1">
        <v>129</v>
      </c>
      <c r="P10" s="1" t="str">
        <f>_xlfn.IFNA(VLOOKUP(Table1[[#This Row],[Kode DP 6]],Table1415[#All],2,0),"")</f>
        <v xml:space="preserve">Membuat Lentho </v>
      </c>
      <c r="Q10" s="1">
        <v>125</v>
      </c>
      <c r="R10" s="1" t="str">
        <f>_xlfn.IFNA(VLOOKUP(Table1[[#This Row],[Kode DP 7]],Table1415[#All],2,0),"")</f>
        <v>Tangkap lele</v>
      </c>
      <c r="S10" s="1"/>
      <c r="T10" s="1" t="str">
        <f>_xlfn.IFNA(VLOOKUP(Table1[[#This Row],[Kode DP 8]],Table1415[#All],2,0),"")</f>
        <v/>
      </c>
      <c r="U10" s="1"/>
      <c r="V10" s="1" t="str">
        <f>_xlfn.IFNA(VLOOKUP(Table1[[#This Row],[Kode DP 9]],Table1415[#All],2,0),"")</f>
        <v/>
      </c>
      <c r="W10" s="1"/>
      <c r="X10" s="1" t="str">
        <f>_xlfn.IFNA(VLOOKUP(Table1[[#This Row],[Kode DP 10]],Table1415[#All],2,0),"")</f>
        <v/>
      </c>
      <c r="Y10" s="1"/>
      <c r="Z10" s="1" t="str">
        <f>_xlfn.IFNA(VLOOKUP(Table1[[#This Row],[Kode DP 11]],Table1415[#All],2,0),"")</f>
        <v/>
      </c>
      <c r="AA10" s="1"/>
      <c r="AB10" s="1" t="str">
        <f>_xlfn.IFNA(VLOOKUP(Table1[[#This Row],[Kode DP 12]],Table1415[#All],2,0),"")</f>
        <v/>
      </c>
      <c r="AC10" s="1">
        <v>0</v>
      </c>
      <c r="AD10" s="1">
        <v>6</v>
      </c>
      <c r="AE10" s="1">
        <v>69</v>
      </c>
      <c r="AF10" s="1">
        <v>75</v>
      </c>
      <c r="AG10" s="3">
        <v>2264000</v>
      </c>
      <c r="AH10" s="3">
        <v>3514000</v>
      </c>
      <c r="AI10" s="3">
        <f>Table1[[#This Row],[Pemasukan]]-Table1[[#This Row],[Pengeluaran]]</f>
        <v>1250000</v>
      </c>
      <c r="AJ10" s="4">
        <f>IFERROR(Table1[[#This Row],[Margin]]/Table1[[#This Row],[Pemasukan]]*100%,0)</f>
        <v>0.35571997723392146</v>
      </c>
      <c r="AK10" s="45" t="s">
        <v>268</v>
      </c>
      <c r="AL10" s="3" t="s">
        <v>266</v>
      </c>
    </row>
    <row r="11" spans="1:38">
      <c r="A11" s="37">
        <v>45962</v>
      </c>
      <c r="B11" s="2" t="s">
        <v>258</v>
      </c>
      <c r="C11" s="1">
        <v>12</v>
      </c>
      <c r="D11" s="2" t="str">
        <f>_xlfn.IFNA(VLOOKUP(Table1[[#This Row],[Kode Paket]],Table14[#All],2,0),"")</f>
        <v xml:space="preserve">Visit </v>
      </c>
      <c r="E11" s="1">
        <v>265</v>
      </c>
      <c r="F11" s="2" t="str">
        <f>_xlfn.IFNA(VLOOKUP(Table1[[#This Row],[Kode DP 1]],Table1415[#All],2,0),"")</f>
        <v>Kerjasama event (launching film)</v>
      </c>
      <c r="G11" s="1">
        <v>130</v>
      </c>
      <c r="H11" s="2" t="str">
        <f>_xlfn.IFNA(VLOOKUP(Table1[[#This Row],[Kode DP 2]],Table1415[#All],2,0),"")</f>
        <v>Dolanan Padhang Bulan</v>
      </c>
      <c r="I11" s="1"/>
      <c r="J11" s="2" t="str">
        <f>_xlfn.IFNA(VLOOKUP(Table1[[#This Row],[Kode DP 3]],Table1415[#All],2,0),"")</f>
        <v/>
      </c>
      <c r="K11" s="1"/>
      <c r="L11" s="2" t="str">
        <f>_xlfn.IFNA(VLOOKUP(Table1[[#This Row],[Kode DP 4]],Table1415[#All],2,0),"")</f>
        <v/>
      </c>
      <c r="M11" s="1"/>
      <c r="N11" s="2" t="str">
        <f>_xlfn.IFNA(VLOOKUP(Table1[[#This Row],[Kode DP 5]],Table1415[#All],2,0),"")</f>
        <v/>
      </c>
      <c r="O11" s="1"/>
      <c r="P11" s="1" t="str">
        <f>_xlfn.IFNA(VLOOKUP(Table1[[#This Row],[Kode DP 6]],Table1415[#All],2,0),"")</f>
        <v/>
      </c>
      <c r="Q11" s="1"/>
      <c r="R11" s="1" t="str">
        <f>_xlfn.IFNA(VLOOKUP(Table1[[#This Row],[Kode DP 7]],Table1415[#All],2,0),"")</f>
        <v/>
      </c>
      <c r="S11" s="1"/>
      <c r="T11" s="1" t="str">
        <f>_xlfn.IFNA(VLOOKUP(Table1[[#This Row],[Kode DP 8]],Table1415[#All],2,0),"")</f>
        <v/>
      </c>
      <c r="U11" s="1"/>
      <c r="V11" s="1" t="str">
        <f>_xlfn.IFNA(VLOOKUP(Table1[[#This Row],[Kode DP 9]],Table1415[#All],2,0),"")</f>
        <v/>
      </c>
      <c r="W11" s="1"/>
      <c r="X11" s="1" t="str">
        <f>_xlfn.IFNA(VLOOKUP(Table1[[#This Row],[Kode DP 10]],Table1415[#All],2,0),"")</f>
        <v/>
      </c>
      <c r="Y11" s="1"/>
      <c r="Z11" s="1" t="str">
        <f>_xlfn.IFNA(VLOOKUP(Table1[[#This Row],[Kode DP 11]],Table1415[#All],2,0),"")</f>
        <v/>
      </c>
      <c r="AA11" s="1"/>
      <c r="AB11" s="1" t="str">
        <f>_xlfn.IFNA(VLOOKUP(Table1[[#This Row],[Kode DP 12]],Table1415[#All],2,0),"")</f>
        <v/>
      </c>
      <c r="AC11" s="1">
        <v>0</v>
      </c>
      <c r="AD11" s="1">
        <v>0</v>
      </c>
      <c r="AE11" s="1">
        <v>0</v>
      </c>
      <c r="AF11" s="1">
        <v>116</v>
      </c>
      <c r="AG11" s="3">
        <v>1183500</v>
      </c>
      <c r="AH11" s="3">
        <v>1630000</v>
      </c>
      <c r="AI11" s="3">
        <f>Table1[[#This Row],[Pemasukan]]-Table1[[#This Row],[Pengeluaran]]</f>
        <v>446500</v>
      </c>
      <c r="AJ11" s="4">
        <f>IFERROR(Table1[[#This Row],[Margin]]/Table1[[#This Row],[Pemasukan]]*100%,0)</f>
        <v>0.27392638036809813</v>
      </c>
      <c r="AK11" s="45" t="s">
        <v>276</v>
      </c>
      <c r="AL11" s="3"/>
    </row>
    <row r="12" spans="1:38">
      <c r="A12" s="37">
        <v>45992</v>
      </c>
      <c r="B12" s="2" t="s">
        <v>260</v>
      </c>
      <c r="C12" s="1">
        <v>16</v>
      </c>
      <c r="D12" s="1" t="str">
        <f>_xlfn.IFNA(VLOOKUP(Table1[[#This Row],[Kode Paket]],Table14[#All],2,0),"")</f>
        <v>Custom</v>
      </c>
      <c r="E12" s="1">
        <v>266</v>
      </c>
      <c r="F12" s="2" t="str">
        <f>_xlfn.IFNA(VLOOKUP(Table1[[#This Row],[Kode DP 1]],Table1415[#All],2,0),"")</f>
        <v>Dolanan Sugeng Rawuh</v>
      </c>
      <c r="G12" s="1">
        <v>112</v>
      </c>
      <c r="H12" s="2" t="str">
        <f>_xlfn.IFNA(VLOOKUP(Table1[[#This Row],[Kode DP 2]],Table1415[#All],2,0),"")</f>
        <v>Jamuran</v>
      </c>
      <c r="I12" s="1">
        <v>102</v>
      </c>
      <c r="J12" s="2" t="str">
        <f>_xlfn.IFNA(VLOOKUP(Table1[[#This Row],[Kode DP 3]],Table1415[#All],2,0),"")</f>
        <v>Cublek cublek suweng</v>
      </c>
      <c r="K12" s="1">
        <v>120</v>
      </c>
      <c r="L12" s="2" t="str">
        <f>_xlfn.IFNA(VLOOKUP(Table1[[#This Row],[Kode DP 4]],Table1415[#All],2,0),"")</f>
        <v>Panahan</v>
      </c>
      <c r="M12" s="1">
        <v>107</v>
      </c>
      <c r="N12" s="2" t="str">
        <f>_xlfn.IFNA(VLOOKUP(Table1[[#This Row],[Kode DP 5]],Table1415[#All],2,0),"")</f>
        <v>Dolanan Sarung</v>
      </c>
      <c r="O12" s="1">
        <v>123</v>
      </c>
      <c r="P12" s="1" t="str">
        <f>_xlfn.IFNA(VLOOKUP(Table1[[#This Row],[Kode DP 6]],Table1415[#All],2,0),"")</f>
        <v>Roket Air</v>
      </c>
      <c r="Q12" s="1">
        <v>127</v>
      </c>
      <c r="R12" s="1" t="str">
        <f>_xlfn.IFNA(VLOOKUP(Table1[[#This Row],[Kode DP 7]],Table1415[#All],2,0),"")</f>
        <v>Wayang Bambu</v>
      </c>
      <c r="S12" s="1">
        <v>125</v>
      </c>
      <c r="T12" s="1" t="str">
        <f>_xlfn.IFNA(VLOOKUP(Table1[[#This Row],[Kode DP 8]],Table1415[#All],2,0),"")</f>
        <v>Tangkap lele</v>
      </c>
      <c r="U12" s="1"/>
      <c r="V12" s="1" t="str">
        <f>_xlfn.IFNA(VLOOKUP(Table1[[#This Row],[Kode DP 9]],Table1415[#All],2,0),"")</f>
        <v/>
      </c>
      <c r="W12" s="1"/>
      <c r="X12" s="1" t="str">
        <f>_xlfn.IFNA(VLOOKUP(Table1[[#This Row],[Kode DP 10]],Table1415[#All],2,0),"")</f>
        <v/>
      </c>
      <c r="Y12" s="1"/>
      <c r="Z12" s="1" t="str">
        <f>_xlfn.IFNA(VLOOKUP(Table1[[#This Row],[Kode DP 11]],Table1415[#All],2,0),"")</f>
        <v/>
      </c>
      <c r="AA12" s="1"/>
      <c r="AB12" s="1" t="str">
        <f>_xlfn.IFNA(VLOOKUP(Table1[[#This Row],[Kode DP 12]],Table1415[#All],2,0),"")</f>
        <v/>
      </c>
      <c r="AC12" s="1">
        <v>0</v>
      </c>
      <c r="AD12" s="1">
        <v>0</v>
      </c>
      <c r="AE12" s="1">
        <v>25</v>
      </c>
      <c r="AF12" s="1">
        <v>25</v>
      </c>
      <c r="AG12" s="3">
        <v>506000</v>
      </c>
      <c r="AH12" s="3">
        <v>1000000</v>
      </c>
      <c r="AI12" s="3">
        <f>Table1[[#This Row],[Pemasukan]]-Table1[[#This Row],[Pengeluaran]]</f>
        <v>494000</v>
      </c>
      <c r="AJ12" s="4">
        <f>IFERROR(Table1[[#This Row],[Margin]]/Table1[[#This Row],[Pemasukan]]*100%,0)</f>
        <v>0.49399999999999999</v>
      </c>
      <c r="AK12" s="45" t="s">
        <v>275</v>
      </c>
      <c r="AL12" s="3"/>
    </row>
    <row r="13" spans="1:38">
      <c r="A13" t="s">
        <v>263</v>
      </c>
      <c r="B13" s="2" t="s">
        <v>264</v>
      </c>
      <c r="C13" s="1">
        <v>16</v>
      </c>
      <c r="D13" s="1" t="str">
        <f>_xlfn.IFNA(VLOOKUP(Table1[[#This Row],[Kode Paket]],Table14[#All],2,0),"")</f>
        <v>Custom</v>
      </c>
      <c r="E13" s="1">
        <v>266</v>
      </c>
      <c r="F13" s="1" t="str">
        <f>_xlfn.IFNA(VLOOKUP(Table1[[#This Row],[Kode DP 1]],Table1415[#All],2,0),"")</f>
        <v>Dolanan Sugeng Rawuh</v>
      </c>
      <c r="G13" s="1">
        <v>112</v>
      </c>
      <c r="H13" s="2" t="str">
        <f>_xlfn.IFNA(VLOOKUP(Table1[[#This Row],[Kode DP 2]],Table1415[#All],2,0),"")</f>
        <v>Jamuran</v>
      </c>
      <c r="I13" s="1">
        <v>102</v>
      </c>
      <c r="J13" s="1" t="str">
        <f>_xlfn.IFNA(VLOOKUP(Table1[[#This Row],[Kode DP 3]],Table1415[#All],2,0),"")</f>
        <v>Cublek cublek suweng</v>
      </c>
      <c r="K13" s="1">
        <v>124</v>
      </c>
      <c r="L13" s="2" t="str">
        <f>_xlfn.IFNA(VLOOKUP(Table1[[#This Row],[Kode DP 4]],Table1415[#All],2,0),"")</f>
        <v>Tanam Padi</v>
      </c>
      <c r="M13" s="1">
        <v>125</v>
      </c>
      <c r="N13" s="1" t="str">
        <f>_xlfn.IFNA(VLOOKUP(Table1[[#This Row],[Kode DP 5]],Table1415[#All],2,0),"")</f>
        <v>Tangkap lele</v>
      </c>
      <c r="O13" s="1"/>
      <c r="P13" s="1" t="str">
        <f>_xlfn.IFNA(VLOOKUP(Table1[[#This Row],[Kode DP 6]],Table1415[#All],2,0),"")</f>
        <v/>
      </c>
      <c r="Q13" s="1"/>
      <c r="R13" s="1" t="str">
        <f>_xlfn.IFNA(VLOOKUP(Table1[[#This Row],[Kode DP 7]],Table1415[#All],2,0),"")</f>
        <v/>
      </c>
      <c r="S13" s="1"/>
      <c r="T13" s="1" t="str">
        <f>_xlfn.IFNA(VLOOKUP(Table1[[#This Row],[Kode DP 8]],Table1415[#All],2,0),"")</f>
        <v/>
      </c>
      <c r="U13" s="1"/>
      <c r="V13" s="1" t="str">
        <f>_xlfn.IFNA(VLOOKUP(Table1[[#This Row],[Kode DP 9]],Table1415[#All],2,0),"")</f>
        <v/>
      </c>
      <c r="W13" s="1"/>
      <c r="X13" s="1" t="str">
        <f>_xlfn.IFNA(VLOOKUP(Table1[[#This Row],[Kode DP 10]],Table1415[#All],2,0),"")</f>
        <v/>
      </c>
      <c r="Y13" s="1"/>
      <c r="Z13" s="1" t="str">
        <f>_xlfn.IFNA(VLOOKUP(Table1[[#This Row],[Kode DP 11]],Table1415[#All],2,0),"")</f>
        <v/>
      </c>
      <c r="AA13" s="1"/>
      <c r="AB13" s="1" t="str">
        <f>_xlfn.IFNA(VLOOKUP(Table1[[#This Row],[Kode DP 12]],Table1415[#All],2,0),"")</f>
        <v/>
      </c>
      <c r="AC13" s="1">
        <v>0</v>
      </c>
      <c r="AD13" s="1">
        <v>5</v>
      </c>
      <c r="AE13" s="1">
        <v>84</v>
      </c>
      <c r="AF13" s="1">
        <v>89</v>
      </c>
      <c r="AG13" s="3">
        <v>871500</v>
      </c>
      <c r="AH13" s="3">
        <v>2940000</v>
      </c>
      <c r="AI13" s="3">
        <f>Table1[[#This Row],[Pemasukan]]-Table1[[#This Row],[Pengeluaran]]</f>
        <v>2068500</v>
      </c>
      <c r="AJ13" s="4">
        <f>IFERROR(Table1[[#This Row],[Margin]]/Table1[[#This Row],[Pemasukan]]*100%,0)</f>
        <v>0.70357142857142863</v>
      </c>
      <c r="AK13" s="45" t="s">
        <v>274</v>
      </c>
      <c r="AL13" s="3"/>
    </row>
    <row r="14" spans="1:38">
      <c r="A14" t="s">
        <v>265</v>
      </c>
      <c r="B14" s="2" t="s">
        <v>257</v>
      </c>
      <c r="C14" s="1">
        <v>7</v>
      </c>
      <c r="D14" s="1" t="str">
        <f>_xlfn.IFNA(VLOOKUP(Table1[[#This Row],[Kode Paket]],Table14[#All],2,0),"")</f>
        <v>Paket TK 2</v>
      </c>
      <c r="E14" s="1">
        <v>112</v>
      </c>
      <c r="F14" s="1" t="str">
        <f>_xlfn.IFNA(VLOOKUP(Table1[[#This Row],[Kode DP 1]],Table1415[#All],2,0),"")</f>
        <v>Jamuran</v>
      </c>
      <c r="G14" s="1">
        <v>266</v>
      </c>
      <c r="H14" s="2" t="str">
        <f>_xlfn.IFNA(VLOOKUP(Table1[[#This Row],[Kode DP 2]],Table1415[#All],2,0),"")</f>
        <v>Dolanan Sugeng Rawuh</v>
      </c>
      <c r="I14" s="1">
        <v>102</v>
      </c>
      <c r="J14" s="1" t="str">
        <f>_xlfn.IFNA(VLOOKUP(Table1[[#This Row],[Kode DP 3]],Table1415[#All],2,0),"")</f>
        <v>Cublek cublek suweng</v>
      </c>
      <c r="K14" s="1">
        <v>107</v>
      </c>
      <c r="L14" s="2" t="str">
        <f>_xlfn.IFNA(VLOOKUP(Table1[[#This Row],[Kode DP 4]],Table1415[#All],2,0),"")</f>
        <v>Dolanan Sarung</v>
      </c>
      <c r="M14" s="1">
        <v>120</v>
      </c>
      <c r="N14" s="1" t="str">
        <f>_xlfn.IFNA(VLOOKUP(Table1[[#This Row],[Kode DP 5]],Table1415[#All],2,0),"")</f>
        <v>Panahan</v>
      </c>
      <c r="O14" s="1">
        <v>123</v>
      </c>
      <c r="P14" s="1" t="str">
        <f>_xlfn.IFNA(VLOOKUP(Table1[[#This Row],[Kode DP 6]],Table1415[#All],2,0),"")</f>
        <v>Roket Air</v>
      </c>
      <c r="Q14" s="1">
        <v>116</v>
      </c>
      <c r="R14" s="1" t="str">
        <f>_xlfn.IFNA(VLOOKUP(Table1[[#This Row],[Kode DP 7]],Table1415[#All],2,0),"")</f>
        <v xml:space="preserve">Membuat jemblem </v>
      </c>
      <c r="S14" s="1">
        <v>129</v>
      </c>
      <c r="T14" s="1" t="str">
        <f>_xlfn.IFNA(VLOOKUP(Table1[[#This Row],[Kode DP 8]],Table1415[#All],2,0),"")</f>
        <v xml:space="preserve">Membuat Lentho </v>
      </c>
      <c r="U14" s="1">
        <v>125</v>
      </c>
      <c r="V14" s="1" t="str">
        <f>_xlfn.IFNA(VLOOKUP(Table1[[#This Row],[Kode DP 9]],Table1415[#All],2,0),"")</f>
        <v>Tangkap lele</v>
      </c>
      <c r="W14" s="1"/>
      <c r="X14" s="1" t="str">
        <f>_xlfn.IFNA(VLOOKUP(Table1[[#This Row],[Kode DP 10]],Table1415[#All],2,0),"")</f>
        <v/>
      </c>
      <c r="Y14" s="1"/>
      <c r="Z14" s="1" t="str">
        <f>_xlfn.IFNA(VLOOKUP(Table1[[#This Row],[Kode DP 11]],Table1415[#All],2,0),"")</f>
        <v/>
      </c>
      <c r="AA14" s="1"/>
      <c r="AB14" s="1" t="str">
        <f>_xlfn.IFNA(VLOOKUP(Table1[[#This Row],[Kode DP 12]],Table1415[#All],2,0),"")</f>
        <v/>
      </c>
      <c r="AC14" s="1">
        <v>0</v>
      </c>
      <c r="AD14" s="1">
        <v>4</v>
      </c>
      <c r="AE14" s="1">
        <v>46</v>
      </c>
      <c r="AF14" s="1">
        <v>50</v>
      </c>
      <c r="AG14" s="3">
        <v>1753000</v>
      </c>
      <c r="AH14" s="3">
        <v>2346000</v>
      </c>
      <c r="AI14" s="3">
        <f>Table1[[#This Row],[Pemasukan]]-Table1[[#This Row],[Pengeluaran]]</f>
        <v>593000</v>
      </c>
      <c r="AJ14" s="4">
        <f>IFERROR(Table1[[#This Row],[Margin]]/Table1[[#This Row],[Pemasukan]]*100%,0)</f>
        <v>0.252770673486786</v>
      </c>
      <c r="AK14" s="45" t="s">
        <v>273</v>
      </c>
      <c r="AL14" s="3" t="s">
        <v>325</v>
      </c>
    </row>
    <row r="15" spans="1:38">
      <c r="A15" t="s">
        <v>277</v>
      </c>
      <c r="B15" s="2" t="s">
        <v>304</v>
      </c>
      <c r="C15" s="1">
        <v>11</v>
      </c>
      <c r="D15" s="1" t="str">
        <f>_xlfn.IFNA(VLOOKUP(Table1[[#This Row],[Kode Paket]],Table14[#All],2,0),"")</f>
        <v>Mingguan</v>
      </c>
      <c r="E15" s="1">
        <v>266</v>
      </c>
      <c r="F15" s="1" t="str">
        <f>_xlfn.IFNA(VLOOKUP(Table1[[#This Row],[Kode DP 1]],Table1415[#All],2,0),"")</f>
        <v>Dolanan Sugeng Rawuh</v>
      </c>
      <c r="G15" s="1">
        <v>267</v>
      </c>
      <c r="H15" s="2" t="str">
        <f>_xlfn.IFNA(VLOOKUP(Table1[[#This Row],[Kode DP 2]],Table1415[#All],2,0),"")</f>
        <v>Ramban Sayuran</v>
      </c>
      <c r="I15" s="1">
        <v>268</v>
      </c>
      <c r="J15" s="1" t="str">
        <f>_xlfn.IFNA(VLOOKUP(Table1[[#This Row],[Kode DP 3]],Table1415[#All],2,0),"")</f>
        <v>Menangkap Belut</v>
      </c>
      <c r="K15" s="1">
        <v>269</v>
      </c>
      <c r="L15" s="2" t="str">
        <f>_xlfn.IFNA(VLOOKUP(Table1[[#This Row],[Kode DP 4]],Table1415[#All],2,0),"")</f>
        <v>Eksplorasi Sawah</v>
      </c>
      <c r="M15" s="1">
        <v>270</v>
      </c>
      <c r="N15" s="1" t="str">
        <f>_xlfn.IFNA(VLOOKUP(Table1[[#This Row],[Kode DP 5]],Table1415[#All],2,0),"")</f>
        <v xml:space="preserve">Memasak Sayur ramban &amp; belut </v>
      </c>
      <c r="O15" s="1"/>
      <c r="P15" s="1" t="str">
        <f>_xlfn.IFNA(VLOOKUP(Table1[[#This Row],[Kode DP 6]],Table1415[#All],2,0),"")</f>
        <v/>
      </c>
      <c r="Q15" s="1"/>
      <c r="R15" s="1" t="str">
        <f>_xlfn.IFNA(VLOOKUP(Table1[[#This Row],[Kode DP 7]],Table1415[#All],2,0),"")</f>
        <v/>
      </c>
      <c r="S15" s="1"/>
      <c r="T15" s="1" t="str">
        <f>_xlfn.IFNA(VLOOKUP(Table1[[#This Row],[Kode DP 8]],Table1415[#All],2,0),"")</f>
        <v/>
      </c>
      <c r="U15" s="1"/>
      <c r="V15" s="1" t="str">
        <f>_xlfn.IFNA(VLOOKUP(Table1[[#This Row],[Kode DP 9]],Table1415[#All],2,0),"")</f>
        <v/>
      </c>
      <c r="W15" s="1"/>
      <c r="X15" s="1" t="str">
        <f>_xlfn.IFNA(VLOOKUP(Table1[[#This Row],[Kode DP 10]],Table1415[#All],2,0),"")</f>
        <v/>
      </c>
      <c r="Y15" s="1"/>
      <c r="Z15" s="1" t="str">
        <f>_xlfn.IFNA(VLOOKUP(Table1[[#This Row],[Kode DP 11]],Table1415[#All],2,0),"")</f>
        <v/>
      </c>
      <c r="AA15" s="1"/>
      <c r="AB15" s="1" t="str">
        <f>_xlfn.IFNA(VLOOKUP(Table1[[#This Row],[Kode DP 12]],Table1415[#All],2,0),"")</f>
        <v/>
      </c>
      <c r="AC15" s="1">
        <v>12</v>
      </c>
      <c r="AD15" s="1">
        <v>0</v>
      </c>
      <c r="AE15" s="1">
        <v>6</v>
      </c>
      <c r="AF15" s="1">
        <v>18</v>
      </c>
      <c r="AG15" s="3">
        <v>116000</v>
      </c>
      <c r="AH15" s="3">
        <v>150000</v>
      </c>
      <c r="AI15" s="3">
        <f>Table1[[#This Row],[Pemasukan]]-Table1[[#This Row],[Pengeluaran]]</f>
        <v>34000</v>
      </c>
      <c r="AJ15" s="4">
        <f>IFERROR(Table1[[#This Row],[Margin]]/Table1[[#This Row],[Pemasukan]]*100%,0)</f>
        <v>0.22666666666666666</v>
      </c>
      <c r="AK15" s="45" t="s">
        <v>294</v>
      </c>
      <c r="AL15" s="3"/>
    </row>
    <row r="16" spans="1:38">
      <c r="A16" t="s">
        <v>278</v>
      </c>
      <c r="B16" s="2" t="s">
        <v>279</v>
      </c>
      <c r="C16" s="1">
        <v>3</v>
      </c>
      <c r="D16" s="1" t="str">
        <f>_xlfn.IFNA(VLOOKUP(Table1[[#This Row],[Kode Paket]],Table14[#All],2,0),"")</f>
        <v>Paket Sawah 2</v>
      </c>
      <c r="E16" s="1">
        <v>112</v>
      </c>
      <c r="F16" s="1" t="str">
        <f>_xlfn.IFNA(VLOOKUP(Table1[[#This Row],[Kode DP 1]],Table1415[#All],2,0),"")</f>
        <v>Jamuran</v>
      </c>
      <c r="G16" s="1">
        <v>102</v>
      </c>
      <c r="H16" s="2" t="str">
        <f>_xlfn.IFNA(VLOOKUP(Table1[[#This Row],[Kode DP 2]],Table1415[#All],2,0),"")</f>
        <v>Cublek cublek suweng</v>
      </c>
      <c r="I16" s="1">
        <v>124</v>
      </c>
      <c r="J16" s="1" t="str">
        <f>_xlfn.IFNA(VLOOKUP(Table1[[#This Row],[Kode DP 3]],Table1415[#All],2,0),"")</f>
        <v>Tanam Padi</v>
      </c>
      <c r="K16" s="1">
        <v>123</v>
      </c>
      <c r="L16" s="2" t="str">
        <f>_xlfn.IFNA(VLOOKUP(Table1[[#This Row],[Kode DP 4]],Table1415[#All],2,0),"")</f>
        <v>Roket Air</v>
      </c>
      <c r="M16" s="1">
        <v>107</v>
      </c>
      <c r="N16" s="1" t="str">
        <f>_xlfn.IFNA(VLOOKUP(Table1[[#This Row],[Kode DP 5]],Table1415[#All],2,0),"")</f>
        <v>Dolanan Sarung</v>
      </c>
      <c r="O16" s="1">
        <v>120</v>
      </c>
      <c r="P16" s="1" t="str">
        <f>_xlfn.IFNA(VLOOKUP(Table1[[#This Row],[Kode DP 6]],Table1415[#All],2,0),"")</f>
        <v>Panahan</v>
      </c>
      <c r="Q16" s="1">
        <v>125</v>
      </c>
      <c r="R16" s="1" t="str">
        <f>_xlfn.IFNA(VLOOKUP(Table1[[#This Row],[Kode DP 7]],Table1415[#All],2,0),"")</f>
        <v>Tangkap lele</v>
      </c>
      <c r="S16" s="1"/>
      <c r="T16" s="1" t="str">
        <f>_xlfn.IFNA(VLOOKUP(Table1[[#This Row],[Kode DP 8]],Table1415[#All],2,0),"")</f>
        <v/>
      </c>
      <c r="U16" s="1"/>
      <c r="V16" s="1" t="str">
        <f>_xlfn.IFNA(VLOOKUP(Table1[[#This Row],[Kode DP 9]],Table1415[#All],2,0),"")</f>
        <v/>
      </c>
      <c r="W16" s="1"/>
      <c r="X16" s="1" t="str">
        <f>_xlfn.IFNA(VLOOKUP(Table1[[#This Row],[Kode DP 10]],Table1415[#All],2,0),"")</f>
        <v/>
      </c>
      <c r="Y16" s="1"/>
      <c r="Z16" s="1" t="str">
        <f>_xlfn.IFNA(VLOOKUP(Table1[[#This Row],[Kode DP 11]],Table1415[#All],2,0),"")</f>
        <v/>
      </c>
      <c r="AA16" s="1"/>
      <c r="AB16" s="1" t="str">
        <f>_xlfn.IFNA(VLOOKUP(Table1[[#This Row],[Kode DP 12]],Table1415[#All],2,0),"")</f>
        <v/>
      </c>
      <c r="AC16" s="1">
        <v>0</v>
      </c>
      <c r="AD16" s="1">
        <v>0</v>
      </c>
      <c r="AE16" s="1">
        <v>31</v>
      </c>
      <c r="AF16" s="1">
        <v>31</v>
      </c>
      <c r="AG16" s="3">
        <v>778500</v>
      </c>
      <c r="AH16" s="3">
        <v>2460000</v>
      </c>
      <c r="AI16" s="3">
        <f>Table1[[#This Row],[Pemasukan]]-Table1[[#This Row],[Pengeluaran]]</f>
        <v>1681500</v>
      </c>
      <c r="AJ16" s="4">
        <f>IFERROR(Table1[[#This Row],[Margin]]/Table1[[#This Row],[Pemasukan]]*100%,0)</f>
        <v>0.68353658536585371</v>
      </c>
      <c r="AK16" s="45" t="s">
        <v>292</v>
      </c>
      <c r="AL16" s="3" t="s">
        <v>280</v>
      </c>
    </row>
    <row r="17" spans="1:38">
      <c r="A17" t="s">
        <v>281</v>
      </c>
      <c r="B17" s="2" t="s">
        <v>282</v>
      </c>
      <c r="C17" s="1">
        <v>6</v>
      </c>
      <c r="D17" s="1" t="str">
        <f>_xlfn.IFNA(VLOOKUP(Table1[[#This Row],[Kode Paket]],Table14[#All],2,0),"")</f>
        <v>Paket TK 1</v>
      </c>
      <c r="E17" s="1">
        <v>112</v>
      </c>
      <c r="F17" s="1" t="str">
        <f>_xlfn.IFNA(VLOOKUP(Table1[[#This Row],[Kode DP 1]],Table1415[#All],2,0),"")</f>
        <v>Jamuran</v>
      </c>
      <c r="G17" s="1">
        <v>266</v>
      </c>
      <c r="H17" s="2" t="str">
        <f>_xlfn.IFNA(VLOOKUP(Table1[[#This Row],[Kode DP 2]],Table1415[#All],2,0),"")</f>
        <v>Dolanan Sugeng Rawuh</v>
      </c>
      <c r="I17" s="1">
        <v>101</v>
      </c>
      <c r="J17" s="1" t="str">
        <f>_xlfn.IFNA(VLOOKUP(Table1[[#This Row],[Kode DP 3]],Table1415[#All],2,0),"")</f>
        <v>Bakiak Panjang</v>
      </c>
      <c r="K17" s="1">
        <v>120</v>
      </c>
      <c r="L17" s="2" t="str">
        <f>_xlfn.IFNA(VLOOKUP(Table1[[#This Row],[Kode DP 4]],Table1415[#All],2,0),"")</f>
        <v>Panahan</v>
      </c>
      <c r="M17" s="1">
        <v>113</v>
      </c>
      <c r="N17" s="1" t="str">
        <f>_xlfn.IFNA(VLOOKUP(Table1[[#This Row],[Kode DP 5]],Table1415[#All],2,0),"")</f>
        <v>Klompen Tali</v>
      </c>
      <c r="O17" s="1">
        <v>107</v>
      </c>
      <c r="P17" s="1" t="str">
        <f>_xlfn.IFNA(VLOOKUP(Table1[[#This Row],[Kode DP 6]],Table1415[#All],2,0),"")</f>
        <v>Dolanan Sarung</v>
      </c>
      <c r="Q17" s="1">
        <v>116</v>
      </c>
      <c r="R17" s="1" t="str">
        <f>_xlfn.IFNA(VLOOKUP(Table1[[#This Row],[Kode DP 7]],Table1415[#All],2,0),"")</f>
        <v xml:space="preserve">Membuat jemblem </v>
      </c>
      <c r="S17" s="1"/>
      <c r="T17" s="1" t="str">
        <f>_xlfn.IFNA(VLOOKUP(Table1[[#This Row],[Kode DP 8]],Table1415[#All],2,0),"")</f>
        <v/>
      </c>
      <c r="U17" s="1"/>
      <c r="V17" s="1" t="str">
        <f>_xlfn.IFNA(VLOOKUP(Table1[[#This Row],[Kode DP 9]],Table1415[#All],2,0),"")</f>
        <v/>
      </c>
      <c r="W17" s="1"/>
      <c r="X17" s="1" t="str">
        <f>_xlfn.IFNA(VLOOKUP(Table1[[#This Row],[Kode DP 10]],Table1415[#All],2,0),"")</f>
        <v/>
      </c>
      <c r="Y17" s="1"/>
      <c r="Z17" s="1" t="str">
        <f>_xlfn.IFNA(VLOOKUP(Table1[[#This Row],[Kode DP 11]],Table1415[#All],2,0),"")</f>
        <v/>
      </c>
      <c r="AA17" s="1"/>
      <c r="AB17" s="1" t="str">
        <f>_xlfn.IFNA(VLOOKUP(Table1[[#This Row],[Kode DP 12]],Table1415[#All],2,0),"")</f>
        <v/>
      </c>
      <c r="AC17" s="1">
        <v>0</v>
      </c>
      <c r="AD17" s="1">
        <v>0</v>
      </c>
      <c r="AE17" s="1">
        <v>35</v>
      </c>
      <c r="AF17" s="1">
        <v>35</v>
      </c>
      <c r="AG17" s="3">
        <v>689000</v>
      </c>
      <c r="AH17" s="3">
        <v>1050000</v>
      </c>
      <c r="AI17" s="3">
        <f>Table1[[#This Row],[Pemasukan]]-Table1[[#This Row],[Pengeluaran]]</f>
        <v>361000</v>
      </c>
      <c r="AJ17" s="4">
        <f>IFERROR(Table1[[#This Row],[Margin]]/Table1[[#This Row],[Pemasukan]]*100%,0)</f>
        <v>0.34380952380952379</v>
      </c>
      <c r="AK17" s="45" t="s">
        <v>293</v>
      </c>
      <c r="AL17" s="3"/>
    </row>
    <row r="18" spans="1:38">
      <c r="A18" t="s">
        <v>281</v>
      </c>
      <c r="B18" s="2" t="s">
        <v>283</v>
      </c>
      <c r="C18" s="1">
        <v>6</v>
      </c>
      <c r="D18" s="1" t="str">
        <f>_xlfn.IFNA(VLOOKUP(Table1[[#This Row],[Kode Paket]],Table14[#All],2,0),"")</f>
        <v>Paket TK 1</v>
      </c>
      <c r="E18" s="1">
        <v>266</v>
      </c>
      <c r="F18" s="1" t="str">
        <f>_xlfn.IFNA(VLOOKUP(Table1[[#This Row],[Kode DP 1]],Table1415[#All],2,0),"")</f>
        <v>Dolanan Sugeng Rawuh</v>
      </c>
      <c r="G18" s="1">
        <v>112</v>
      </c>
      <c r="H18" s="2" t="str">
        <f>_xlfn.IFNA(VLOOKUP(Table1[[#This Row],[Kode DP 2]],Table1415[#All],2,0),"")</f>
        <v>Jamuran</v>
      </c>
      <c r="I18" s="1">
        <v>101</v>
      </c>
      <c r="J18" s="1" t="str">
        <f>_xlfn.IFNA(VLOOKUP(Table1[[#This Row],[Kode DP 3]],Table1415[#All],2,0),"")</f>
        <v>Bakiak Panjang</v>
      </c>
      <c r="K18" s="1">
        <v>120</v>
      </c>
      <c r="L18" s="2" t="str">
        <f>_xlfn.IFNA(VLOOKUP(Table1[[#This Row],[Kode DP 4]],Table1415[#All],2,0),"")</f>
        <v>Panahan</v>
      </c>
      <c r="M18" s="1">
        <v>113</v>
      </c>
      <c r="N18" s="1" t="str">
        <f>_xlfn.IFNA(VLOOKUP(Table1[[#This Row],[Kode DP 5]],Table1415[#All],2,0),"")</f>
        <v>Klompen Tali</v>
      </c>
      <c r="O18" s="1">
        <v>116</v>
      </c>
      <c r="P18" s="1" t="str">
        <f>_xlfn.IFNA(VLOOKUP(Table1[[#This Row],[Kode DP 6]],Table1415[#All],2,0),"")</f>
        <v xml:space="preserve">Membuat jemblem </v>
      </c>
      <c r="Q18" s="1">
        <v>125</v>
      </c>
      <c r="R18" s="1" t="str">
        <f>_xlfn.IFNA(VLOOKUP(Table1[[#This Row],[Kode DP 7]],Table1415[#All],2,0),"")</f>
        <v>Tangkap lele</v>
      </c>
      <c r="S18" s="1"/>
      <c r="T18" s="1" t="str">
        <f>_xlfn.IFNA(VLOOKUP(Table1[[#This Row],[Kode DP 8]],Table1415[#All],2,0),"")</f>
        <v/>
      </c>
      <c r="U18" s="1"/>
      <c r="V18" s="1" t="str">
        <f>_xlfn.IFNA(VLOOKUP(Table1[[#This Row],[Kode DP 9]],Table1415[#All],2,0),"")</f>
        <v/>
      </c>
      <c r="W18" s="1"/>
      <c r="X18" s="1" t="str">
        <f>_xlfn.IFNA(VLOOKUP(Table1[[#This Row],[Kode DP 10]],Table1415[#All],2,0),"")</f>
        <v/>
      </c>
      <c r="Y18" s="1"/>
      <c r="Z18" s="1" t="str">
        <f>_xlfn.IFNA(VLOOKUP(Table1[[#This Row],[Kode DP 11]],Table1415[#All],2,0),"")</f>
        <v/>
      </c>
      <c r="AA18" s="1"/>
      <c r="AB18" s="1" t="str">
        <f>_xlfn.IFNA(VLOOKUP(Table1[[#This Row],[Kode DP 12]],Table1415[#All],2,0),"")</f>
        <v/>
      </c>
      <c r="AC18" s="1">
        <v>0</v>
      </c>
      <c r="AD18" s="1">
        <v>5</v>
      </c>
      <c r="AE18" s="1">
        <v>106</v>
      </c>
      <c r="AF18" s="1">
        <v>111</v>
      </c>
      <c r="AG18" s="3">
        <v>689000</v>
      </c>
      <c r="AH18" s="3">
        <v>2900000</v>
      </c>
      <c r="AI18" s="3">
        <f>Table1[[#This Row],[Pemasukan]]-Table1[[#This Row],[Pengeluaran]]</f>
        <v>2211000</v>
      </c>
      <c r="AJ18" s="4">
        <f>IFERROR(Table1[[#This Row],[Margin]]/Table1[[#This Row],[Pemasukan]]*100%,0)</f>
        <v>0.76241379310344826</v>
      </c>
      <c r="AK18" s="45" t="s">
        <v>295</v>
      </c>
      <c r="AL18" s="3" t="s">
        <v>284</v>
      </c>
    </row>
    <row r="19" spans="1:38">
      <c r="A19" t="s">
        <v>285</v>
      </c>
      <c r="B19" s="2" t="s">
        <v>286</v>
      </c>
      <c r="C19" s="1">
        <v>6</v>
      </c>
      <c r="D19" s="1" t="str">
        <f>_xlfn.IFNA(VLOOKUP(Table1[[#This Row],[Kode Paket]],Table14[#All],2,0),"")</f>
        <v>Paket TK 1</v>
      </c>
      <c r="E19" s="1">
        <v>266</v>
      </c>
      <c r="F19" s="1" t="str">
        <f>_xlfn.IFNA(VLOOKUP(Table1[[#This Row],[Kode DP 1]],Table1415[#All],2,0),"")</f>
        <v>Dolanan Sugeng Rawuh</v>
      </c>
      <c r="G19" s="1">
        <v>112</v>
      </c>
      <c r="H19" s="2" t="str">
        <f>_xlfn.IFNA(VLOOKUP(Table1[[#This Row],[Kode DP 2]],Table1415[#All],2,0),"")</f>
        <v>Jamuran</v>
      </c>
      <c r="I19" s="1">
        <v>102</v>
      </c>
      <c r="J19" s="1" t="str">
        <f>_xlfn.IFNA(VLOOKUP(Table1[[#This Row],[Kode DP 3]],Table1415[#All],2,0),"")</f>
        <v>Cublek cublek suweng</v>
      </c>
      <c r="K19" s="1">
        <v>101</v>
      </c>
      <c r="L19" s="2" t="str">
        <f>_xlfn.IFNA(VLOOKUP(Table1[[#This Row],[Kode DP 4]],Table1415[#All],2,0),"")</f>
        <v>Bakiak Panjang</v>
      </c>
      <c r="M19" s="1">
        <v>113</v>
      </c>
      <c r="N19" s="1" t="str">
        <f>_xlfn.IFNA(VLOOKUP(Table1[[#This Row],[Kode DP 5]],Table1415[#All],2,0),"")</f>
        <v>Klompen Tali</v>
      </c>
      <c r="O19" s="1">
        <v>120</v>
      </c>
      <c r="P19" s="1" t="str">
        <f>_xlfn.IFNA(VLOOKUP(Table1[[#This Row],[Kode DP 6]],Table1415[#All],2,0),"")</f>
        <v>Panahan</v>
      </c>
      <c r="Q19" s="1">
        <v>116</v>
      </c>
      <c r="R19" s="1" t="str">
        <f>_xlfn.IFNA(VLOOKUP(Table1[[#This Row],[Kode DP 7]],Table1415[#All],2,0),"")</f>
        <v xml:space="preserve">Membuat jemblem </v>
      </c>
      <c r="S19" s="1">
        <v>125</v>
      </c>
      <c r="T19" s="1" t="str">
        <f>_xlfn.IFNA(VLOOKUP(Table1[[#This Row],[Kode DP 8]],Table1415[#All],2,0),"")</f>
        <v>Tangkap lele</v>
      </c>
      <c r="U19" s="1"/>
      <c r="V19" s="1" t="str">
        <f>_xlfn.IFNA(VLOOKUP(Table1[[#This Row],[Kode DP 9]],Table1415[#All],2,0),"")</f>
        <v/>
      </c>
      <c r="W19" s="1"/>
      <c r="X19" s="1" t="str">
        <f>_xlfn.IFNA(VLOOKUP(Table1[[#This Row],[Kode DP 10]],Table1415[#All],2,0),"")</f>
        <v/>
      </c>
      <c r="Y19" s="1"/>
      <c r="Z19" s="1" t="str">
        <f>_xlfn.IFNA(VLOOKUP(Table1[[#This Row],[Kode DP 11]],Table1415[#All],2,0),"")</f>
        <v/>
      </c>
      <c r="AA19" s="1"/>
      <c r="AB19" s="1" t="str">
        <f>_xlfn.IFNA(VLOOKUP(Table1[[#This Row],[Kode DP 12]],Table1415[#All],2,0),"")</f>
        <v/>
      </c>
      <c r="AC19" s="1">
        <v>0</v>
      </c>
      <c r="AD19" s="1">
        <v>0</v>
      </c>
      <c r="AE19" s="1">
        <v>32</v>
      </c>
      <c r="AF19" s="1">
        <v>32</v>
      </c>
      <c r="AG19" s="3">
        <v>517800</v>
      </c>
      <c r="AH19" s="3">
        <v>960000</v>
      </c>
      <c r="AI19" s="3">
        <f>Table1[[#This Row],[Pemasukan]]-Table1[[#This Row],[Pengeluaran]]</f>
        <v>442200</v>
      </c>
      <c r="AJ19" s="4">
        <f>IFERROR(Table1[[#This Row],[Margin]]/Table1[[#This Row],[Pemasukan]]*100%,0)</f>
        <v>0.46062500000000001</v>
      </c>
      <c r="AK19" s="45" t="s">
        <v>296</v>
      </c>
      <c r="AL19" s="3"/>
    </row>
    <row r="20" spans="1:38">
      <c r="A20" t="s">
        <v>285</v>
      </c>
      <c r="B20" s="2" t="s">
        <v>287</v>
      </c>
      <c r="C20" s="1">
        <v>4</v>
      </c>
      <c r="D20" s="1" t="str">
        <f>_xlfn.IFNA(VLOOKUP(Table1[[#This Row],[Kode Paket]],Table14[#All],2,0),"")</f>
        <v>Paket Senang</v>
      </c>
      <c r="E20" s="1">
        <v>266</v>
      </c>
      <c r="F20" s="1" t="str">
        <f>_xlfn.IFNA(VLOOKUP(Table1[[#This Row],[Kode DP 1]],Table1415[#All],2,0),"")</f>
        <v>Dolanan Sugeng Rawuh</v>
      </c>
      <c r="G20" s="1">
        <v>112</v>
      </c>
      <c r="H20" s="2" t="str">
        <f>_xlfn.IFNA(VLOOKUP(Table1[[#This Row],[Kode DP 2]],Table1415[#All],2,0),"")</f>
        <v>Jamuran</v>
      </c>
      <c r="I20" s="1">
        <v>126</v>
      </c>
      <c r="J20" s="1" t="str">
        <f>_xlfn.IFNA(VLOOKUP(Table1[[#This Row],[Kode DP 3]],Table1415[#All],2,0),"")</f>
        <v>Tarik Tambang</v>
      </c>
      <c r="K20" s="1">
        <v>123</v>
      </c>
      <c r="L20" s="2" t="str">
        <f>_xlfn.IFNA(VLOOKUP(Table1[[#This Row],[Kode DP 4]],Table1415[#All],2,0),"")</f>
        <v>Roket Air</v>
      </c>
      <c r="M20" s="1">
        <v>115</v>
      </c>
      <c r="N20" s="1" t="str">
        <f>_xlfn.IFNA(VLOOKUP(Table1[[#This Row],[Kode DP 5]],Table1415[#All],2,0),"")</f>
        <v>Membuat Bedhil Jepret</v>
      </c>
      <c r="O20" s="1">
        <v>125</v>
      </c>
      <c r="P20" s="1" t="str">
        <f>_xlfn.IFNA(VLOOKUP(Table1[[#This Row],[Kode DP 6]],Table1415[#All],2,0),"")</f>
        <v>Tangkap lele</v>
      </c>
      <c r="Q20" s="1"/>
      <c r="R20" s="1" t="str">
        <f>_xlfn.IFNA(VLOOKUP(Table1[[#This Row],[Kode DP 7]],Table1415[#All],2,0),"")</f>
        <v/>
      </c>
      <c r="S20" s="1"/>
      <c r="T20" s="1" t="str">
        <f>_xlfn.IFNA(VLOOKUP(Table1[[#This Row],[Kode DP 8]],Table1415[#All],2,0),"")</f>
        <v/>
      </c>
      <c r="U20" s="1"/>
      <c r="V20" s="1" t="str">
        <f>_xlfn.IFNA(VLOOKUP(Table1[[#This Row],[Kode DP 9]],Table1415[#All],2,0),"")</f>
        <v/>
      </c>
      <c r="W20" s="1"/>
      <c r="X20" s="1" t="str">
        <f>_xlfn.IFNA(VLOOKUP(Table1[[#This Row],[Kode DP 10]],Table1415[#All],2,0),"")</f>
        <v/>
      </c>
      <c r="Y20" s="1"/>
      <c r="Z20" s="1" t="str">
        <f>_xlfn.IFNA(VLOOKUP(Table1[[#This Row],[Kode DP 11]],Table1415[#All],2,0),"")</f>
        <v/>
      </c>
      <c r="AA20" s="1"/>
      <c r="AB20" s="1" t="str">
        <f>_xlfn.IFNA(VLOOKUP(Table1[[#This Row],[Kode DP 12]],Table1415[#All],2,0),"")</f>
        <v/>
      </c>
      <c r="AC20" s="1">
        <v>0</v>
      </c>
      <c r="AD20" s="1">
        <v>0</v>
      </c>
      <c r="AE20" s="1">
        <v>74</v>
      </c>
      <c r="AF20" s="1">
        <v>74</v>
      </c>
      <c r="AG20" s="3">
        <v>517700</v>
      </c>
      <c r="AH20" s="3">
        <v>4810000</v>
      </c>
      <c r="AI20" s="3">
        <f>Table1[[#This Row],[Pemasukan]]-Table1[[#This Row],[Pengeluaran]]</f>
        <v>4292300</v>
      </c>
      <c r="AJ20" s="4">
        <f>IFERROR(Table1[[#This Row],[Margin]]/Table1[[#This Row],[Pemasukan]]*100%,0)</f>
        <v>0.89237006237006233</v>
      </c>
      <c r="AK20" s="45" t="s">
        <v>297</v>
      </c>
      <c r="AL20" s="3"/>
    </row>
    <row r="21" spans="1:38">
      <c r="A21" t="s">
        <v>288</v>
      </c>
      <c r="B21" s="2" t="s">
        <v>289</v>
      </c>
      <c r="C21" s="1">
        <v>6</v>
      </c>
      <c r="D21" s="1" t="str">
        <f>_xlfn.IFNA(VLOOKUP(Table1[[#This Row],[Kode Paket]],Table14[#All],2,0),"")</f>
        <v>Paket TK 1</v>
      </c>
      <c r="E21" s="1">
        <v>266</v>
      </c>
      <c r="F21" s="1" t="str">
        <f>_xlfn.IFNA(VLOOKUP(Table1[[#This Row],[Kode DP 1]],Table1415[#All],2,0),"")</f>
        <v>Dolanan Sugeng Rawuh</v>
      </c>
      <c r="G21" s="1">
        <v>112</v>
      </c>
      <c r="H21" s="2" t="str">
        <f>_xlfn.IFNA(VLOOKUP(Table1[[#This Row],[Kode DP 2]],Table1415[#All],2,0),"")</f>
        <v>Jamuran</v>
      </c>
      <c r="I21" s="1">
        <v>101</v>
      </c>
      <c r="J21" s="1" t="str">
        <f>_xlfn.IFNA(VLOOKUP(Table1[[#This Row],[Kode DP 3]],Table1415[#All],2,0),"")</f>
        <v>Bakiak Panjang</v>
      </c>
      <c r="K21" s="1">
        <v>113</v>
      </c>
      <c r="L21" s="2" t="str">
        <f>_xlfn.IFNA(VLOOKUP(Table1[[#This Row],[Kode DP 4]],Table1415[#All],2,0),"")</f>
        <v>Klompen Tali</v>
      </c>
      <c r="M21" s="1">
        <v>116</v>
      </c>
      <c r="N21" s="1" t="str">
        <f>_xlfn.IFNA(VLOOKUP(Table1[[#This Row],[Kode DP 5]],Table1415[#All],2,0),"")</f>
        <v xml:space="preserve">Membuat jemblem </v>
      </c>
      <c r="O21" s="1">
        <v>119</v>
      </c>
      <c r="P21" s="1" t="str">
        <f>_xlfn.IFNA(VLOOKUP(Table1[[#This Row],[Kode DP 6]],Table1415[#All],2,0),"")</f>
        <v>Meronce</v>
      </c>
      <c r="Q21" s="1">
        <v>125</v>
      </c>
      <c r="R21" s="1" t="str">
        <f>_xlfn.IFNA(VLOOKUP(Table1[[#This Row],[Kode DP 7]],Table1415[#All],2,0),"")</f>
        <v>Tangkap lele</v>
      </c>
      <c r="S21" s="1"/>
      <c r="T21" s="1" t="str">
        <f>_xlfn.IFNA(VLOOKUP(Table1[[#This Row],[Kode DP 8]],Table1415[#All],2,0),"")</f>
        <v/>
      </c>
      <c r="U21" s="1"/>
      <c r="V21" s="1" t="str">
        <f>_xlfn.IFNA(VLOOKUP(Table1[[#This Row],[Kode DP 9]],Table1415[#All],2,0),"")</f>
        <v/>
      </c>
      <c r="W21" s="1"/>
      <c r="X21" s="1" t="str">
        <f>_xlfn.IFNA(VLOOKUP(Table1[[#This Row],[Kode DP 10]],Table1415[#All],2,0),"")</f>
        <v/>
      </c>
      <c r="Y21" s="1"/>
      <c r="Z21" s="1" t="str">
        <f>_xlfn.IFNA(VLOOKUP(Table1[[#This Row],[Kode DP 11]],Table1415[#All],2,0),"")</f>
        <v/>
      </c>
      <c r="AA21" s="1"/>
      <c r="AB21" s="1" t="str">
        <f>_xlfn.IFNA(VLOOKUP(Table1[[#This Row],[Kode DP 12]],Table1415[#All],2,0),"")</f>
        <v/>
      </c>
      <c r="AC21" s="1">
        <v>10</v>
      </c>
      <c r="AD21" s="1">
        <v>10</v>
      </c>
      <c r="AE21" s="1">
        <v>130</v>
      </c>
      <c r="AF21" s="1">
        <v>150</v>
      </c>
      <c r="AG21" s="3">
        <v>1654000</v>
      </c>
      <c r="AH21" s="3">
        <v>3900000</v>
      </c>
      <c r="AI21" s="3">
        <f>Table1[[#This Row],[Pemasukan]]-Table1[[#This Row],[Pengeluaran]]</f>
        <v>2246000</v>
      </c>
      <c r="AJ21" s="4">
        <f>IFERROR(Table1[[#This Row],[Margin]]/Table1[[#This Row],[Pemasukan]]*100%,0)</f>
        <v>0.57589743589743592</v>
      </c>
      <c r="AK21" s="45" t="s">
        <v>298</v>
      </c>
      <c r="AL21" s="3" t="s">
        <v>324</v>
      </c>
    </row>
    <row r="22" spans="1:38">
      <c r="A22" t="s">
        <v>290</v>
      </c>
      <c r="B22" s="2" t="s">
        <v>291</v>
      </c>
      <c r="C22" s="1">
        <v>4</v>
      </c>
      <c r="D22" s="1" t="str">
        <f>_xlfn.IFNA(VLOOKUP(Table1[[#This Row],[Kode Paket]],Table14[#All],2,0),"")</f>
        <v>Paket Senang</v>
      </c>
      <c r="E22" s="1">
        <v>266</v>
      </c>
      <c r="F22" s="1" t="str">
        <f>_xlfn.IFNA(VLOOKUP(Table1[[#This Row],[Kode DP 1]],Table1415[#All],2,0),"")</f>
        <v>Dolanan Sugeng Rawuh</v>
      </c>
      <c r="G22" s="1">
        <v>112</v>
      </c>
      <c r="H22" s="2" t="str">
        <f>_xlfn.IFNA(VLOOKUP(Table1[[#This Row],[Kode DP 2]],Table1415[#All],2,0),"")</f>
        <v>Jamuran</v>
      </c>
      <c r="I22" s="1">
        <v>123</v>
      </c>
      <c r="J22" s="1" t="str">
        <f>_xlfn.IFNA(VLOOKUP(Table1[[#This Row],[Kode DP 3]],Table1415[#All],2,0),"")</f>
        <v>Roket Air</v>
      </c>
      <c r="K22" s="1">
        <v>113</v>
      </c>
      <c r="L22" s="2" t="str">
        <f>_xlfn.IFNA(VLOOKUP(Table1[[#This Row],[Kode DP 4]],Table1415[#All],2,0),"")</f>
        <v>Klompen Tali</v>
      </c>
      <c r="M22" s="1">
        <v>101</v>
      </c>
      <c r="N22" s="1" t="str">
        <f>_xlfn.IFNA(VLOOKUP(Table1[[#This Row],[Kode DP 5]],Table1415[#All],2,0),"")</f>
        <v>Bakiak Panjang</v>
      </c>
      <c r="O22" s="1">
        <v>113</v>
      </c>
      <c r="P22" s="1" t="str">
        <f>_xlfn.IFNA(VLOOKUP(Table1[[#This Row],[Kode DP 6]],Table1415[#All],2,0),"")</f>
        <v>Klompen Tali</v>
      </c>
      <c r="Q22" s="1">
        <v>115</v>
      </c>
      <c r="R22" s="1" t="str">
        <f>_xlfn.IFNA(VLOOKUP(Table1[[#This Row],[Kode DP 7]],Table1415[#All],2,0),"")</f>
        <v>Membuat Bedhil Jepret</v>
      </c>
      <c r="S22" s="1">
        <v>125</v>
      </c>
      <c r="T22" s="1" t="str">
        <f>_xlfn.IFNA(VLOOKUP(Table1[[#This Row],[Kode DP 8]],Table1415[#All],2,0),"")</f>
        <v>Tangkap lele</v>
      </c>
      <c r="U22" s="1"/>
      <c r="V22" s="1" t="str">
        <f>_xlfn.IFNA(VLOOKUP(Table1[[#This Row],[Kode DP 9]],Table1415[#All],2,0),"")</f>
        <v/>
      </c>
      <c r="W22" s="1"/>
      <c r="X22" s="1" t="str">
        <f>_xlfn.IFNA(VLOOKUP(Table1[[#This Row],[Kode DP 10]],Table1415[#All],2,0),"")</f>
        <v/>
      </c>
      <c r="Y22" s="1"/>
      <c r="Z22" s="1" t="str">
        <f>_xlfn.IFNA(VLOOKUP(Table1[[#This Row],[Kode DP 11]],Table1415[#All],2,0),"")</f>
        <v/>
      </c>
      <c r="AA22" s="1"/>
      <c r="AB22" s="1" t="str">
        <f>_xlfn.IFNA(VLOOKUP(Table1[[#This Row],[Kode DP 12]],Table1415[#All],2,0),"")</f>
        <v/>
      </c>
      <c r="AC22" s="1">
        <v>0</v>
      </c>
      <c r="AD22" s="1">
        <v>2</v>
      </c>
      <c r="AE22" s="1">
        <v>6</v>
      </c>
      <c r="AF22" s="1">
        <v>8</v>
      </c>
      <c r="AG22" s="3">
        <v>272500</v>
      </c>
      <c r="AH22" s="3">
        <v>480000</v>
      </c>
      <c r="AI22" s="3">
        <f>Table1[[#This Row],[Pemasukan]]-Table1[[#This Row],[Pengeluaran]]</f>
        <v>207500</v>
      </c>
      <c r="AJ22" s="4">
        <f>IFERROR(Table1[[#This Row],[Margin]]/Table1[[#This Row],[Pemasukan]]*100%,0)</f>
        <v>0.43229166666666669</v>
      </c>
      <c r="AL22" s="3"/>
    </row>
    <row r="23" spans="1:38">
      <c r="A23" t="s">
        <v>299</v>
      </c>
      <c r="B23" s="2" t="s">
        <v>300</v>
      </c>
      <c r="C23" s="1">
        <v>12</v>
      </c>
      <c r="D23" s="2" t="str">
        <f>_xlfn.IFNA(VLOOKUP(Table1[[#This Row],[Kode Paket]],Table14[#All],2,0),"")</f>
        <v xml:space="preserve">Visit </v>
      </c>
      <c r="E23" s="1">
        <v>273</v>
      </c>
      <c r="F23" s="1" t="str">
        <f>_xlfn.IFNA(VLOOKUP(Table1[[#This Row],[Kode DP 1]],Table1415[#All],2,0),"")</f>
        <v xml:space="preserve">Peminjaman tempat </v>
      </c>
      <c r="G23" s="1">
        <v>274</v>
      </c>
      <c r="H23" s="2" t="str">
        <f>_xlfn.IFNA(VLOOKUP(Table1[[#This Row],[Kode DP 2]],Table1415[#All],2,0),"")</f>
        <v>Workshop Melukis terakota / gerabah</v>
      </c>
      <c r="I23" s="1"/>
      <c r="J23" s="1" t="str">
        <f>_xlfn.IFNA(VLOOKUP(Table1[[#This Row],[Kode DP 3]],Table1415[#All],2,0),"")</f>
        <v/>
      </c>
      <c r="K23" s="1"/>
      <c r="L23" s="2" t="str">
        <f>_xlfn.IFNA(VLOOKUP(Table1[[#This Row],[Kode DP 4]],Table1415[#All],2,0),"")</f>
        <v/>
      </c>
      <c r="M23" s="1"/>
      <c r="N23" s="1" t="str">
        <f>_xlfn.IFNA(VLOOKUP(Table1[[#This Row],[Kode DP 5]],Table1415[#All],2,0),"")</f>
        <v/>
      </c>
      <c r="O23" s="1"/>
      <c r="P23" s="1" t="str">
        <f>_xlfn.IFNA(VLOOKUP(Table1[[#This Row],[Kode DP 6]],Table1415[#All],2,0),"")</f>
        <v/>
      </c>
      <c r="Q23" s="1"/>
      <c r="R23" s="1" t="str">
        <f>_xlfn.IFNA(VLOOKUP(Table1[[#This Row],[Kode DP 7]],Table1415[#All],2,0),"")</f>
        <v/>
      </c>
      <c r="S23" s="1"/>
      <c r="T23" s="1" t="str">
        <f>_xlfn.IFNA(VLOOKUP(Table1[[#This Row],[Kode DP 8]],Table1415[#All],2,0),"")</f>
        <v/>
      </c>
      <c r="U23" s="1"/>
      <c r="V23" s="1" t="str">
        <f>_xlfn.IFNA(VLOOKUP(Table1[[#This Row],[Kode DP 9]],Table1415[#All],2,0),"")</f>
        <v/>
      </c>
      <c r="W23" s="1"/>
      <c r="X23" s="1" t="str">
        <f>_xlfn.IFNA(VLOOKUP(Table1[[#This Row],[Kode DP 10]],Table1415[#All],2,0),"")</f>
        <v/>
      </c>
      <c r="Y23" s="1"/>
      <c r="Z23" s="1" t="str">
        <f>_xlfn.IFNA(VLOOKUP(Table1[[#This Row],[Kode DP 11]],Table1415[#All],2,0),"")</f>
        <v/>
      </c>
      <c r="AA23" s="1"/>
      <c r="AB23" s="1" t="str">
        <f>_xlfn.IFNA(VLOOKUP(Table1[[#This Row],[Kode DP 12]],Table1415[#All],2,0),"")</f>
        <v/>
      </c>
      <c r="AC23" s="1">
        <v>0</v>
      </c>
      <c r="AD23" s="1">
        <v>0</v>
      </c>
      <c r="AE23" s="1">
        <v>0</v>
      </c>
      <c r="AF23" s="1">
        <v>114</v>
      </c>
      <c r="AG23" s="3">
        <v>343500</v>
      </c>
      <c r="AH23" s="3">
        <v>500000</v>
      </c>
      <c r="AI23" s="3">
        <f>Table1[[#This Row],[Pemasukan]]-Table1[[#This Row],[Pengeluaran]]</f>
        <v>156500</v>
      </c>
      <c r="AJ23" s="4">
        <f>IFERROR(Table1[[#This Row],[Margin]]/Table1[[#This Row],[Pemasukan]]*100%,0)</f>
        <v>0.313</v>
      </c>
      <c r="AK23" s="45" t="s">
        <v>314</v>
      </c>
      <c r="AL23" s="3"/>
    </row>
    <row r="24" spans="1:38">
      <c r="A24" t="s">
        <v>301</v>
      </c>
      <c r="B24" s="2" t="s">
        <v>302</v>
      </c>
      <c r="C24" s="1">
        <v>7</v>
      </c>
      <c r="D24" s="1" t="str">
        <f>_xlfn.IFNA(VLOOKUP(Table1[[#This Row],[Kode Paket]],Table14[#All],2,0),"")</f>
        <v>Paket TK 2</v>
      </c>
      <c r="E24" s="1">
        <v>112</v>
      </c>
      <c r="F24" s="1" t="str">
        <f>_xlfn.IFNA(VLOOKUP(Table1[[#This Row],[Kode DP 1]],Table1415[#All],2,0),"")</f>
        <v>Jamuran</v>
      </c>
      <c r="G24" s="1">
        <v>102</v>
      </c>
      <c r="H24" s="2" t="str">
        <f>_xlfn.IFNA(VLOOKUP(Table1[[#This Row],[Kode DP 2]],Table1415[#All],2,0),"")</f>
        <v>Cublek cublek suweng</v>
      </c>
      <c r="I24" s="1">
        <v>120</v>
      </c>
      <c r="J24" s="1" t="str">
        <f>_xlfn.IFNA(VLOOKUP(Table1[[#This Row],[Kode DP 3]],Table1415[#All],2,0),"")</f>
        <v>Panahan</v>
      </c>
      <c r="K24" s="1">
        <v>113</v>
      </c>
      <c r="L24" s="2" t="str">
        <f>_xlfn.IFNA(VLOOKUP(Table1[[#This Row],[Kode DP 4]],Table1415[#All],2,0),"")</f>
        <v>Klompen Tali</v>
      </c>
      <c r="M24" s="1">
        <v>101</v>
      </c>
      <c r="N24" s="1" t="str">
        <f>_xlfn.IFNA(VLOOKUP(Table1[[#This Row],[Kode DP 5]],Table1415[#All],2,0),"")</f>
        <v>Bakiak Panjang</v>
      </c>
      <c r="O24" s="1">
        <v>108</v>
      </c>
      <c r="P24" s="1" t="str">
        <f>_xlfn.IFNA(VLOOKUP(Table1[[#This Row],[Kode DP 6]],Table1415[#All],2,0),"")</f>
        <v>Membuat Kalung Godhong</v>
      </c>
      <c r="Q24" s="1">
        <v>119</v>
      </c>
      <c r="R24" s="1" t="str">
        <f>_xlfn.IFNA(VLOOKUP(Table1[[#This Row],[Kode DP 7]],Table1415[#All],2,0),"")</f>
        <v>Meronce</v>
      </c>
      <c r="S24" s="1">
        <v>116</v>
      </c>
      <c r="T24" s="1" t="str">
        <f>_xlfn.IFNA(VLOOKUP(Table1[[#This Row],[Kode DP 8]],Table1415[#All],2,0),"")</f>
        <v xml:space="preserve">Membuat jemblem </v>
      </c>
      <c r="U24" s="1">
        <v>125</v>
      </c>
      <c r="V24" s="1" t="str">
        <f>_xlfn.IFNA(VLOOKUP(Table1[[#This Row],[Kode DP 9]],Table1415[#All],2,0),"")</f>
        <v>Tangkap lele</v>
      </c>
      <c r="W24" s="1"/>
      <c r="X24" s="1" t="str">
        <f>_xlfn.IFNA(VLOOKUP(Table1[[#This Row],[Kode DP 10]],Table1415[#All],2,0),"")</f>
        <v/>
      </c>
      <c r="Y24" s="1"/>
      <c r="Z24" s="1" t="str">
        <f>_xlfn.IFNA(VLOOKUP(Table1[[#This Row],[Kode DP 11]],Table1415[#All],2,0),"")</f>
        <v/>
      </c>
      <c r="AA24" s="1"/>
      <c r="AB24" s="1" t="str">
        <f>_xlfn.IFNA(VLOOKUP(Table1[[#This Row],[Kode DP 12]],Table1415[#All],2,0),"")</f>
        <v/>
      </c>
      <c r="AC24" s="1">
        <v>40</v>
      </c>
      <c r="AD24" s="1">
        <v>0</v>
      </c>
      <c r="AE24" s="1">
        <v>29</v>
      </c>
      <c r="AF24" s="1">
        <v>69</v>
      </c>
      <c r="AG24" s="3">
        <v>845500</v>
      </c>
      <c r="AH24" s="3">
        <v>1218000</v>
      </c>
      <c r="AI24" s="3">
        <f>Table1[[#This Row],[Pemasukan]]-Table1[[#This Row],[Pengeluaran]]</f>
        <v>372500</v>
      </c>
      <c r="AJ24" s="4">
        <f>IFERROR(Table1[[#This Row],[Margin]]/Table1[[#This Row],[Pemasukan]]*100%,0)</f>
        <v>0.30582922824302133</v>
      </c>
      <c r="AK24" s="45" t="s">
        <v>315</v>
      </c>
      <c r="AL24" s="3"/>
    </row>
    <row r="25" spans="1:38">
      <c r="A25" t="s">
        <v>303</v>
      </c>
      <c r="B25" s="2" t="s">
        <v>316</v>
      </c>
      <c r="C25" s="1">
        <v>14</v>
      </c>
      <c r="D25" s="1" t="str">
        <f>_xlfn.IFNA(VLOOKUP(Table1[[#This Row],[Kode Paket]],Table14[#All],2,0),"")</f>
        <v>Liburan</v>
      </c>
      <c r="E25" s="1">
        <v>149</v>
      </c>
      <c r="F25" s="1" t="str">
        <f>_xlfn.IFNA(VLOOKUP(Table1[[#This Row],[Kode DP 1]],Table1415[#All],2,0),"")</f>
        <v>Panen singkong</v>
      </c>
      <c r="G25" s="1">
        <v>177</v>
      </c>
      <c r="H25" s="1" t="str">
        <f>_xlfn.IFNA(VLOOKUP(Table1[[#This Row],[Kode DP 2]],Table1415[#All],2,0),"")</f>
        <v>Kitiran godhong</v>
      </c>
      <c r="I25" s="1">
        <v>151</v>
      </c>
      <c r="J25" s="1" t="str">
        <f>_xlfn.IFNA(VLOOKUP(Table1[[#This Row],[Kode DP 3]],Table1415[#All],2,0),"")</f>
        <v>Mengolah polo pendem</v>
      </c>
      <c r="K25" s="1">
        <v>116</v>
      </c>
      <c r="L25" s="2" t="str">
        <f>_xlfn.IFNA(VLOOKUP(Table1[[#This Row],[Kode DP 4]],Table1415[#All],2,0),"")</f>
        <v xml:space="preserve">Membuat jemblem </v>
      </c>
      <c r="M25" s="1">
        <v>125</v>
      </c>
      <c r="N25" s="1" t="str">
        <f>_xlfn.IFNA(VLOOKUP(Table1[[#This Row],[Kode DP 5]],Table1415[#All],2,0),"")</f>
        <v>Tangkap lele</v>
      </c>
      <c r="O25" s="1">
        <v>108</v>
      </c>
      <c r="P25" s="1" t="str">
        <f>_xlfn.IFNA(VLOOKUP(Table1[[#This Row],[Kode DP 6]],Table1415[#All],2,0),"")</f>
        <v>Membuat Kalung Godhong</v>
      </c>
      <c r="Q25" s="1">
        <v>184</v>
      </c>
      <c r="R25" s="1" t="str">
        <f>_xlfn.IFNA(VLOOKUP(Table1[[#This Row],[Kode DP 7]],Table1415[#All],2,0),"")</f>
        <v>Boneka godhong</v>
      </c>
      <c r="S25" s="1"/>
      <c r="T25" s="1" t="str">
        <f>_xlfn.IFNA(VLOOKUP(Table1[[#This Row],[Kode DP 8]],Table1415[#All],2,0),"")</f>
        <v/>
      </c>
      <c r="U25" s="1"/>
      <c r="V25" s="1" t="str">
        <f>_xlfn.IFNA(VLOOKUP(Table1[[#This Row],[Kode DP 9]],Table1415[#All],2,0),"")</f>
        <v/>
      </c>
      <c r="W25" s="1"/>
      <c r="X25" s="1" t="str">
        <f>_xlfn.IFNA(VLOOKUP(Table1[[#This Row],[Kode DP 10]],Table1415[#All],2,0),"")</f>
        <v/>
      </c>
      <c r="Y25" s="1"/>
      <c r="Z25" s="1" t="str">
        <f>_xlfn.IFNA(VLOOKUP(Table1[[#This Row],[Kode DP 11]],Table1415[#All],2,0),"")</f>
        <v/>
      </c>
      <c r="AA25" s="1"/>
      <c r="AB25" s="1" t="str">
        <f>_xlfn.IFNA(VLOOKUP(Table1[[#This Row],[Kode DP 12]],Table1415[#All],2,0),"")</f>
        <v/>
      </c>
      <c r="AC25" s="1">
        <v>15</v>
      </c>
      <c r="AD25" s="1">
        <v>0</v>
      </c>
      <c r="AE25" s="1">
        <v>21</v>
      </c>
      <c r="AF25" s="1">
        <v>36</v>
      </c>
      <c r="AG25" s="3">
        <v>396500</v>
      </c>
      <c r="AH25" s="3">
        <v>700000</v>
      </c>
      <c r="AI25" s="3">
        <f>Table1[[#This Row],[Pemasukan]]-Table1[[#This Row],[Pengeluaran]]</f>
        <v>303500</v>
      </c>
      <c r="AJ25" s="4">
        <f>IFERROR(Table1[[#This Row],[Margin]]/Table1[[#This Row],[Pemasukan]]*100%,0)</f>
        <v>0.43357142857142855</v>
      </c>
      <c r="AK25" s="45" t="s">
        <v>317</v>
      </c>
      <c r="AL25" s="3"/>
    </row>
    <row r="26" spans="1:38">
      <c r="A26" t="s">
        <v>307</v>
      </c>
      <c r="B26" s="2" t="s">
        <v>318</v>
      </c>
      <c r="C26" s="1">
        <v>14</v>
      </c>
      <c r="D26" s="1" t="str">
        <f>_xlfn.IFNA(VLOOKUP(Table1[[#This Row],[Kode Paket]],Table14[#All],2,0),"")</f>
        <v>Liburan</v>
      </c>
      <c r="E26" s="1">
        <v>125</v>
      </c>
      <c r="F26" s="1" t="str">
        <f>_xlfn.IFNA(VLOOKUP(Table1[[#This Row],[Kode DP 1]],Table1415[#All],2,0),"")</f>
        <v>Tangkap lele</v>
      </c>
      <c r="G26" s="1">
        <v>153</v>
      </c>
      <c r="H26" s="1" t="str">
        <f>_xlfn.IFNA(VLOOKUP(Table1[[#This Row],[Kode DP 2]],Table1415[#All],2,0),"")</f>
        <v>Workshop Kapal Gedhebog</v>
      </c>
      <c r="I26" s="1">
        <v>154</v>
      </c>
      <c r="J26" s="1" t="str">
        <f>_xlfn.IFNA(VLOOKUP(Table1[[#This Row],[Kode DP 3]],Table1415[#All],2,0),"")</f>
        <v>Workshop Bedhil bedhilan (gedhebog)</v>
      </c>
      <c r="K26" s="1">
        <v>155</v>
      </c>
      <c r="L26" s="2" t="str">
        <f>_xlfn.IFNA(VLOOKUP(Table1[[#This Row],[Kode DP 4]],Table1415[#All],2,0),"")</f>
        <v>Workshop pasar-pasaran</v>
      </c>
      <c r="M26" s="1">
        <v>156</v>
      </c>
      <c r="N26" s="1" t="str">
        <f>_xlfn.IFNA(VLOOKUP(Table1[[#This Row],[Kode DP 5]],Table1415[#All],2,0),"")</f>
        <v>Workshop membuat pincuk</v>
      </c>
      <c r="O26" s="1">
        <v>158</v>
      </c>
      <c r="P26" s="1" t="str">
        <f>_xlfn.IFNA(VLOOKUP(Table1[[#This Row],[Kode DP 6]],Table1415[#All],2,0),"")</f>
        <v>Memasak Pisang goreng</v>
      </c>
      <c r="Q26" s="1"/>
      <c r="R26" s="1" t="str">
        <f>_xlfn.IFNA(VLOOKUP(Table1[[#This Row],[Kode DP 7]],Table1415[#All],2,0),"")</f>
        <v/>
      </c>
      <c r="S26" s="1"/>
      <c r="T26" s="1" t="str">
        <f>_xlfn.IFNA(VLOOKUP(Table1[[#This Row],[Kode DP 8]],Table1415[#All],2,0),"")</f>
        <v/>
      </c>
      <c r="U26" s="1"/>
      <c r="V26" s="1" t="str">
        <f>_xlfn.IFNA(VLOOKUP(Table1[[#This Row],[Kode DP 9]],Table1415[#All],2,0),"")</f>
        <v/>
      </c>
      <c r="W26" s="1"/>
      <c r="X26" s="1"/>
      <c r="Y26" s="1"/>
      <c r="Z26" s="1"/>
      <c r="AA26" s="1"/>
      <c r="AB26" s="1"/>
      <c r="AC26" s="1">
        <v>14</v>
      </c>
      <c r="AD26" s="1">
        <v>0</v>
      </c>
      <c r="AE26" s="1">
        <v>29</v>
      </c>
      <c r="AF26" s="1">
        <v>43</v>
      </c>
      <c r="AG26" s="3">
        <v>448700</v>
      </c>
      <c r="AH26" s="3">
        <v>840000</v>
      </c>
      <c r="AI26" s="3">
        <f>Table1[[#This Row],[Pemasukan]]-Table1[[#This Row],[Pengeluaran]]</f>
        <v>391300</v>
      </c>
      <c r="AJ26" s="4">
        <f>IFERROR(Table1[[#This Row],[Margin]]/Table1[[#This Row],[Pemasukan]]*100%,0)</f>
        <v>0.46583333333333332</v>
      </c>
      <c r="AK26" s="45" t="s">
        <v>319</v>
      </c>
      <c r="AL26" s="3"/>
    </row>
    <row r="27" spans="1:38">
      <c r="A27" t="s">
        <v>307</v>
      </c>
      <c r="B27" s="2" t="s">
        <v>320</v>
      </c>
      <c r="C27" s="1">
        <v>16</v>
      </c>
      <c r="D27" s="1" t="str">
        <f>_xlfn.IFNA(VLOOKUP(Table1[[#This Row],[Kode Paket]],Table14[#All],2,0),"")</f>
        <v>Custom</v>
      </c>
      <c r="E27" s="1">
        <v>125</v>
      </c>
      <c r="F27" s="1" t="str">
        <f>_xlfn.IFNA(VLOOKUP(Table1[[#This Row],[Kode DP 1]],Table1415[#All],2,0),"")</f>
        <v>Tangkap lele</v>
      </c>
      <c r="G27" s="1">
        <v>267</v>
      </c>
      <c r="H27" s="1" t="str">
        <f>_xlfn.IFNA(VLOOKUP(Table1[[#This Row],[Kode DP 2]],Table1415[#All],2,0),"")</f>
        <v>Ramban Sayuran</v>
      </c>
      <c r="I27" s="1">
        <v>269</v>
      </c>
      <c r="J27" s="1" t="str">
        <f>_xlfn.IFNA(VLOOKUP(Table1[[#This Row],[Kode DP 3]],Table1415[#All],2,0),"")</f>
        <v>Eksplorasi Sawah</v>
      </c>
      <c r="K27" s="1">
        <v>270</v>
      </c>
      <c r="L27" s="2" t="str">
        <f>_xlfn.IFNA(VLOOKUP(Table1[[#This Row],[Kode DP 4]],Table1415[#All],2,0),"")</f>
        <v xml:space="preserve">Memasak Sayur ramban &amp; belut </v>
      </c>
      <c r="M27" s="1"/>
      <c r="N27" s="1" t="str">
        <f>_xlfn.IFNA(VLOOKUP(Table1[[#This Row],[Kode DP 5]],Table1415[#All],2,0),"")</f>
        <v/>
      </c>
      <c r="O27" s="1">
        <v>275</v>
      </c>
      <c r="P27" s="1" t="str">
        <f>_xlfn.IFNA(VLOOKUP(Table1[[#This Row],[Kode DP 6]],Table1415[#All],2,0),"")</f>
        <v xml:space="preserve">Senam </v>
      </c>
      <c r="Q27" s="1"/>
      <c r="R27" s="1" t="str">
        <f>_xlfn.IFNA(VLOOKUP(Table1[[#This Row],[Kode DP 7]],Table1415[#All],2,0),"")</f>
        <v/>
      </c>
      <c r="S27" s="1"/>
      <c r="T27" s="1" t="str">
        <f>_xlfn.IFNA(VLOOKUP(Table1[[#This Row],[Kode DP 8]],Table1415[#All],2,0),"")</f>
        <v/>
      </c>
      <c r="U27" s="1"/>
      <c r="V27" s="1" t="str">
        <f>_xlfn.IFNA(VLOOKUP(Table1[[#This Row],[Kode DP 9]],Table1415[#All],2,0),"")</f>
        <v/>
      </c>
      <c r="W27" s="1"/>
      <c r="X27" s="1"/>
      <c r="Y27" s="1"/>
      <c r="Z27" s="1"/>
      <c r="AA27" s="1"/>
      <c r="AB27" s="1"/>
      <c r="AC27" s="1">
        <v>0</v>
      </c>
      <c r="AD27" s="1">
        <v>7</v>
      </c>
      <c r="AE27" s="1">
        <v>10</v>
      </c>
      <c r="AF27" s="1">
        <v>20</v>
      </c>
      <c r="AG27" s="3">
        <v>448700</v>
      </c>
      <c r="AH27" s="3">
        <v>1200000</v>
      </c>
      <c r="AI27" s="3">
        <f>Table1[[#This Row],[Pemasukan]]-Table1[[#This Row],[Pengeluaran]]</f>
        <v>751300</v>
      </c>
      <c r="AJ27" s="4">
        <f>IFERROR(Table1[[#This Row],[Margin]]/Table1[[#This Row],[Pemasukan]]*100%,0)</f>
        <v>0.62608333333333333</v>
      </c>
      <c r="AK27" s="45" t="s">
        <v>322</v>
      </c>
      <c r="AL27" s="3"/>
    </row>
    <row r="28" spans="1:38">
      <c r="A28" t="s">
        <v>307</v>
      </c>
      <c r="B28" s="2" t="s">
        <v>321</v>
      </c>
      <c r="C28" s="1">
        <v>16</v>
      </c>
      <c r="D28" s="1" t="str">
        <f>_xlfn.IFNA(VLOOKUP(Table1[[#This Row],[Kode Paket]],Table14[#All],2,0),"")</f>
        <v>Custom</v>
      </c>
      <c r="E28" s="1">
        <v>266</v>
      </c>
      <c r="F28" s="1" t="str">
        <f>_xlfn.IFNA(VLOOKUP(Table1[[#This Row],[Kode DP 1]],Table1415[#All],2,0),"")</f>
        <v>Dolanan Sugeng Rawuh</v>
      </c>
      <c r="G28" s="1">
        <v>102</v>
      </c>
      <c r="H28" s="1" t="str">
        <f>_xlfn.IFNA(VLOOKUP(Table1[[#This Row],[Kode DP 2]],Table1415[#All],2,0),"")</f>
        <v>Cublek cublek suweng</v>
      </c>
      <c r="I28" s="1">
        <v>112</v>
      </c>
      <c r="J28" s="1" t="str">
        <f>_xlfn.IFNA(VLOOKUP(Table1[[#This Row],[Kode DP 3]],Table1415[#All],2,0),"")</f>
        <v>Jamuran</v>
      </c>
      <c r="K28" s="1">
        <v>276</v>
      </c>
      <c r="L28" s="2" t="str">
        <f>_xlfn.IFNA(VLOOKUP(Table1[[#This Row],[Kode DP 4]],Table1415[#All],2,0),"")</f>
        <v>Rally Sarung</v>
      </c>
      <c r="M28" s="1">
        <v>277</v>
      </c>
      <c r="N28" s="1" t="str">
        <f>_xlfn.IFNA(VLOOKUP(Table1[[#This Row],[Kode DP 5]],Table1415[#All],2,0),"")</f>
        <v>Siapa aku ? Siapa kamu ?</v>
      </c>
      <c r="O28" s="1">
        <v>278</v>
      </c>
      <c r="P28" s="1" t="str">
        <f>_xlfn.IFNA(VLOOKUP(Table1[[#This Row],[Kode DP 6]],Table1415[#All],2,0),"")</f>
        <v>Lari Daun</v>
      </c>
      <c r="Q28" s="1">
        <v>101</v>
      </c>
      <c r="R28" s="1" t="str">
        <f>_xlfn.IFNA(VLOOKUP(Table1[[#This Row],[Kode DP 7]],Table1415[#All],2,0),"")</f>
        <v>Bakiak Panjang</v>
      </c>
      <c r="S28" s="1">
        <v>113</v>
      </c>
      <c r="T28" s="1" t="str">
        <f>_xlfn.IFNA(VLOOKUP(Table1[[#This Row],[Kode DP 8]],Table1415[#All],2,0),"")</f>
        <v>Klompen Tali</v>
      </c>
      <c r="U28" s="1"/>
      <c r="V28" s="1" t="str">
        <f>_xlfn.IFNA(VLOOKUP(Table1[[#This Row],[Kode DP 9]],Table1415[#All],2,0),"")</f>
        <v/>
      </c>
      <c r="W28" s="1"/>
      <c r="X28" s="1"/>
      <c r="Y28" s="1"/>
      <c r="Z28" s="1"/>
      <c r="AA28" s="1"/>
      <c r="AB28" s="1"/>
      <c r="AC28" s="1">
        <v>0</v>
      </c>
      <c r="AD28" s="1">
        <v>0</v>
      </c>
      <c r="AE28" s="1">
        <v>20</v>
      </c>
      <c r="AF28" s="1">
        <v>17</v>
      </c>
      <c r="AG28" s="3">
        <v>448600</v>
      </c>
      <c r="AH28" s="3">
        <v>880000</v>
      </c>
      <c r="AI28" s="3">
        <f>Table1[[#This Row],[Pemasukan]]-Table1[[#This Row],[Pengeluaran]]</f>
        <v>431400</v>
      </c>
      <c r="AJ28" s="4">
        <f>IFERROR(Table1[[#This Row],[Margin]]/Table1[[#This Row],[Pemasukan]]*100%,0)</f>
        <v>0.49022727272727273</v>
      </c>
      <c r="AK28" s="45" t="s">
        <v>323</v>
      </c>
      <c r="AL28" s="3"/>
    </row>
    <row r="29" spans="1:38"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>
        <f>SUM(Table1[Jumlah Orang tua])</f>
        <v>164</v>
      </c>
      <c r="AD29" s="1">
        <f>SUM(Table1[Jumlah Guru])</f>
        <v>49</v>
      </c>
      <c r="AE29" s="1">
        <f>SUM(Table1[Jumlah siswa /anak])</f>
        <v>921</v>
      </c>
      <c r="AF29" s="1">
        <f>SUM(Table1[Jumlah Pengunjung])</f>
        <v>1417</v>
      </c>
      <c r="AG29" s="48">
        <f>SUM(Table1[Pengeluaran])</f>
        <v>18302000</v>
      </c>
      <c r="AH29" s="3">
        <f>SUM(Table1[Pemasukan])</f>
        <v>40913000</v>
      </c>
      <c r="AI29" s="3">
        <f>SUM(Table1[Margin])</f>
        <v>22611000</v>
      </c>
      <c r="AJ29" s="4">
        <f>Table1[[#Totals],[Margin]]/Table1[[#Totals],[Pemasukan]]*100%</f>
        <v>0.55266052354997186</v>
      </c>
      <c r="AL29" s="3"/>
    </row>
    <row r="30" spans="1:38">
      <c r="AG30" s="46" t="s">
        <v>328</v>
      </c>
    </row>
    <row r="31" spans="1:38">
      <c r="C31" s="15" t="s">
        <v>36</v>
      </c>
      <c r="D31" s="15" t="s">
        <v>1</v>
      </c>
      <c r="E31" s="15" t="s">
        <v>73</v>
      </c>
    </row>
    <row r="32" spans="1:38">
      <c r="C32" s="1">
        <v>1</v>
      </c>
      <c r="D32" t="s">
        <v>59</v>
      </c>
      <c r="E32" s="15">
        <f>SUMIF(Table1[Nama Pkt],Table1417[[#This Row],[Paket]],Table1[Jumlah Pengunjung])</f>
        <v>0</v>
      </c>
    </row>
    <row r="33" spans="3:8">
      <c r="C33" s="1">
        <v>2</v>
      </c>
      <c r="D33" s="17" t="s">
        <v>33</v>
      </c>
      <c r="E33" s="15">
        <f>SUMIF(Table1[Nama Pkt],Table1417[[#This Row],[Paket]],Table1[Jumlah Pengunjung])</f>
        <v>0</v>
      </c>
    </row>
    <row r="34" spans="3:8">
      <c r="C34" s="1">
        <v>3</v>
      </c>
      <c r="D34" s="17" t="s">
        <v>32</v>
      </c>
      <c r="E34" s="15">
        <f>SUMIF(Table1[Nama Pkt],Table1417[[#This Row],[Paket]],Table1[Jumlah Pengunjung])</f>
        <v>162</v>
      </c>
    </row>
    <row r="35" spans="3:8">
      <c r="C35" s="1">
        <v>4</v>
      </c>
      <c r="D35" s="18" t="s">
        <v>27</v>
      </c>
      <c r="E35" s="15">
        <f>SUMIF(Table1[Nama Pkt],Table1417[[#This Row],[Paket]],Table1[Jumlah Pengunjung])</f>
        <v>82</v>
      </c>
    </row>
    <row r="36" spans="3:8">
      <c r="C36" s="1">
        <v>5</v>
      </c>
      <c r="D36" s="17" t="s">
        <v>29</v>
      </c>
      <c r="E36" s="15">
        <f>SUMIF(Table1[Nama Pkt],Table1417[[#This Row],[Paket]],Table1[Jumlah Pengunjung])</f>
        <v>0</v>
      </c>
    </row>
    <row r="37" spans="3:8">
      <c r="C37" s="1">
        <v>6</v>
      </c>
      <c r="D37" s="17" t="s">
        <v>30</v>
      </c>
      <c r="E37" s="15">
        <f>SUMIF(Table1[Nama Pkt],Table1417[[#This Row],[Paket]],Table1[Jumlah Pengunjung])</f>
        <v>378</v>
      </c>
      <c r="H37" t="s">
        <v>333</v>
      </c>
    </row>
    <row r="38" spans="3:8">
      <c r="C38" s="1">
        <v>7</v>
      </c>
      <c r="D38" s="17" t="s">
        <v>31</v>
      </c>
      <c r="E38" s="15">
        <f>SUMIF(Table1[Nama Pkt],Table1417[[#This Row],[Paket]],Table1[Jumlah Pengunjung])</f>
        <v>194</v>
      </c>
      <c r="H38" t="s">
        <v>308</v>
      </c>
    </row>
    <row r="39" spans="3:8">
      <c r="C39" s="1">
        <v>8</v>
      </c>
      <c r="D39" s="18" t="s">
        <v>34</v>
      </c>
      <c r="E39" s="15">
        <f>SUMIF(Table1[Nama Pkt],Table1417[[#This Row],[Paket]],Table1[Jumlah Pengunjung])</f>
        <v>0</v>
      </c>
      <c r="H39" t="s">
        <v>309</v>
      </c>
    </row>
    <row r="40" spans="3:8">
      <c r="C40" s="1">
        <v>9</v>
      </c>
      <c r="D40" s="18" t="s">
        <v>35</v>
      </c>
      <c r="E40" s="15">
        <f>SUMIF(Table1[Nama Pkt],Table1417[[#This Row],[Paket]],Table1[Jumlah Pengunjung])</f>
        <v>0</v>
      </c>
      <c r="H40" t="s">
        <v>310</v>
      </c>
    </row>
    <row r="41" spans="3:8">
      <c r="C41" s="1">
        <v>10</v>
      </c>
      <c r="D41" s="17" t="s">
        <v>28</v>
      </c>
      <c r="E41" s="15">
        <f>SUMIF(Table1[Nama Pkt],Table1417[[#This Row],[Paket]],Table1[Jumlah Pengunjung])</f>
        <v>0</v>
      </c>
      <c r="H41" t="s">
        <v>334</v>
      </c>
    </row>
    <row r="42" spans="3:8">
      <c r="C42" s="32">
        <v>11</v>
      </c>
      <c r="D42" s="33" t="s">
        <v>81</v>
      </c>
      <c r="E42" s="15">
        <f>SUMIF(Table1[Nama Pkt],Table1417[[#This Row],[Paket]],Table1[Jumlah Pengunjung])</f>
        <v>18</v>
      </c>
      <c r="H42" t="s">
        <v>311</v>
      </c>
    </row>
    <row r="43" spans="3:8">
      <c r="C43" s="32">
        <v>12</v>
      </c>
      <c r="D43" s="33" t="s">
        <v>82</v>
      </c>
      <c r="E43" s="15">
        <f>SUMIF(Table1[Nama Pkt],Table1417[[#This Row],[Paket]],Table1[Jumlah Pengunjung])</f>
        <v>353</v>
      </c>
      <c r="H43" t="s">
        <v>312</v>
      </c>
    </row>
    <row r="44" spans="3:8">
      <c r="C44" s="32">
        <v>13</v>
      </c>
      <c r="D44" s="33" t="s">
        <v>83</v>
      </c>
      <c r="E44" s="15">
        <f>SUMIF(Table1[Nama Pkt],Table1417[[#This Row],[Paket]],Table1[Jumlah Pengunjung])</f>
        <v>0</v>
      </c>
      <c r="H44" t="s">
        <v>313</v>
      </c>
    </row>
    <row r="45" spans="3:8">
      <c r="C45" s="32">
        <v>14</v>
      </c>
      <c r="D45" s="33" t="s">
        <v>84</v>
      </c>
      <c r="E45" s="15">
        <f>SUMIF(Table1[Nama Pkt],Table1417[[#This Row],[Paket]],Table1[Jumlah Pengunjung])</f>
        <v>79</v>
      </c>
    </row>
    <row r="46" spans="3:8">
      <c r="C46" s="32">
        <v>15</v>
      </c>
      <c r="D46" s="34" t="s">
        <v>91</v>
      </c>
      <c r="E46" s="15">
        <f>SUMIF(Table1[Nama Pkt],Table1417[[#This Row],[Paket]],Table1[Jumlah Pengunjung])</f>
        <v>0</v>
      </c>
      <c r="H46" t="s">
        <v>335</v>
      </c>
    </row>
    <row r="47" spans="3:8">
      <c r="C47" s="32">
        <v>16</v>
      </c>
      <c r="D47" t="s">
        <v>261</v>
      </c>
      <c r="E47" s="15">
        <f>SUMIF(Table1[Nama Pkt],Table1417[[#This Row],[Paket]],Table1[Jumlah Pengunjung])</f>
        <v>151</v>
      </c>
      <c r="H47" t="s">
        <v>336</v>
      </c>
    </row>
    <row r="48" spans="3:8">
      <c r="C48" s="32"/>
      <c r="E48" s="15">
        <f>SUMIF(Table1[Nama Pkt],Table1417[[#This Row],[Paket]],Table1[Jumlah Pengunjung])</f>
        <v>0</v>
      </c>
    </row>
    <row r="49" spans="3:17">
      <c r="C49" s="1"/>
      <c r="E49" s="15"/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4" spans="3:17">
      <c r="C54" s="1"/>
      <c r="E54" s="15"/>
    </row>
    <row r="55" spans="3:17">
      <c r="C55" s="1"/>
      <c r="E55" s="15"/>
    </row>
    <row r="56" spans="3:17">
      <c r="C56" s="1"/>
      <c r="E56" s="15"/>
    </row>
    <row r="58" spans="3:17">
      <c r="C58" s="22" t="s">
        <v>36</v>
      </c>
      <c r="D58" s="22" t="s">
        <v>37</v>
      </c>
      <c r="E58" s="23" t="s">
        <v>74</v>
      </c>
      <c r="F58" s="22" t="s">
        <v>75</v>
      </c>
      <c r="G58" s="22" t="s">
        <v>76</v>
      </c>
      <c r="H58" s="22" t="s">
        <v>77</v>
      </c>
      <c r="I58" s="22" t="s">
        <v>78</v>
      </c>
      <c r="J58" s="22" t="s">
        <v>79</v>
      </c>
      <c r="K58" s="22" t="s">
        <v>238</v>
      </c>
      <c r="L58" s="22" t="s">
        <v>239</v>
      </c>
      <c r="M58" s="22" t="s">
        <v>240</v>
      </c>
      <c r="N58" s="22" t="s">
        <v>241</v>
      </c>
      <c r="O58" s="22" t="s">
        <v>242</v>
      </c>
      <c r="P58" s="22" t="s">
        <v>243</v>
      </c>
      <c r="Q58" s="23" t="s">
        <v>25</v>
      </c>
    </row>
    <row r="59" spans="3:17">
      <c r="C59" s="20">
        <v>101</v>
      </c>
      <c r="D59" s="16" t="s">
        <v>44</v>
      </c>
      <c r="E59" s="1">
        <f>SUMIF(Table1[Nama DP 1],D59:D254,Table1[Jumlah Pengunjung])</f>
        <v>0</v>
      </c>
      <c r="F59" s="1">
        <f>SUMIF(Table1[Nama DP 2],D59:D254,Table1[Jumlah Pengunjung])</f>
        <v>0</v>
      </c>
      <c r="G59" s="1">
        <f>SUMIF(Table1[Nama DP 3],D59:D254,Table1[Jumlah Pengunjung])</f>
        <v>416</v>
      </c>
      <c r="H59" s="1">
        <f>SUMIF(Table1[Nama DP 4],D59:D254,Table1[Jumlah Pengunjung])</f>
        <v>32</v>
      </c>
      <c r="I59" s="1">
        <f>SUMIF(Table1[Nama DP 5],D59:D254,Table1[Jumlah Pengunjung])</f>
        <v>77</v>
      </c>
      <c r="J59" s="1">
        <f>SUMIF(Table1[Nama DP 6],D59:D254,Table1[Jumlah Pengunjung])</f>
        <v>0</v>
      </c>
      <c r="K59" s="1">
        <f>SUMIF(Table1[Nama DP 7],D59:D254,Table1[Jumlah Pengunjung])</f>
        <v>17</v>
      </c>
      <c r="L59" s="1">
        <f>SUMIF(Table1[Nama DP 8],D59:D254,Table1[Jumlah Pengunjung])</f>
        <v>0</v>
      </c>
      <c r="M59" s="1">
        <f>SUMIF(Table1[Nama DP 9],D59:D254,Table1[Jumlah Pengunjung])</f>
        <v>0</v>
      </c>
      <c r="N59" s="1">
        <f>SUMIF(Table1[Nama DP 10],D59:D254,Table1[Jumlah Pengunjung])</f>
        <v>0</v>
      </c>
      <c r="O59" s="1">
        <f>SUMIF(Table1[Nama DP 11],D59:D254,Table1[Jumlah Pengunjung])</f>
        <v>0</v>
      </c>
      <c r="P59" s="1">
        <f>SUMIF(Table1[Nama DP 12],D59:D254,Table1[Jumlah Pengunjung])</f>
        <v>0</v>
      </c>
      <c r="Q59" s="15">
        <f>SUM(Table17[[#This Row],[Total DP 1]:[Total DP 12]])</f>
        <v>542</v>
      </c>
    </row>
    <row r="60" spans="3:17">
      <c r="C60" s="21">
        <v>102</v>
      </c>
      <c r="D60" s="16" t="s">
        <v>57</v>
      </c>
      <c r="E60" s="1">
        <f>SUMIF(Table1[Nama DP 1],D60:D221,Table1[Jumlah Pengunjung])</f>
        <v>0</v>
      </c>
      <c r="F60" s="1">
        <f>SUMIF(Table1[Nama DP 2],D60:D221,Table1[Jumlah Pengunjung])</f>
        <v>237</v>
      </c>
      <c r="G60" s="1">
        <f>SUMIF(Table1[Nama DP 3],D60:D221,Table1[Jumlah Pengunjung])</f>
        <v>196</v>
      </c>
      <c r="H60" s="1">
        <f>SUMIF(Table1[Nama DP 4],D60:D221,Table1[Jumlah Pengunjung])</f>
        <v>0</v>
      </c>
      <c r="I60" s="1">
        <f>SUMIF(Table1[Nama DP 5],D60:D221,Table1[Jumlah Pengunjung])</f>
        <v>0</v>
      </c>
      <c r="J60" s="1">
        <f>SUMIF(Table1[Nama DP 6],D60:D221,Table1[Jumlah Pengunjung])</f>
        <v>0</v>
      </c>
      <c r="K60" s="1">
        <f>SUMIF(Table1[Nama DP 7],D60:D221,Table1[Jumlah Pengunjung])</f>
        <v>0</v>
      </c>
      <c r="L60" s="1">
        <f>SUMIF(Table1[Nama DP 8],D60:D221,Table1[Jumlah Pengunjung])</f>
        <v>0</v>
      </c>
      <c r="M60" s="1">
        <f>SUMIF(Table1[Nama DP 9],D60:D221,Table1[Jumlah Pengunjung])</f>
        <v>0</v>
      </c>
      <c r="N60" s="1">
        <f>SUMIF(Table1[Nama DP 10],D60:D221,Table1[Jumlah Pengunjung])</f>
        <v>0</v>
      </c>
      <c r="O60" s="1">
        <f>SUMIF(Table1[Nama DP 11],D60:D221,Table1[Jumlah Pengunjung])</f>
        <v>0</v>
      </c>
      <c r="P60" s="1">
        <f>SUMIF(Table1[Nama DP 12],D60:D221,Table1[Jumlah Pengunjung])</f>
        <v>0</v>
      </c>
      <c r="Q60" s="15">
        <f>SUM(Table17[[#This Row],[Total DP 1]:[Total DP 12]])</f>
        <v>433</v>
      </c>
    </row>
    <row r="61" spans="3:17">
      <c r="C61" s="20">
        <v>103</v>
      </c>
      <c r="D61" s="16" t="s">
        <v>45</v>
      </c>
      <c r="E61" s="1">
        <f>SUMIF(Table1[Nama DP 1],D61:D222,Table1[Jumlah Pengunjung])</f>
        <v>0</v>
      </c>
      <c r="F61" s="1">
        <f>SUMIF(Table1[Nama DP 2],D61:D222,Table1[Jumlah Pengunjung])</f>
        <v>0</v>
      </c>
      <c r="G61" s="1">
        <f>SUMIF(Table1[Nama DP 3],D61:D222,Table1[Jumlah Pengunjung])</f>
        <v>0</v>
      </c>
      <c r="H61" s="1">
        <f>SUMIF(Table1[Nama DP 4],D61:D222,Table1[Jumlah Pengunjung])</f>
        <v>0</v>
      </c>
      <c r="I61" s="1">
        <f>SUMIF(Table1[Nama DP 5],D61:D222,Table1[Jumlah Pengunjung])</f>
        <v>0</v>
      </c>
      <c r="J61" s="1">
        <f>SUMIF(Table1[Nama DP 6],D61:D222,Table1[Jumlah Pengunjung])</f>
        <v>0</v>
      </c>
      <c r="K61" s="1">
        <f>SUMIF(Table1[Nama DP 7],D61:D222,Table1[Jumlah Pengunjung])</f>
        <v>0</v>
      </c>
      <c r="L61" s="1">
        <f>SUMIF(Table1[Nama DP 8],D61:D222,Table1[Jumlah Pengunjung])</f>
        <v>0</v>
      </c>
      <c r="M61" s="1">
        <f>SUMIF(Table1[Nama DP 9],D61:D222,Table1[Jumlah Pengunjung])</f>
        <v>0</v>
      </c>
      <c r="N61" s="1">
        <f>SUMIF(Table1[Nama DP 10],D61:D222,Table1[Jumlah Pengunjung])</f>
        <v>0</v>
      </c>
      <c r="O61" s="1">
        <f>SUMIF(Table1[Nama DP 11],D61:D222,Table1[Jumlah Pengunjung])</f>
        <v>0</v>
      </c>
      <c r="P61" s="1">
        <f>SUMIF(Table1[Nama DP 12],D61:D222,Table1[Jumlah Pengunjung])</f>
        <v>0</v>
      </c>
      <c r="Q61" s="15">
        <f>SUM(Table17[[#This Row],[Total DP 1]:[Total DP 12]])</f>
        <v>0</v>
      </c>
    </row>
    <row r="62" spans="3:17">
      <c r="C62" s="21">
        <v>104</v>
      </c>
      <c r="D62" s="16" t="s">
        <v>98</v>
      </c>
      <c r="E62" s="1">
        <f>SUMIF(Table1[Nama DP 1],D62:D223,Table1[Jumlah Pengunjung])</f>
        <v>0</v>
      </c>
      <c r="F62" s="1">
        <f>SUMIF(Table1[Nama DP 2],D62:D223,Table1[Jumlah Pengunjung])</f>
        <v>0</v>
      </c>
      <c r="G62" s="1">
        <f>SUMIF(Table1[Nama DP 3],D62:D223,Table1[Jumlah Pengunjung])</f>
        <v>0</v>
      </c>
      <c r="H62" s="1">
        <f>SUMIF(Table1[Nama DP 4],D62:D223,Table1[Jumlah Pengunjung])</f>
        <v>0</v>
      </c>
      <c r="I62" s="1">
        <f>SUMIF(Table1[Nama DP 5],D62:D223,Table1[Jumlah Pengunjung])</f>
        <v>0</v>
      </c>
      <c r="J62" s="1">
        <f>SUMIF(Table1[Nama DP 6],D62:D223,Table1[Jumlah Pengunjung])</f>
        <v>0</v>
      </c>
      <c r="K62" s="1">
        <f>SUMIF(Table1[Nama DP 7],D62:D223,Table1[Jumlah Pengunjung])</f>
        <v>0</v>
      </c>
      <c r="L62" s="1">
        <f>SUMIF(Table1[Nama DP 8],D62:D223,Table1[Jumlah Pengunjung])</f>
        <v>0</v>
      </c>
      <c r="M62" s="1">
        <f>SUMIF(Table1[Nama DP 9],D62:D223,Table1[Jumlah Pengunjung])</f>
        <v>0</v>
      </c>
      <c r="N62" s="1">
        <f>SUMIF(Table1[Nama DP 10],D62:D223,Table1[Jumlah Pengunjung])</f>
        <v>0</v>
      </c>
      <c r="O62" s="1">
        <f>SUMIF(Table1[Nama DP 11],D62:D223,Table1[Jumlah Pengunjung])</f>
        <v>0</v>
      </c>
      <c r="P62" s="1">
        <f>SUMIF(Table1[Nama DP 12],D62:D223,Table1[Jumlah Pengunjung])</f>
        <v>0</v>
      </c>
      <c r="Q62" s="15">
        <f>SUM(Table17[[#This Row],[Total DP 1]:[Total DP 12]])</f>
        <v>0</v>
      </c>
    </row>
    <row r="63" spans="3:17">
      <c r="C63" s="20">
        <v>105</v>
      </c>
      <c r="D63" s="16" t="s">
        <v>58</v>
      </c>
      <c r="E63" s="1">
        <f>SUMIF(Table1[Nama DP 1],D63:D224,Table1[Jumlah Pengunjung])</f>
        <v>0</v>
      </c>
      <c r="F63" s="1">
        <f>SUMIF(Table1[Nama DP 2],D63:D224,Table1[Jumlah Pengunjung])</f>
        <v>0</v>
      </c>
      <c r="G63" s="1">
        <f>SUMIF(Table1[Nama DP 3],D63:D224,Table1[Jumlah Pengunjung])</f>
        <v>0</v>
      </c>
      <c r="H63" s="1">
        <f>SUMIF(Table1[Nama DP 4],D63:D224,Table1[Jumlah Pengunjung])</f>
        <v>0</v>
      </c>
      <c r="I63" s="1">
        <f>SUMIF(Table1[Nama DP 5],D63:D224,Table1[Jumlah Pengunjung])</f>
        <v>0</v>
      </c>
      <c r="J63" s="1">
        <f>SUMIF(Table1[Nama DP 6],D63:D224,Table1[Jumlah Pengunjung])</f>
        <v>0</v>
      </c>
      <c r="K63" s="1">
        <f>SUMIF(Table1[Nama DP 7],D63:D224,Table1[Jumlah Pengunjung])</f>
        <v>0</v>
      </c>
      <c r="L63" s="1">
        <f>SUMIF(Table1[Nama DP 8],D63:D224,Table1[Jumlah Pengunjung])</f>
        <v>0</v>
      </c>
      <c r="M63" s="1">
        <f>SUMIF(Table1[Nama DP 9],D63:D224,Table1[Jumlah Pengunjung])</f>
        <v>0</v>
      </c>
      <c r="N63" s="1">
        <f>SUMIF(Table1[Nama DP 10],D63:D224,Table1[Jumlah Pengunjung])</f>
        <v>0</v>
      </c>
      <c r="O63" s="1">
        <f>SUMIF(Table1[Nama DP 11],D63:D224,Table1[Jumlah Pengunjung])</f>
        <v>0</v>
      </c>
      <c r="P63" s="1">
        <f>SUMIF(Table1[Nama DP 12],D63:D224,Table1[Jumlah Pengunjung])</f>
        <v>0</v>
      </c>
      <c r="Q63" s="15">
        <f>SUM(Table17[[#This Row],[Total DP 1]:[Total DP 12]])</f>
        <v>0</v>
      </c>
    </row>
    <row r="64" spans="3:17">
      <c r="C64" s="21">
        <v>106</v>
      </c>
      <c r="D64" s="16" t="s">
        <v>94</v>
      </c>
      <c r="E64" s="1">
        <f>SUMIF(Table1[Nama DP 1],D64:D225,Table1[Jumlah Pengunjung])</f>
        <v>0</v>
      </c>
      <c r="F64" s="1">
        <f>SUMIF(Table1[Nama DP 2],D64:D225,Table1[Jumlah Pengunjung])</f>
        <v>0</v>
      </c>
      <c r="G64" s="1">
        <f>SUMIF(Table1[Nama DP 3],D64:D225,Table1[Jumlah Pengunjung])</f>
        <v>0</v>
      </c>
      <c r="H64" s="1">
        <f>SUMIF(Table1[Nama DP 4],D64:D225,Table1[Jumlah Pengunjung])</f>
        <v>0</v>
      </c>
      <c r="I64" s="1">
        <f>SUMIF(Table1[Nama DP 5],D64:D225,Table1[Jumlah Pengunjung])</f>
        <v>0</v>
      </c>
      <c r="J64" s="1">
        <f>SUMIF(Table1[Nama DP 6],D64:D225,Table1[Jumlah Pengunjung])</f>
        <v>0</v>
      </c>
      <c r="K64" s="1">
        <f>SUMIF(Table1[Nama DP 7],D64:D225,Table1[Jumlah Pengunjung])</f>
        <v>0</v>
      </c>
      <c r="L64" s="1">
        <f>SUMIF(Table1[Nama DP 8],D64:D225,Table1[Jumlah Pengunjung])</f>
        <v>0</v>
      </c>
      <c r="M64" s="1">
        <f>SUMIF(Table1[Nama DP 9],D64:D225,Table1[Jumlah Pengunjung])</f>
        <v>0</v>
      </c>
      <c r="N64" s="1">
        <f>SUMIF(Table1[Nama DP 10],D64:D225,Table1[Jumlah Pengunjung])</f>
        <v>0</v>
      </c>
      <c r="O64" s="1">
        <f>SUMIF(Table1[Nama DP 11],D64:D225,Table1[Jumlah Pengunjung])</f>
        <v>0</v>
      </c>
      <c r="P64" s="1">
        <f>SUMIF(Table1[Nama DP 12],D64:D225,Table1[Jumlah Pengunjung])</f>
        <v>0</v>
      </c>
      <c r="Q64" s="15">
        <f>SUM(Table17[[#This Row],[Total DP 1]:[Total DP 12]])</f>
        <v>0</v>
      </c>
    </row>
    <row r="65" spans="3:17">
      <c r="C65" s="20">
        <v>107</v>
      </c>
      <c r="D65" s="16" t="s">
        <v>50</v>
      </c>
      <c r="E65" s="1">
        <f>SUMIF(Table1[Nama DP 1],D65:D226,Table1[Jumlah Pengunjung])</f>
        <v>0</v>
      </c>
      <c r="F65" s="1">
        <f>SUMIF(Table1[Nama DP 2],D65:D226,Table1[Jumlah Pengunjung])</f>
        <v>131</v>
      </c>
      <c r="G65" s="1">
        <f>SUMIF(Table1[Nama DP 3],D65:D226,Table1[Jumlah Pengunjung])</f>
        <v>75</v>
      </c>
      <c r="H65" s="1">
        <f>SUMIF(Table1[Nama DP 4],D65:D226,Table1[Jumlah Pengunjung])</f>
        <v>50</v>
      </c>
      <c r="I65" s="1">
        <f>SUMIF(Table1[Nama DP 5],D65:D226,Table1[Jumlah Pengunjung])</f>
        <v>56</v>
      </c>
      <c r="J65" s="1">
        <f>SUMIF(Table1[Nama DP 6],D65:D226,Table1[Jumlah Pengunjung])</f>
        <v>35</v>
      </c>
      <c r="K65" s="1">
        <f>SUMIF(Table1[Nama DP 7],D65:D226,Table1[Jumlah Pengunjung])</f>
        <v>0</v>
      </c>
      <c r="L65" s="1">
        <f>SUMIF(Table1[Nama DP 8],D65:D226,Table1[Jumlah Pengunjung])</f>
        <v>0</v>
      </c>
      <c r="M65" s="1">
        <f>SUMIF(Table1[Nama DP 9],D65:D226,Table1[Jumlah Pengunjung])</f>
        <v>0</v>
      </c>
      <c r="N65" s="1">
        <f>SUMIF(Table1[Nama DP 10],D65:D226,Table1[Jumlah Pengunjung])</f>
        <v>0</v>
      </c>
      <c r="O65" s="1">
        <f>SUMIF(Table1[Nama DP 11],D65:D226,Table1[Jumlah Pengunjung])</f>
        <v>0</v>
      </c>
      <c r="P65" s="1">
        <f>SUMIF(Table1[Nama DP 12],D65:D226,Table1[Jumlah Pengunjung])</f>
        <v>0</v>
      </c>
      <c r="Q65" s="15">
        <f>SUM(Table17[[#This Row],[Total DP 1]:[Total DP 12]])</f>
        <v>347</v>
      </c>
    </row>
    <row r="66" spans="3:17">
      <c r="C66" s="21">
        <v>108</v>
      </c>
      <c r="D66" s="16" t="s">
        <v>95</v>
      </c>
      <c r="E66" s="1">
        <f>SUMIF(Table1[Nama DP 1],D66:D227,Table1[Jumlah Pengunjung])</f>
        <v>0</v>
      </c>
      <c r="F66" s="1">
        <f>SUMIF(Table1[Nama DP 2],D66:D227,Table1[Jumlah Pengunjung])</f>
        <v>0</v>
      </c>
      <c r="G66" s="1">
        <f>SUMIF(Table1[Nama DP 3],D66:D227,Table1[Jumlah Pengunjung])</f>
        <v>0</v>
      </c>
      <c r="H66" s="1">
        <f>SUMIF(Table1[Nama DP 4],D66:D227,Table1[Jumlah Pengunjung])</f>
        <v>0</v>
      </c>
      <c r="I66" s="1">
        <f>SUMIF(Table1[Nama DP 5],D66:D227,Table1[Jumlah Pengunjung])</f>
        <v>0</v>
      </c>
      <c r="J66" s="1">
        <f>SUMIF(Table1[Nama DP 6],D66:D227,Table1[Jumlah Pengunjung])</f>
        <v>105</v>
      </c>
      <c r="K66" s="1">
        <f>SUMIF(Table1[Nama DP 7],D66:D227,Table1[Jumlah Pengunjung])</f>
        <v>0</v>
      </c>
      <c r="L66" s="1">
        <f>SUMIF(Table1[Nama DP 8],D66:D227,Table1[Jumlah Pengunjung])</f>
        <v>0</v>
      </c>
      <c r="M66" s="1">
        <f>SUMIF(Table1[Nama DP 9],D66:D227,Table1[Jumlah Pengunjung])</f>
        <v>0</v>
      </c>
      <c r="N66" s="1">
        <f>SUMIF(Table1[Nama DP 10],D66:D227,Table1[Jumlah Pengunjung])</f>
        <v>0</v>
      </c>
      <c r="O66" s="1">
        <f>SUMIF(Table1[Nama DP 11],D66:D227,Table1[Jumlah Pengunjung])</f>
        <v>0</v>
      </c>
      <c r="P66" s="1">
        <f>SUMIF(Table1[Nama DP 12],D66:D227,Table1[Jumlah Pengunjung])</f>
        <v>0</v>
      </c>
      <c r="Q66" s="15">
        <f>SUM(Table17[[#This Row],[Total DP 1]:[Total DP 12]])</f>
        <v>105</v>
      </c>
    </row>
    <row r="67" spans="3:17">
      <c r="C67" s="20">
        <v>109</v>
      </c>
      <c r="D67" s="16" t="s">
        <v>43</v>
      </c>
      <c r="E67" s="1">
        <f>SUMIF(Table1[Nama DP 1],D67:D228,Table1[Jumlah Pengunjung])</f>
        <v>0</v>
      </c>
      <c r="F67" s="1">
        <f>SUMIF(Table1[Nama DP 2],D67:D228,Table1[Jumlah Pengunjung])</f>
        <v>0</v>
      </c>
      <c r="G67" s="1">
        <f>SUMIF(Table1[Nama DP 3],D67:D228,Table1[Jumlah Pengunjung])</f>
        <v>0</v>
      </c>
      <c r="H67" s="1">
        <f>SUMIF(Table1[Nama DP 4],D67:D228,Table1[Jumlah Pengunjung])</f>
        <v>0</v>
      </c>
      <c r="I67" s="1">
        <f>SUMIF(Table1[Nama DP 5],D67:D228,Table1[Jumlah Pengunjung])</f>
        <v>0</v>
      </c>
      <c r="J67" s="1">
        <f>SUMIF(Table1[Nama DP 6],D67:D228,Table1[Jumlah Pengunjung])</f>
        <v>0</v>
      </c>
      <c r="K67" s="1">
        <f>SUMIF(Table1[Nama DP 7],D67:D228,Table1[Jumlah Pengunjung])</f>
        <v>0</v>
      </c>
      <c r="L67" s="1">
        <f>SUMIF(Table1[Nama DP 8],D67:D228,Table1[Jumlah Pengunjung])</f>
        <v>0</v>
      </c>
      <c r="M67" s="1">
        <f>SUMIF(Table1[Nama DP 9],D67:D228,Table1[Jumlah Pengunjung])</f>
        <v>0</v>
      </c>
      <c r="N67" s="1">
        <f>SUMIF(Table1[Nama DP 10],D67:D228,Table1[Jumlah Pengunjung])</f>
        <v>0</v>
      </c>
      <c r="O67" s="1">
        <f>SUMIF(Table1[Nama DP 11],D67:D228,Table1[Jumlah Pengunjung])</f>
        <v>0</v>
      </c>
      <c r="P67" s="1">
        <f>SUMIF(Table1[Nama DP 12],D67:D228,Table1[Jumlah Pengunjung])</f>
        <v>0</v>
      </c>
      <c r="Q67" s="15">
        <f>SUM(Table17[[#This Row],[Total DP 1]:[Total DP 12]])</f>
        <v>0</v>
      </c>
    </row>
    <row r="68" spans="3:17">
      <c r="C68" s="21">
        <v>110</v>
      </c>
      <c r="D68" s="16" t="s">
        <v>46</v>
      </c>
      <c r="E68" s="1">
        <f>SUMIF(Table1[Nama DP 1],D68:D229,Table1[Jumlah Pengunjung])</f>
        <v>0</v>
      </c>
      <c r="F68" s="1">
        <f>SUMIF(Table1[Nama DP 2],D68:D229,Table1[Jumlah Pengunjung])</f>
        <v>0</v>
      </c>
      <c r="G68" s="1">
        <f>SUMIF(Table1[Nama DP 3],D68:D229,Table1[Jumlah Pengunjung])</f>
        <v>0</v>
      </c>
      <c r="H68" s="1">
        <f>SUMIF(Table1[Nama DP 4],D68:D229,Table1[Jumlah Pengunjung])</f>
        <v>0</v>
      </c>
      <c r="I68" s="1">
        <f>SUMIF(Table1[Nama DP 5],D68:D229,Table1[Jumlah Pengunjung])</f>
        <v>0</v>
      </c>
      <c r="J68" s="1">
        <f>SUMIF(Table1[Nama DP 6],D68:D229,Table1[Jumlah Pengunjung])</f>
        <v>0</v>
      </c>
      <c r="K68" s="1">
        <f>SUMIF(Table1[Nama DP 7],D68:D229,Table1[Jumlah Pengunjung])</f>
        <v>0</v>
      </c>
      <c r="L68" s="1">
        <f>SUMIF(Table1[Nama DP 8],D68:D229,Table1[Jumlah Pengunjung])</f>
        <v>0</v>
      </c>
      <c r="M68" s="1">
        <f>SUMIF(Table1[Nama DP 9],D68:D229,Table1[Jumlah Pengunjung])</f>
        <v>0</v>
      </c>
      <c r="N68" s="1">
        <f>SUMIF(Table1[Nama DP 10],D68:D229,Table1[Jumlah Pengunjung])</f>
        <v>0</v>
      </c>
      <c r="O68" s="1">
        <f>SUMIF(Table1[Nama DP 11],D68:D229,Table1[Jumlah Pengunjung])</f>
        <v>0</v>
      </c>
      <c r="P68" s="1">
        <f>SUMIF(Table1[Nama DP 12],D68:D229,Table1[Jumlah Pengunjung])</f>
        <v>0</v>
      </c>
      <c r="Q68" s="15">
        <f>SUM(Table17[[#This Row],[Total DP 1]:[Total DP 12]])</f>
        <v>0</v>
      </c>
    </row>
    <row r="69" spans="3:17">
      <c r="C69" s="20">
        <v>111</v>
      </c>
      <c r="D69" s="16" t="s">
        <v>47</v>
      </c>
      <c r="E69" s="1">
        <f>SUMIF(Table1[Nama DP 1],D69:D230,Table1[Jumlah Pengunjung])</f>
        <v>0</v>
      </c>
      <c r="F69" s="1">
        <f>SUMIF(Table1[Nama DP 2],D69:D230,Table1[Jumlah Pengunjung])</f>
        <v>0</v>
      </c>
      <c r="G69" s="1">
        <f>SUMIF(Table1[Nama DP 3],D69:D230,Table1[Jumlah Pengunjung])</f>
        <v>0</v>
      </c>
      <c r="H69" s="1">
        <f>SUMIF(Table1[Nama DP 4],D69:D230,Table1[Jumlah Pengunjung])</f>
        <v>0</v>
      </c>
      <c r="I69" s="1">
        <f>SUMIF(Table1[Nama DP 5],D69:D230,Table1[Jumlah Pengunjung])</f>
        <v>0</v>
      </c>
      <c r="J69" s="1">
        <f>SUMIF(Table1[Nama DP 6],D69:D230,Table1[Jumlah Pengunjung])</f>
        <v>0</v>
      </c>
      <c r="K69" s="1">
        <f>SUMIF(Table1[Nama DP 7],D69:D230,Table1[Jumlah Pengunjung])</f>
        <v>0</v>
      </c>
      <c r="L69" s="1">
        <f>SUMIF(Table1[Nama DP 8],D69:D230,Table1[Jumlah Pengunjung])</f>
        <v>0</v>
      </c>
      <c r="M69" s="1">
        <f>SUMIF(Table1[Nama DP 9],D69:D230,Table1[Jumlah Pengunjung])</f>
        <v>0</v>
      </c>
      <c r="N69" s="1">
        <f>SUMIF(Table1[Nama DP 10],D69:D230,Table1[Jumlah Pengunjung])</f>
        <v>0</v>
      </c>
      <c r="O69" s="1">
        <f>SUMIF(Table1[Nama DP 11],D69:D230,Table1[Jumlah Pengunjung])</f>
        <v>0</v>
      </c>
      <c r="P69" s="1">
        <f>SUMIF(Table1[Nama DP 12],D69:D230,Table1[Jumlah Pengunjung])</f>
        <v>0</v>
      </c>
      <c r="Q69" s="15">
        <f>SUM(Table17[[#This Row],[Total DP 1]:[Total DP 12]])</f>
        <v>0</v>
      </c>
    </row>
    <row r="70" spans="3:17">
      <c r="C70" s="21">
        <v>112</v>
      </c>
      <c r="D70" s="16" t="s">
        <v>38</v>
      </c>
      <c r="E70" s="1">
        <f>SUMIF(Table1[Nama DP 1],D70:D231,Table1[Jumlah Pengunjung])</f>
        <v>511</v>
      </c>
      <c r="F70" s="1">
        <f>SUMIF(Table1[Nama DP 2],D70:D231,Table1[Jumlah Pengunjung])</f>
        <v>489</v>
      </c>
      <c r="G70" s="1">
        <f>SUMIF(Table1[Nama DP 3],D70:D231,Table1[Jumlah Pengunjung])</f>
        <v>17</v>
      </c>
      <c r="H70" s="1">
        <f>SUMIF(Table1[Nama DP 4],D70:D231,Table1[Jumlah Pengunjung])</f>
        <v>0</v>
      </c>
      <c r="I70" s="1">
        <f>SUMIF(Table1[Nama DP 5],D70:D231,Table1[Jumlah Pengunjung])</f>
        <v>0</v>
      </c>
      <c r="J70" s="1">
        <f>SUMIF(Table1[Nama DP 6],D70:D231,Table1[Jumlah Pengunjung])</f>
        <v>0</v>
      </c>
      <c r="K70" s="1">
        <f>SUMIF(Table1[Nama DP 7],D70:D231,Table1[Jumlah Pengunjung])</f>
        <v>0</v>
      </c>
      <c r="L70" s="1">
        <f>SUMIF(Table1[Nama DP 8],D70:D231,Table1[Jumlah Pengunjung])</f>
        <v>0</v>
      </c>
      <c r="M70" s="1">
        <f>SUMIF(Table1[Nama DP 9],D70:D231,Table1[Jumlah Pengunjung])</f>
        <v>0</v>
      </c>
      <c r="N70" s="1">
        <f>SUMIF(Table1[Nama DP 10],D70:D231,Table1[Jumlah Pengunjung])</f>
        <v>0</v>
      </c>
      <c r="O70" s="1">
        <f>SUMIF(Table1[Nama DP 11],D70:D231,Table1[Jumlah Pengunjung])</f>
        <v>0</v>
      </c>
      <c r="P70" s="1">
        <f>SUMIF(Table1[Nama DP 12],D70:D231,Table1[Jumlah Pengunjung])</f>
        <v>0</v>
      </c>
      <c r="Q70" s="15">
        <f>SUM(Table17[[#This Row],[Total DP 1]:[Total DP 12]])</f>
        <v>1017</v>
      </c>
    </row>
    <row r="71" spans="3:17">
      <c r="C71" s="20">
        <v>113</v>
      </c>
      <c r="D71" s="16" t="s">
        <v>49</v>
      </c>
      <c r="E71" s="1">
        <f>SUMIF(Table1[Nama DP 1],D71:D232,Table1[Jumlah Pengunjung])</f>
        <v>0</v>
      </c>
      <c r="F71" s="1">
        <f>SUMIF(Table1[Nama DP 2],D71:D232,Table1[Jumlah Pengunjung])</f>
        <v>0</v>
      </c>
      <c r="G71" s="1">
        <f>SUMIF(Table1[Nama DP 3],D71:D232,Table1[Jumlah Pengunjung])</f>
        <v>0</v>
      </c>
      <c r="H71" s="1">
        <f>SUMIF(Table1[Nama DP 4],D71:D232,Table1[Jumlah Pengunjung])</f>
        <v>297</v>
      </c>
      <c r="I71" s="1">
        <f>SUMIF(Table1[Nama DP 5],D71:D232,Table1[Jumlah Pengunjung])</f>
        <v>228</v>
      </c>
      <c r="J71" s="1">
        <f>SUMIF(Table1[Nama DP 6],D71:D232,Table1[Jumlah Pengunjung])</f>
        <v>8</v>
      </c>
      <c r="K71" s="1">
        <f>SUMIF(Table1[Nama DP 7],D71:D232,Table1[Jumlah Pengunjung])</f>
        <v>0</v>
      </c>
      <c r="L71" s="1">
        <f>SUMIF(Table1[Nama DP 8],D71:D232,Table1[Jumlah Pengunjung])</f>
        <v>17</v>
      </c>
      <c r="M71" s="1">
        <f>SUMIF(Table1[Nama DP 9],D71:D232,Table1[Jumlah Pengunjung])</f>
        <v>0</v>
      </c>
      <c r="N71" s="1">
        <f>SUMIF(Table1[Nama DP 10],D71:D232,Table1[Jumlah Pengunjung])</f>
        <v>0</v>
      </c>
      <c r="O71" s="1">
        <f>SUMIF(Table1[Nama DP 11],D71:D232,Table1[Jumlah Pengunjung])</f>
        <v>0</v>
      </c>
      <c r="P71" s="1">
        <f>SUMIF(Table1[Nama DP 12],D71:D232,Table1[Jumlah Pengunjung])</f>
        <v>0</v>
      </c>
      <c r="Q71" s="15">
        <f>SUM(Table17[[#This Row],[Total DP 1]:[Total DP 12]])</f>
        <v>550</v>
      </c>
    </row>
    <row r="72" spans="3:17">
      <c r="C72" s="21">
        <v>114</v>
      </c>
      <c r="D72" s="16" t="s">
        <v>41</v>
      </c>
      <c r="E72" s="1">
        <f>SUMIF(Table1[Nama DP 1],D72:D233,Table1[Jumlah Pengunjung])</f>
        <v>0</v>
      </c>
      <c r="F72" s="1">
        <f>SUMIF(Table1[Nama DP 2],D72:D233,Table1[Jumlah Pengunjung])</f>
        <v>0</v>
      </c>
      <c r="G72" s="1">
        <f>SUMIF(Table1[Nama DP 3],D72:D233,Table1[Jumlah Pengunjung])</f>
        <v>0</v>
      </c>
      <c r="H72" s="1">
        <f>SUMIF(Table1[Nama DP 4],D72:D233,Table1[Jumlah Pengunjung])</f>
        <v>0</v>
      </c>
      <c r="I72" s="1">
        <f>SUMIF(Table1[Nama DP 5],D72:D233,Table1[Jumlah Pengunjung])</f>
        <v>0</v>
      </c>
      <c r="J72" s="1">
        <f>SUMIF(Table1[Nama DP 6],D72:D233,Table1[Jumlah Pengunjung])</f>
        <v>70</v>
      </c>
      <c r="K72" s="1">
        <f>SUMIF(Table1[Nama DP 7],D72:D233,Table1[Jumlah Pengunjung])</f>
        <v>0</v>
      </c>
      <c r="L72" s="1">
        <f>SUMIF(Table1[Nama DP 8],D72:D233,Table1[Jumlah Pengunjung])</f>
        <v>0</v>
      </c>
      <c r="M72" s="1">
        <f>SUMIF(Table1[Nama DP 9],D72:D233,Table1[Jumlah Pengunjung])</f>
        <v>0</v>
      </c>
      <c r="N72" s="1">
        <f>SUMIF(Table1[Nama DP 10],D72:D233,Table1[Jumlah Pengunjung])</f>
        <v>0</v>
      </c>
      <c r="O72" s="1">
        <f>SUMIF(Table1[Nama DP 11],D72:D233,Table1[Jumlah Pengunjung])</f>
        <v>0</v>
      </c>
      <c r="P72" s="1">
        <f>SUMIF(Table1[Nama DP 12],D72:D233,Table1[Jumlah Pengunjung])</f>
        <v>0</v>
      </c>
      <c r="Q72" s="15">
        <f>SUM(Table17[[#This Row],[Total DP 1]:[Total DP 12]])</f>
        <v>70</v>
      </c>
    </row>
    <row r="73" spans="3:17">
      <c r="C73" s="20">
        <v>115</v>
      </c>
      <c r="D73" s="16" t="s">
        <v>52</v>
      </c>
      <c r="E73" s="1">
        <f>SUMIF(Table1[Nama DP 1],D73:D234,Table1[Jumlah Pengunjung])</f>
        <v>0</v>
      </c>
      <c r="F73" s="1">
        <f>SUMIF(Table1[Nama DP 2],D73:D234,Table1[Jumlah Pengunjung])</f>
        <v>0</v>
      </c>
      <c r="G73" s="1">
        <f>SUMIF(Table1[Nama DP 3],D73:D234,Table1[Jumlah Pengunjung])</f>
        <v>0</v>
      </c>
      <c r="H73" s="1">
        <f>SUMIF(Table1[Nama DP 4],D73:D234,Table1[Jumlah Pengunjung])</f>
        <v>0</v>
      </c>
      <c r="I73" s="1">
        <f>SUMIF(Table1[Nama DP 5],D73:D234,Table1[Jumlah Pengunjung])</f>
        <v>74</v>
      </c>
      <c r="J73" s="1">
        <f>SUMIF(Table1[Nama DP 6],D73:D234,Table1[Jumlah Pengunjung])</f>
        <v>0</v>
      </c>
      <c r="K73" s="1">
        <f>SUMIF(Table1[Nama DP 7],D73:D234,Table1[Jumlah Pengunjung])</f>
        <v>8</v>
      </c>
      <c r="L73" s="1">
        <f>SUMIF(Table1[Nama DP 8],D73:D234,Table1[Jumlah Pengunjung])</f>
        <v>0</v>
      </c>
      <c r="M73" s="1">
        <f>SUMIF(Table1[Nama DP 9],D73:D234,Table1[Jumlah Pengunjung])</f>
        <v>0</v>
      </c>
      <c r="N73" s="1">
        <f>SUMIF(Table1[Nama DP 10],D73:D234,Table1[Jumlah Pengunjung])</f>
        <v>0</v>
      </c>
      <c r="O73" s="1">
        <f>SUMIF(Table1[Nama DP 11],D73:D234,Table1[Jumlah Pengunjung])</f>
        <v>0</v>
      </c>
      <c r="P73" s="1">
        <f>SUMIF(Table1[Nama DP 12],D73:D234,Table1[Jumlah Pengunjung])</f>
        <v>0</v>
      </c>
      <c r="Q73" s="15">
        <f>SUM(Table17[[#This Row],[Total DP 1]:[Total DP 12]])</f>
        <v>82</v>
      </c>
    </row>
    <row r="74" spans="3:17">
      <c r="C74" s="21">
        <v>116</v>
      </c>
      <c r="D74" s="16" t="s">
        <v>85</v>
      </c>
      <c r="E74" s="1">
        <f>SUMIF(Table1[Nama DP 1],D74:D235,Table1[Jumlah Pengunjung])</f>
        <v>0</v>
      </c>
      <c r="F74" s="1">
        <f>SUMIF(Table1[Nama DP 2],D74:D235,Table1[Jumlah Pengunjung])</f>
        <v>0</v>
      </c>
      <c r="G74" s="1">
        <f>SUMIF(Table1[Nama DP 3],D74:D235,Table1[Jumlah Pengunjung])</f>
        <v>0</v>
      </c>
      <c r="H74" s="1">
        <f>SUMIF(Table1[Nama DP 4],D74:D235,Table1[Jumlah Pengunjung])</f>
        <v>36</v>
      </c>
      <c r="I74" s="1">
        <f>SUMIF(Table1[Nama DP 5],D74:D235,Table1[Jumlah Pengunjung])</f>
        <v>225</v>
      </c>
      <c r="J74" s="1">
        <f>SUMIF(Table1[Nama DP 6],D74:D235,Table1[Jumlah Pengunjung])</f>
        <v>161</v>
      </c>
      <c r="K74" s="1">
        <f>SUMIF(Table1[Nama DP 7],D74:D235,Table1[Jumlah Pengunjung])</f>
        <v>117</v>
      </c>
      <c r="L74" s="1">
        <f>SUMIF(Table1[Nama DP 8],D74:D235,Table1[Jumlah Pengunjung])</f>
        <v>69</v>
      </c>
      <c r="M74" s="1">
        <f>SUMIF(Table1[Nama DP 9],D74:D235,Table1[Jumlah Pengunjung])</f>
        <v>0</v>
      </c>
      <c r="N74" s="1">
        <f>SUMIF(Table1[Nama DP 10],D74:D235,Table1[Jumlah Pengunjung])</f>
        <v>0</v>
      </c>
      <c r="O74" s="1">
        <f>SUMIF(Table1[Nama DP 11],D74:D235,Table1[Jumlah Pengunjung])</f>
        <v>0</v>
      </c>
      <c r="P74" s="1">
        <f>SUMIF(Table1[Nama DP 12],D74:D235,Table1[Jumlah Pengunjung])</f>
        <v>0</v>
      </c>
      <c r="Q74" s="15">
        <f>SUM(Table17[[#This Row],[Total DP 1]:[Total DP 12]])</f>
        <v>608</v>
      </c>
    </row>
    <row r="75" spans="3:17">
      <c r="C75" s="20">
        <v>117</v>
      </c>
      <c r="D75" s="16" t="s">
        <v>51</v>
      </c>
      <c r="E75" s="1">
        <f>SUMIF(Table1[Nama DP 1],D75:D236,Table1[Jumlah Pengunjung])</f>
        <v>0</v>
      </c>
      <c r="F75" s="1">
        <f>SUMIF(Table1[Nama DP 2],D75:D236,Table1[Jumlah Pengunjung])</f>
        <v>0</v>
      </c>
      <c r="G75" s="1">
        <f>SUMIF(Table1[Nama DP 3],D75:D236,Table1[Jumlah Pengunjung])</f>
        <v>0</v>
      </c>
      <c r="H75" s="1">
        <f>SUMIF(Table1[Nama DP 4],D75:D236,Table1[Jumlah Pengunjung])</f>
        <v>0</v>
      </c>
      <c r="I75" s="1">
        <f>SUMIF(Table1[Nama DP 5],D75:D236,Table1[Jumlah Pengunjung])</f>
        <v>0</v>
      </c>
      <c r="J75" s="1">
        <f>SUMIF(Table1[Nama DP 6],D75:D236,Table1[Jumlah Pengunjung])</f>
        <v>0</v>
      </c>
      <c r="K75" s="1">
        <f>SUMIF(Table1[Nama DP 7],D75:D236,Table1[Jumlah Pengunjung])</f>
        <v>0</v>
      </c>
      <c r="L75" s="1">
        <f>SUMIF(Table1[Nama DP 8],D75:D236,Table1[Jumlah Pengunjung])</f>
        <v>0</v>
      </c>
      <c r="M75" s="1">
        <f>SUMIF(Table1[Nama DP 9],D75:D236,Table1[Jumlah Pengunjung])</f>
        <v>0</v>
      </c>
      <c r="N75" s="1">
        <f>SUMIF(Table1[Nama DP 10],D75:D236,Table1[Jumlah Pengunjung])</f>
        <v>0</v>
      </c>
      <c r="O75" s="1">
        <f>SUMIF(Table1[Nama DP 11],D75:D236,Table1[Jumlah Pengunjung])</f>
        <v>0</v>
      </c>
      <c r="P75" s="1">
        <f>SUMIF(Table1[Nama DP 12],D75:D236,Table1[Jumlah Pengunjung])</f>
        <v>0</v>
      </c>
      <c r="Q75" s="15">
        <f>SUM(Table17[[#This Row],[Total DP 1]:[Total DP 12]])</f>
        <v>0</v>
      </c>
    </row>
    <row r="76" spans="3:17">
      <c r="C76" s="21">
        <v>118</v>
      </c>
      <c r="D76" s="16" t="s">
        <v>54</v>
      </c>
      <c r="E76" s="1">
        <f>SUMIF(Table1[Nama DP 1],D76:D237,Table1[Jumlah Pengunjung])</f>
        <v>0</v>
      </c>
      <c r="F76" s="1">
        <f>SUMIF(Table1[Nama DP 2],D76:D237,Table1[Jumlah Pengunjung])</f>
        <v>0</v>
      </c>
      <c r="G76" s="1">
        <f>SUMIF(Table1[Nama DP 3],D76:D237,Table1[Jumlah Pengunjung])</f>
        <v>0</v>
      </c>
      <c r="H76" s="1">
        <f>SUMIF(Table1[Nama DP 4],D76:D237,Table1[Jumlah Pengunjung])</f>
        <v>0</v>
      </c>
      <c r="I76" s="1">
        <f>SUMIF(Table1[Nama DP 5],D76:D237,Table1[Jumlah Pengunjung])</f>
        <v>0</v>
      </c>
      <c r="J76" s="1">
        <f>SUMIF(Table1[Nama DP 6],D76:D237,Table1[Jumlah Pengunjung])</f>
        <v>0</v>
      </c>
      <c r="K76" s="1">
        <f>SUMIF(Table1[Nama DP 7],D76:D237,Table1[Jumlah Pengunjung])</f>
        <v>0</v>
      </c>
      <c r="L76" s="1">
        <f>SUMIF(Table1[Nama DP 8],D76:D237,Table1[Jumlah Pengunjung])</f>
        <v>0</v>
      </c>
      <c r="M76" s="1">
        <f>SUMIF(Table1[Nama DP 9],D76:D237,Table1[Jumlah Pengunjung])</f>
        <v>0</v>
      </c>
      <c r="N76" s="1">
        <f>SUMIF(Table1[Nama DP 10],D76:D237,Table1[Jumlah Pengunjung])</f>
        <v>0</v>
      </c>
      <c r="O76" s="1">
        <f>SUMIF(Table1[Nama DP 11],D76:D237,Table1[Jumlah Pengunjung])</f>
        <v>0</v>
      </c>
      <c r="P76" s="1">
        <f>SUMIF(Table1[Nama DP 12],D76:D237,Table1[Jumlah Pengunjung])</f>
        <v>0</v>
      </c>
      <c r="Q76" s="15">
        <f>SUM(Table17[[#This Row],[Total DP 1]:[Total DP 12]])</f>
        <v>0</v>
      </c>
    </row>
    <row r="77" spans="3:17">
      <c r="C77" s="20">
        <v>119</v>
      </c>
      <c r="D77" s="16" t="s">
        <v>53</v>
      </c>
      <c r="E77" s="1">
        <f>SUMIF(Table1[Nama DP 1],D77:D238,Table1[Jumlah Pengunjung])</f>
        <v>0</v>
      </c>
      <c r="F77" s="1">
        <f>SUMIF(Table1[Nama DP 2],D77:D238,Table1[Jumlah Pengunjung])</f>
        <v>0</v>
      </c>
      <c r="G77" s="1">
        <f>SUMIF(Table1[Nama DP 3],D77:D238,Table1[Jumlah Pengunjung])</f>
        <v>0</v>
      </c>
      <c r="H77" s="1">
        <f>SUMIF(Table1[Nama DP 4],D77:D238,Table1[Jumlah Pengunjung])</f>
        <v>0</v>
      </c>
      <c r="I77" s="1">
        <f>SUMIF(Table1[Nama DP 5],D77:D238,Table1[Jumlah Pengunjung])</f>
        <v>0</v>
      </c>
      <c r="J77" s="1">
        <f>SUMIF(Table1[Nama DP 6],D77:D238,Table1[Jumlah Pengunjung])</f>
        <v>281</v>
      </c>
      <c r="K77" s="1">
        <f>SUMIF(Table1[Nama DP 7],D77:D238,Table1[Jumlah Pengunjung])</f>
        <v>69</v>
      </c>
      <c r="L77" s="1">
        <f>SUMIF(Table1[Nama DP 8],D77:D238,Table1[Jumlah Pengunjung])</f>
        <v>0</v>
      </c>
      <c r="M77" s="1">
        <f>SUMIF(Table1[Nama DP 9],D77:D238,Table1[Jumlah Pengunjung])</f>
        <v>0</v>
      </c>
      <c r="N77" s="1">
        <f>SUMIF(Table1[Nama DP 10],D77:D238,Table1[Jumlah Pengunjung])</f>
        <v>0</v>
      </c>
      <c r="O77" s="1">
        <f>SUMIF(Table1[Nama DP 11],D77:D238,Table1[Jumlah Pengunjung])</f>
        <v>0</v>
      </c>
      <c r="P77" s="1">
        <f>SUMIF(Table1[Nama DP 12],D77:D238,Table1[Jumlah Pengunjung])</f>
        <v>0</v>
      </c>
      <c r="Q77" s="15">
        <f>SUM(Table17[[#This Row],[Total DP 1]:[Total DP 12]])</f>
        <v>350</v>
      </c>
    </row>
    <row r="78" spans="3:17">
      <c r="C78" s="21">
        <v>120</v>
      </c>
      <c r="D78" s="16" t="s">
        <v>42</v>
      </c>
      <c r="E78" s="1">
        <f>SUMIF(Table1[Nama DP 1],D78:D239,Table1[Jumlah Pengunjung])</f>
        <v>0</v>
      </c>
      <c r="F78" s="1">
        <f>SUMIF(Table1[Nama DP 2],D78:D239,Table1[Jumlah Pengunjung])</f>
        <v>75</v>
      </c>
      <c r="G78" s="1">
        <f>SUMIF(Table1[Nama DP 3],D78:D239,Table1[Jumlah Pengunjung])</f>
        <v>200</v>
      </c>
      <c r="H78" s="1">
        <f>SUMIF(Table1[Nama DP 4],D78:D239,Table1[Jumlah Pengunjung])</f>
        <v>221</v>
      </c>
      <c r="I78" s="1">
        <f>SUMIF(Table1[Nama DP 5],D78:D239,Table1[Jumlah Pengunjung])</f>
        <v>120</v>
      </c>
      <c r="J78" s="1">
        <f>SUMIF(Table1[Nama DP 6],D78:D239,Table1[Jumlah Pengunjung])</f>
        <v>63</v>
      </c>
      <c r="K78" s="1">
        <f>SUMIF(Table1[Nama DP 7],D78:D239,Table1[Jumlah Pengunjung])</f>
        <v>0</v>
      </c>
      <c r="L78" s="1">
        <f>SUMIF(Table1[Nama DP 8],D78:D239,Table1[Jumlah Pengunjung])</f>
        <v>0</v>
      </c>
      <c r="M78" s="1">
        <f>SUMIF(Table1[Nama DP 9],D78:D239,Table1[Jumlah Pengunjung])</f>
        <v>0</v>
      </c>
      <c r="N78" s="1">
        <f>SUMIF(Table1[Nama DP 10],D78:D239,Table1[Jumlah Pengunjung])</f>
        <v>0</v>
      </c>
      <c r="O78" s="1">
        <f>SUMIF(Table1[Nama DP 11],D78:D239,Table1[Jumlah Pengunjung])</f>
        <v>0</v>
      </c>
      <c r="P78" s="1">
        <f>SUMIF(Table1[Nama DP 12],D78:D239,Table1[Jumlah Pengunjung])</f>
        <v>0</v>
      </c>
      <c r="Q78" s="15">
        <f>SUM(Table17[[#This Row],[Total DP 1]:[Total DP 12]])</f>
        <v>679</v>
      </c>
    </row>
    <row r="79" spans="3:17">
      <c r="C79" s="20">
        <v>121</v>
      </c>
      <c r="D79" s="16" t="s">
        <v>97</v>
      </c>
      <c r="E79" s="1">
        <f>SUMIF(Table1[Nama DP 1],D79:D240,Table1[Jumlah Pengunjung])</f>
        <v>0</v>
      </c>
      <c r="F79" s="1">
        <f>SUMIF(Table1[Nama DP 2],D79:D240,Table1[Jumlah Pengunjung])</f>
        <v>0</v>
      </c>
      <c r="G79" s="1">
        <f>SUMIF(Table1[Nama DP 3],D79:D240,Table1[Jumlah Pengunjung])</f>
        <v>0</v>
      </c>
      <c r="H79" s="1">
        <f>SUMIF(Table1[Nama DP 4],D79:D240,Table1[Jumlah Pengunjung])</f>
        <v>0</v>
      </c>
      <c r="I79" s="1">
        <f>SUMIF(Table1[Nama DP 5],D79:D240,Table1[Jumlah Pengunjung])</f>
        <v>0</v>
      </c>
      <c r="J79" s="1">
        <f>SUMIF(Table1[Nama DP 6],D79:D240,Table1[Jumlah Pengunjung])</f>
        <v>0</v>
      </c>
      <c r="K79" s="1">
        <f>SUMIF(Table1[Nama DP 7],D79:D240,Table1[Jumlah Pengunjung])</f>
        <v>0</v>
      </c>
      <c r="L79" s="1">
        <f>SUMIF(Table1[Nama DP 8],D79:D240,Table1[Jumlah Pengunjung])</f>
        <v>0</v>
      </c>
      <c r="M79" s="1">
        <f>SUMIF(Table1[Nama DP 9],D79:D240,Table1[Jumlah Pengunjung])</f>
        <v>0</v>
      </c>
      <c r="N79" s="1">
        <f>SUMIF(Table1[Nama DP 10],D79:D240,Table1[Jumlah Pengunjung])</f>
        <v>0</v>
      </c>
      <c r="O79" s="1">
        <f>SUMIF(Table1[Nama DP 11],D79:D240,Table1[Jumlah Pengunjung])</f>
        <v>0</v>
      </c>
      <c r="P79" s="1">
        <f>SUMIF(Table1[Nama DP 12],D79:D240,Table1[Jumlah Pengunjung])</f>
        <v>0</v>
      </c>
      <c r="Q79" s="15">
        <f>SUM(Table17[[#This Row],[Total DP 1]:[Total DP 12]])</f>
        <v>0</v>
      </c>
    </row>
    <row r="80" spans="3:17">
      <c r="C80" s="21">
        <v>122</v>
      </c>
      <c r="D80" s="16" t="s">
        <v>96</v>
      </c>
      <c r="E80" s="1">
        <f>SUMIF(Table1[Nama DP 1],D80:D241,Table1[Jumlah Pengunjung])</f>
        <v>0</v>
      </c>
      <c r="F80" s="1">
        <f>SUMIF(Table1[Nama DP 2],D80:D241,Table1[Jumlah Pengunjung])</f>
        <v>0</v>
      </c>
      <c r="G80" s="1">
        <f>SUMIF(Table1[Nama DP 3],D80:D241,Table1[Jumlah Pengunjung])</f>
        <v>0</v>
      </c>
      <c r="H80" s="1">
        <f>SUMIF(Table1[Nama DP 4],D80:D241,Table1[Jumlah Pengunjung])</f>
        <v>0</v>
      </c>
      <c r="I80" s="1">
        <f>SUMIF(Table1[Nama DP 5],D80:D241,Table1[Jumlah Pengunjung])</f>
        <v>0</v>
      </c>
      <c r="J80" s="1">
        <f>SUMIF(Table1[Nama DP 6],D80:D241,Table1[Jumlah Pengunjung])</f>
        <v>0</v>
      </c>
      <c r="K80" s="1">
        <f>SUMIF(Table1[Nama DP 7],D80:D241,Table1[Jumlah Pengunjung])</f>
        <v>0</v>
      </c>
      <c r="L80" s="1">
        <f>SUMIF(Table1[Nama DP 8],D80:D241,Table1[Jumlah Pengunjung])</f>
        <v>0</v>
      </c>
      <c r="M80" s="1">
        <f>SUMIF(Table1[Nama DP 9],D80:D241,Table1[Jumlah Pengunjung])</f>
        <v>0</v>
      </c>
      <c r="N80" s="1">
        <f>SUMIF(Table1[Nama DP 10],D80:D241,Table1[Jumlah Pengunjung])</f>
        <v>0</v>
      </c>
      <c r="O80" s="1">
        <f>SUMIF(Table1[Nama DP 11],D80:D241,Table1[Jumlah Pengunjung])</f>
        <v>0</v>
      </c>
      <c r="P80" s="1">
        <f>SUMIF(Table1[Nama DP 12],D80:D241,Table1[Jumlah Pengunjung])</f>
        <v>0</v>
      </c>
      <c r="Q80" s="15">
        <f>SUM(Table17[[#This Row],[Total DP 1]:[Total DP 12]])</f>
        <v>0</v>
      </c>
    </row>
    <row r="81" spans="3:17">
      <c r="C81" s="20">
        <v>123</v>
      </c>
      <c r="D81" s="16" t="s">
        <v>40</v>
      </c>
      <c r="E81" s="1">
        <f>SUMIF(Table1[Nama DP 1],D81:D242,Table1[Jumlah Pengunjung])</f>
        <v>0</v>
      </c>
      <c r="F81" s="1">
        <f>SUMIF(Table1[Nama DP 2],D81:D242,Table1[Jumlah Pengunjung])</f>
        <v>0</v>
      </c>
      <c r="G81" s="1">
        <f>SUMIF(Table1[Nama DP 3],D81:D242,Table1[Jumlah Pengunjung])</f>
        <v>8</v>
      </c>
      <c r="H81" s="1">
        <f>SUMIF(Table1[Nama DP 4],D81:D242,Table1[Jumlah Pengunjung])</f>
        <v>311</v>
      </c>
      <c r="I81" s="1">
        <f>SUMIF(Table1[Nama DP 5],D81:D242,Table1[Jumlah Pengunjung])</f>
        <v>0</v>
      </c>
      <c r="J81" s="1">
        <f>SUMIF(Table1[Nama DP 6],D81:D242,Table1[Jumlah Pengunjung])</f>
        <v>75</v>
      </c>
      <c r="K81" s="1">
        <f>SUMIF(Table1[Nama DP 7],D81:D242,Table1[Jumlah Pengunjung])</f>
        <v>0</v>
      </c>
      <c r="L81" s="1">
        <f>SUMIF(Table1[Nama DP 8],D81:D242,Table1[Jumlah Pengunjung])</f>
        <v>0</v>
      </c>
      <c r="M81" s="1">
        <f>SUMIF(Table1[Nama DP 9],D81:D242,Table1[Jumlah Pengunjung])</f>
        <v>0</v>
      </c>
      <c r="N81" s="1">
        <f>SUMIF(Table1[Nama DP 10],D81:D242,Table1[Jumlah Pengunjung])</f>
        <v>0</v>
      </c>
      <c r="O81" s="1">
        <f>SUMIF(Table1[Nama DP 11],D81:D242,Table1[Jumlah Pengunjung])</f>
        <v>0</v>
      </c>
      <c r="P81" s="1">
        <f>SUMIF(Table1[Nama DP 12],D81:D242,Table1[Jumlah Pengunjung])</f>
        <v>0</v>
      </c>
      <c r="Q81" s="15">
        <f>SUM(Table17[[#This Row],[Total DP 1]:[Total DP 12]])</f>
        <v>394</v>
      </c>
    </row>
    <row r="82" spans="3:17">
      <c r="C82" s="21">
        <v>124</v>
      </c>
      <c r="D82" s="16" t="s">
        <v>39</v>
      </c>
      <c r="E82" s="1">
        <f>SUMIF(Table1[Nama DP 1],D82:D243,Table1[Jumlah Pengunjung])</f>
        <v>0</v>
      </c>
      <c r="F82" s="1">
        <f>SUMIF(Table1[Nama DP 2],D82:D243,Table1[Jumlah Pengunjung])</f>
        <v>0</v>
      </c>
      <c r="G82" s="1">
        <f>SUMIF(Table1[Nama DP 3],D82:D243,Table1[Jumlah Pengunjung])</f>
        <v>31</v>
      </c>
      <c r="H82" s="1">
        <f>SUMIF(Table1[Nama DP 4],D82:D243,Table1[Jumlah Pengunjung])</f>
        <v>89</v>
      </c>
      <c r="I82" s="1">
        <f>SUMIF(Table1[Nama DP 5],D82:D243,Table1[Jumlah Pengunjung])</f>
        <v>0</v>
      </c>
      <c r="J82" s="1">
        <f>SUMIF(Table1[Nama DP 6],D82:D243,Table1[Jumlah Pengunjung])</f>
        <v>0</v>
      </c>
      <c r="K82" s="1">
        <f>SUMIF(Table1[Nama DP 7],D82:D243,Table1[Jumlah Pengunjung])</f>
        <v>0</v>
      </c>
      <c r="L82" s="1">
        <f>SUMIF(Table1[Nama DP 8],D82:D243,Table1[Jumlah Pengunjung])</f>
        <v>0</v>
      </c>
      <c r="M82" s="1">
        <f>SUMIF(Table1[Nama DP 9],D82:D243,Table1[Jumlah Pengunjung])</f>
        <v>0</v>
      </c>
      <c r="N82" s="1">
        <f>SUMIF(Table1[Nama DP 10],D82:D243,Table1[Jumlah Pengunjung])</f>
        <v>0</v>
      </c>
      <c r="O82" s="1">
        <f>SUMIF(Table1[Nama DP 11],D82:D243,Table1[Jumlah Pengunjung])</f>
        <v>0</v>
      </c>
      <c r="P82" s="1">
        <f>SUMIF(Table1[Nama DP 12],D82:D243,Table1[Jumlah Pengunjung])</f>
        <v>0</v>
      </c>
      <c r="Q82" s="15">
        <f>SUM(Table17[[#This Row],[Total DP 1]:[Total DP 12]])</f>
        <v>120</v>
      </c>
    </row>
    <row r="83" spans="3:17">
      <c r="C83" s="20">
        <v>125</v>
      </c>
      <c r="D83" s="16" t="s">
        <v>56</v>
      </c>
      <c r="E83" s="1">
        <f>SUMIF(Table1[Nama DP 1],D83:D244,Table1[Jumlah Pengunjung])</f>
        <v>63</v>
      </c>
      <c r="F83" s="1">
        <f>SUMIF(Table1[Nama DP 2],D83:D244,Table1[Jumlah Pengunjung])</f>
        <v>0</v>
      </c>
      <c r="G83" s="1">
        <f>SUMIF(Table1[Nama DP 3],D83:D244,Table1[Jumlah Pengunjung])</f>
        <v>0</v>
      </c>
      <c r="H83" s="1">
        <f>SUMIF(Table1[Nama DP 4],D83:D244,Table1[Jumlah Pengunjung])</f>
        <v>0</v>
      </c>
      <c r="I83" s="1">
        <f>SUMIF(Table1[Nama DP 5],D83:D244,Table1[Jumlah Pengunjung])</f>
        <v>256</v>
      </c>
      <c r="J83" s="1">
        <f>SUMIF(Table1[Nama DP 6],D83:D244,Table1[Jumlah Pengunjung])</f>
        <v>74</v>
      </c>
      <c r="K83" s="1">
        <f>SUMIF(Table1[Nama DP 7],D83:D244,Table1[Jumlah Pengunjung])</f>
        <v>417</v>
      </c>
      <c r="L83" s="1">
        <f>SUMIF(Table1[Nama DP 8],D83:D244,Table1[Jumlah Pengunjung])</f>
        <v>65</v>
      </c>
      <c r="M83" s="1">
        <f>SUMIF(Table1[Nama DP 9],D83:D244,Table1[Jumlah Pengunjung])</f>
        <v>119</v>
      </c>
      <c r="N83" s="1">
        <f>SUMIF(Table1[Nama DP 10],D83:D244,Table1[Jumlah Pengunjung])</f>
        <v>0</v>
      </c>
      <c r="O83" s="1">
        <f>SUMIF(Table1[Nama DP 11],D83:D244,Table1[Jumlah Pengunjung])</f>
        <v>0</v>
      </c>
      <c r="P83" s="1">
        <f>SUMIF(Table1[Nama DP 12],D83:D244,Table1[Jumlah Pengunjung])</f>
        <v>0</v>
      </c>
      <c r="Q83" s="15">
        <f>SUM(Table17[[#This Row],[Total DP 1]:[Total DP 12]])</f>
        <v>994</v>
      </c>
    </row>
    <row r="84" spans="3:17">
      <c r="C84" s="21">
        <v>126</v>
      </c>
      <c r="D84" s="16" t="s">
        <v>55</v>
      </c>
      <c r="E84" s="1">
        <f>SUMIF(Table1[Nama DP 1],D84:D245,Table1[Jumlah Pengunjung])</f>
        <v>0</v>
      </c>
      <c r="F84" s="1">
        <f>SUMIF(Table1[Nama DP 2],D84:D245,Table1[Jumlah Pengunjung])</f>
        <v>0</v>
      </c>
      <c r="G84" s="1">
        <f>SUMIF(Table1[Nama DP 3],D84:D245,Table1[Jumlah Pengunjung])</f>
        <v>74</v>
      </c>
      <c r="H84" s="1">
        <f>SUMIF(Table1[Nama DP 4],D84:D245,Table1[Jumlah Pengunjung])</f>
        <v>0</v>
      </c>
      <c r="I84" s="1">
        <f>SUMIF(Table1[Nama DP 5],D84:D245,Table1[Jumlah Pengunjung])</f>
        <v>0</v>
      </c>
      <c r="J84" s="1">
        <f>SUMIF(Table1[Nama DP 6],D84:D245,Table1[Jumlah Pengunjung])</f>
        <v>0</v>
      </c>
      <c r="K84" s="1">
        <f>SUMIF(Table1[Nama DP 7],D84:D245,Table1[Jumlah Pengunjung])</f>
        <v>0</v>
      </c>
      <c r="L84" s="1">
        <f>SUMIF(Table1[Nama DP 8],D84:D245,Table1[Jumlah Pengunjung])</f>
        <v>0</v>
      </c>
      <c r="M84" s="1">
        <f>SUMIF(Table1[Nama DP 9],D84:D245,Table1[Jumlah Pengunjung])</f>
        <v>0</v>
      </c>
      <c r="N84" s="1">
        <f>SUMIF(Table1[Nama DP 10],D84:D245,Table1[Jumlah Pengunjung])</f>
        <v>0</v>
      </c>
      <c r="O84" s="1">
        <f>SUMIF(Table1[Nama DP 11],D84:D245,Table1[Jumlah Pengunjung])</f>
        <v>0</v>
      </c>
      <c r="P84" s="1">
        <f>SUMIF(Table1[Nama DP 12],D84:D245,Table1[Jumlah Pengunjung])</f>
        <v>0</v>
      </c>
      <c r="Q84" s="15">
        <f>SUM(Table17[[#This Row],[Total DP 1]:[Total DP 12]])</f>
        <v>74</v>
      </c>
    </row>
    <row r="85" spans="3:17">
      <c r="C85" s="20">
        <v>127</v>
      </c>
      <c r="D85" s="16" t="s">
        <v>92</v>
      </c>
      <c r="E85" s="1">
        <f>SUMIF(Table1[Nama DP 1],D85:D246,Table1[Jumlah Pengunjung])</f>
        <v>0</v>
      </c>
      <c r="F85" s="1">
        <f>SUMIF(Table1[Nama DP 2],D85:D246,Table1[Jumlah Pengunjung])</f>
        <v>0</v>
      </c>
      <c r="G85" s="1">
        <f>SUMIF(Table1[Nama DP 3],D85:D246,Table1[Jumlah Pengunjung])</f>
        <v>0</v>
      </c>
      <c r="H85" s="1">
        <f>SUMIF(Table1[Nama DP 4],D85:D246,Table1[Jumlah Pengunjung])</f>
        <v>0</v>
      </c>
      <c r="I85" s="1">
        <f>SUMIF(Table1[Nama DP 5],D85:D246,Table1[Jumlah Pengunjung])</f>
        <v>0</v>
      </c>
      <c r="J85" s="1">
        <f>SUMIF(Table1[Nama DP 6],D85:D246,Table1[Jumlah Pengunjung])</f>
        <v>0</v>
      </c>
      <c r="K85" s="1">
        <f>SUMIF(Table1[Nama DP 7],D85:D246,Table1[Jumlah Pengunjung])</f>
        <v>25</v>
      </c>
      <c r="L85" s="1">
        <f>SUMIF(Table1[Nama DP 8],D85:D246,Table1[Jumlah Pengunjung])</f>
        <v>0</v>
      </c>
      <c r="M85" s="1">
        <f>SUMIF(Table1[Nama DP 9],D85:D246,Table1[Jumlah Pengunjung])</f>
        <v>0</v>
      </c>
      <c r="N85" s="1">
        <f>SUMIF(Table1[Nama DP 10],D85:D246,Table1[Jumlah Pengunjung])</f>
        <v>0</v>
      </c>
      <c r="O85" s="1">
        <f>SUMIF(Table1[Nama DP 11],D85:D246,Table1[Jumlah Pengunjung])</f>
        <v>0</v>
      </c>
      <c r="P85" s="1">
        <f>SUMIF(Table1[Nama DP 12],D85:D246,Table1[Jumlah Pengunjung])</f>
        <v>0</v>
      </c>
      <c r="Q85" s="15">
        <f>SUM(Table17[[#This Row],[Total DP 1]:[Total DP 12]])</f>
        <v>25</v>
      </c>
    </row>
    <row r="86" spans="3:17">
      <c r="C86" s="21">
        <v>128</v>
      </c>
      <c r="D86" s="16" t="s">
        <v>48</v>
      </c>
      <c r="E86" s="1">
        <f>SUMIF(Table1[Nama DP 1],D86:D247,Table1[Jumlah Pengunjung])</f>
        <v>0</v>
      </c>
      <c r="F86" s="1">
        <f>SUMIF(Table1[Nama DP 2],D86:D247,Table1[Jumlah Pengunjung])</f>
        <v>0</v>
      </c>
      <c r="G86" s="1">
        <f>SUMIF(Table1[Nama DP 3],D86:D247,Table1[Jumlah Pengunjung])</f>
        <v>0</v>
      </c>
      <c r="H86" s="1">
        <f>SUMIF(Table1[Nama DP 4],D86:D247,Table1[Jumlah Pengunjung])</f>
        <v>0</v>
      </c>
      <c r="I86" s="1">
        <f>SUMIF(Table1[Nama DP 5],D86:D247,Table1[Jumlah Pengunjung])</f>
        <v>0</v>
      </c>
      <c r="J86" s="1">
        <f>SUMIF(Table1[Nama DP 6],D86:D247,Table1[Jumlah Pengunjung])</f>
        <v>0</v>
      </c>
      <c r="K86" s="1">
        <f>SUMIF(Table1[Nama DP 7],D86:D247,Table1[Jumlah Pengunjung])</f>
        <v>0</v>
      </c>
      <c r="L86" s="1">
        <f>SUMIF(Table1[Nama DP 8],D86:D247,Table1[Jumlah Pengunjung])</f>
        <v>0</v>
      </c>
      <c r="M86" s="1">
        <f>SUMIF(Table1[Nama DP 9],D86:D247,Table1[Jumlah Pengunjung])</f>
        <v>0</v>
      </c>
      <c r="N86" s="1">
        <f>SUMIF(Table1[Nama DP 10],D86:D247,Table1[Jumlah Pengunjung])</f>
        <v>0</v>
      </c>
      <c r="O86" s="1">
        <f>SUMIF(Table1[Nama DP 11],D86:D247,Table1[Jumlah Pengunjung])</f>
        <v>0</v>
      </c>
      <c r="P86" s="1">
        <f>SUMIF(Table1[Nama DP 12],D86:D247,Table1[Jumlah Pengunjung])</f>
        <v>0</v>
      </c>
      <c r="Q86" s="15">
        <f>SUM(Table17[[#This Row],[Total DP 1]:[Total DP 12]])</f>
        <v>0</v>
      </c>
    </row>
    <row r="87" spans="3:17">
      <c r="C87" s="20">
        <v>129</v>
      </c>
      <c r="D87" s="16" t="s">
        <v>86</v>
      </c>
      <c r="E87" s="32">
        <f>SUMIF(Table1[Nama DP 1],D87:D114,Table1[Jumlah Pengunjung])</f>
        <v>0</v>
      </c>
      <c r="F87" s="1">
        <f>SUMIF(Table1[Nama DP 2],D87:D114,Table1[Jumlah Pengunjung])</f>
        <v>0</v>
      </c>
      <c r="G87" s="1">
        <f>SUMIF(Table1[Nama DP 3],D87:D114,Table1[Jumlah Pengunjung])</f>
        <v>0</v>
      </c>
      <c r="H87" s="1">
        <f>SUMIF(Table1[Nama DP 4],D87:D114,Table1[Jumlah Pengunjung])</f>
        <v>0</v>
      </c>
      <c r="I87" s="1">
        <f>SUMIF(Table1[Nama DP 5],D87:D114,Table1[Jumlah Pengunjung])</f>
        <v>0</v>
      </c>
      <c r="J87" s="1">
        <f>SUMIF(Table1[Nama DP 6],D87:D248,Table1[Jumlah Pengunjung])</f>
        <v>75</v>
      </c>
      <c r="K87" s="1">
        <f>SUMIF(Table1[Nama DP 7],D87:D248,Table1[Jumlah Pengunjung])</f>
        <v>0</v>
      </c>
      <c r="L87" s="1">
        <f>SUMIF(Table1[Nama DP 8],D87:D248,Table1[Jumlah Pengunjung])</f>
        <v>50</v>
      </c>
      <c r="M87" s="1">
        <f>SUMIF(Table1[Nama DP 9],D87:D248,Table1[Jumlah Pengunjung])</f>
        <v>0</v>
      </c>
      <c r="N87" s="1">
        <f>SUMIF(Table1[Nama DP 10],D87:D248,Table1[Jumlah Pengunjung])</f>
        <v>0</v>
      </c>
      <c r="O87" s="1">
        <f>SUMIF(Table1[Nama DP 11],D87:D248,Table1[Jumlah Pengunjung])</f>
        <v>0</v>
      </c>
      <c r="P87" s="1">
        <f>SUMIF(Table1[Nama DP 12],D87:D248,Table1[Jumlah Pengunjung])</f>
        <v>0</v>
      </c>
      <c r="Q87" s="15">
        <f>SUM(Table17[[#This Row],[Total DP 1]:[Total DP 12]])</f>
        <v>125</v>
      </c>
    </row>
    <row r="88" spans="3:17">
      <c r="C88" s="21">
        <v>130</v>
      </c>
      <c r="D88" s="16" t="s">
        <v>87</v>
      </c>
      <c r="E88" s="32">
        <f>SUMIF(Table1[Nama DP 1],D88:D115,Table1[Jumlah Pengunjung])</f>
        <v>0</v>
      </c>
      <c r="F88" s="1">
        <f>SUMIF(Table1[Nama DP 2],D88:D115,Table1[Jumlah Pengunjung])</f>
        <v>116</v>
      </c>
      <c r="G88" s="1">
        <f>SUMIF(Table1[Nama DP 3],D88:D115,Table1[Jumlah Pengunjung])</f>
        <v>0</v>
      </c>
      <c r="H88" s="1">
        <f>SUMIF(Table1[Nama DP 4],D88:D115,Table1[Jumlah Pengunjung])</f>
        <v>0</v>
      </c>
      <c r="I88" s="1">
        <f>SUMIF(Table1[Nama DP 5],D88:D115,Table1[Jumlah Pengunjung])</f>
        <v>0</v>
      </c>
      <c r="J88" s="1">
        <f>SUMIF(Table1[Nama DP 6],D88:D249,Table1[Jumlah Pengunjung])</f>
        <v>0</v>
      </c>
      <c r="K88" s="1">
        <f>SUMIF(Table1[Nama DP 7],D88:D249,Table1[Jumlah Pengunjung])</f>
        <v>0</v>
      </c>
      <c r="L88" s="1">
        <f>SUMIF(Table1[Nama DP 8],D88:D249,Table1[Jumlah Pengunjung])</f>
        <v>0</v>
      </c>
      <c r="M88" s="1">
        <f>SUMIF(Table1[Nama DP 9],D88:D249,Table1[Jumlah Pengunjung])</f>
        <v>0</v>
      </c>
      <c r="N88" s="1">
        <f>SUMIF(Table1[Nama DP 10],D88:D249,Table1[Jumlah Pengunjung])</f>
        <v>0</v>
      </c>
      <c r="O88" s="1">
        <f>SUMIF(Table1[Nama DP 11],D88:D249,Table1[Jumlah Pengunjung])</f>
        <v>0</v>
      </c>
      <c r="P88" s="1">
        <f>SUMIF(Table1[Nama DP 12],D88:D249,Table1[Jumlah Pengunjung])</f>
        <v>0</v>
      </c>
      <c r="Q88" s="15">
        <f>SUM(Table17[[#This Row],[Total DP 1]:[Total DP 12]])</f>
        <v>116</v>
      </c>
    </row>
    <row r="89" spans="3:17">
      <c r="C89" s="20">
        <v>131</v>
      </c>
      <c r="D89" s="16" t="s">
        <v>88</v>
      </c>
      <c r="E89" s="32">
        <f>SUMIF(Table1[Nama DP 1],D89:D116,Table1[Jumlah Pengunjung])</f>
        <v>0</v>
      </c>
      <c r="F89" s="1">
        <f>SUMIF(Table1[Nama DP 2],D89:D116,Table1[Jumlah Pengunjung])</f>
        <v>0</v>
      </c>
      <c r="G89" s="1">
        <f>SUMIF(Table1[Nama DP 3],D89:D116,Table1[Jumlah Pengunjung])</f>
        <v>0</v>
      </c>
      <c r="H89" s="1">
        <f>SUMIF(Table1[Nama DP 4],D89:D116,Table1[Jumlah Pengunjung])</f>
        <v>0</v>
      </c>
      <c r="I89" s="1">
        <f>SUMIF(Table1[Nama DP 5],D89:D116,Table1[Jumlah Pengunjung])</f>
        <v>0</v>
      </c>
      <c r="J89" s="1">
        <f>SUMIF(Table1[Nama DP 6],D89:D250,Table1[Jumlah Pengunjung])</f>
        <v>0</v>
      </c>
      <c r="K89" s="1">
        <f>SUMIF(Table1[Nama DP 7],D89:D250,Table1[Jumlah Pengunjung])</f>
        <v>0</v>
      </c>
      <c r="L89" s="1">
        <f>SUMIF(Table1[Nama DP 8],D89:D250,Table1[Jumlah Pengunjung])</f>
        <v>0</v>
      </c>
      <c r="M89" s="1">
        <f>SUMIF(Table1[Nama DP 9],D89:D250,Table1[Jumlah Pengunjung])</f>
        <v>0</v>
      </c>
      <c r="N89" s="1">
        <f>SUMIF(Table1[Nama DP 10],D89:D250,Table1[Jumlah Pengunjung])</f>
        <v>0</v>
      </c>
      <c r="O89" s="1">
        <f>SUMIF(Table1[Nama DP 11],D89:D250,Table1[Jumlah Pengunjung])</f>
        <v>0</v>
      </c>
      <c r="P89" s="1">
        <f>SUMIF(Table1[Nama DP 12],D89:D250,Table1[Jumlah Pengunjung])</f>
        <v>0</v>
      </c>
      <c r="Q89" s="15">
        <f>SUM(Table17[[#This Row],[Total DP 1]:[Total DP 12]])</f>
        <v>0</v>
      </c>
    </row>
    <row r="90" spans="3:17">
      <c r="C90" s="21">
        <v>132</v>
      </c>
      <c r="D90" s="16" t="s">
        <v>89</v>
      </c>
      <c r="E90" s="32">
        <f>SUMIF(Table1[Nama DP 1],D90:D117,Table1[Jumlah Pengunjung])</f>
        <v>0</v>
      </c>
      <c r="F90" s="1">
        <f>SUMIF(Table1[Nama DP 2],D90:D117,Table1[Jumlah Pengunjung])</f>
        <v>0</v>
      </c>
      <c r="G90" s="1">
        <f>SUMIF(Table1[Nama DP 3],D90:D117,Table1[Jumlah Pengunjung])</f>
        <v>0</v>
      </c>
      <c r="H90" s="1">
        <f>SUMIF(Table1[Nama DP 4],D90:D117,Table1[Jumlah Pengunjung])</f>
        <v>0</v>
      </c>
      <c r="I90" s="1">
        <f>SUMIF(Table1[Nama DP 5],D90:D117,Table1[Jumlah Pengunjung])</f>
        <v>0</v>
      </c>
      <c r="J90" s="1">
        <f>SUMIF(Table1[Nama DP 6],D90:D251,Table1[Jumlah Pengunjung])</f>
        <v>0</v>
      </c>
      <c r="K90" s="1">
        <f>SUMIF(Table1[Nama DP 7],D90:D251,Table1[Jumlah Pengunjung])</f>
        <v>0</v>
      </c>
      <c r="L90" s="1">
        <f>SUMIF(Table1[Nama DP 8],D90:D251,Table1[Jumlah Pengunjung])</f>
        <v>0</v>
      </c>
      <c r="M90" s="1">
        <f>SUMIF(Table1[Nama DP 9],D90:D251,Table1[Jumlah Pengunjung])</f>
        <v>0</v>
      </c>
      <c r="N90" s="1">
        <f>SUMIF(Table1[Nama DP 10],D90:D251,Table1[Jumlah Pengunjung])</f>
        <v>0</v>
      </c>
      <c r="O90" s="1">
        <f>SUMIF(Table1[Nama DP 11],D90:D251,Table1[Jumlah Pengunjung])</f>
        <v>0</v>
      </c>
      <c r="P90" s="1">
        <f>SUMIF(Table1[Nama DP 12],D90:D251,Table1[Jumlah Pengunjung])</f>
        <v>0</v>
      </c>
      <c r="Q90" s="15">
        <f>SUM(Table17[[#This Row],[Total DP 1]:[Total DP 12]])</f>
        <v>0</v>
      </c>
    </row>
    <row r="91" spans="3:17">
      <c r="C91" s="20">
        <v>133</v>
      </c>
      <c r="D91" s="16" t="s">
        <v>90</v>
      </c>
      <c r="E91" s="32">
        <f>SUMIF(Table1[Nama DP 1],D91:D118,Table1[Jumlah Pengunjung])</f>
        <v>0</v>
      </c>
      <c r="F91" s="1">
        <f>SUMIF(Table1[Nama DP 2],D91:D118,Table1[Jumlah Pengunjung])</f>
        <v>0</v>
      </c>
      <c r="G91" s="1">
        <f>SUMIF(Table1[Nama DP 3],D91:D118,Table1[Jumlah Pengunjung])</f>
        <v>0</v>
      </c>
      <c r="H91" s="1">
        <f>SUMIF(Table1[Nama DP 4],D91:D118,Table1[Jumlah Pengunjung])</f>
        <v>0</v>
      </c>
      <c r="I91" s="1">
        <f>SUMIF(Table1[Nama DP 5],D91:D118,Table1[Jumlah Pengunjung])</f>
        <v>0</v>
      </c>
      <c r="J91" s="1">
        <f>SUMIF(Table1[Nama DP 6],D91:D252,Table1[Jumlah Pengunjung])</f>
        <v>0</v>
      </c>
      <c r="K91" s="1">
        <f>SUMIF(Table1[Nama DP 7],D91:D252,Table1[Jumlah Pengunjung])</f>
        <v>0</v>
      </c>
      <c r="L91" s="1">
        <f>SUMIF(Table1[Nama DP 8],D91:D252,Table1[Jumlah Pengunjung])</f>
        <v>0</v>
      </c>
      <c r="M91" s="1">
        <f>SUMIF(Table1[Nama DP 9],D91:D252,Table1[Jumlah Pengunjung])</f>
        <v>0</v>
      </c>
      <c r="N91" s="1">
        <f>SUMIF(Table1[Nama DP 10],D91:D252,Table1[Jumlah Pengunjung])</f>
        <v>0</v>
      </c>
      <c r="O91" s="1">
        <f>SUMIF(Table1[Nama DP 11],D91:D252,Table1[Jumlah Pengunjung])</f>
        <v>0</v>
      </c>
      <c r="P91" s="1">
        <f>SUMIF(Table1[Nama DP 12],D91:D252,Table1[Jumlah Pengunjung])</f>
        <v>0</v>
      </c>
      <c r="Q91" s="15">
        <f>SUM(Table17[[#This Row],[Total DP 1]:[Total DP 12]])</f>
        <v>0</v>
      </c>
    </row>
    <row r="92" spans="3:17">
      <c r="C92" s="21">
        <v>134</v>
      </c>
      <c r="D92" s="16" t="s">
        <v>93</v>
      </c>
      <c r="E92" s="32">
        <f>SUMIF(Table1[Nama DP 1],D92:D119,Table1[Jumlah Pengunjung])</f>
        <v>0</v>
      </c>
      <c r="F92" s="1">
        <f>SUMIF(Table1[Nama DP 2],D92:D119,Table1[Jumlah Pengunjung])</f>
        <v>0</v>
      </c>
      <c r="G92" s="1">
        <f>SUMIF(Table1[Nama DP 3],D92:D119,Table1[Jumlah Pengunjung])</f>
        <v>0</v>
      </c>
      <c r="H92" s="1">
        <f>SUMIF(Table1[Nama DP 4],D92:D119,Table1[Jumlah Pengunjung])</f>
        <v>0</v>
      </c>
      <c r="I92" s="1">
        <f>SUMIF(Table1[Nama DP 5],D92:D119,Table1[Jumlah Pengunjung])</f>
        <v>0</v>
      </c>
      <c r="J92" s="1">
        <f>SUMIF(Table1[Nama DP 6],D92:D255,Table1[Jumlah Pengunjung])</f>
        <v>0</v>
      </c>
      <c r="K92" s="1">
        <f>SUMIF(Table1[Nama DP 7],D92:D255,Table1[Jumlah Pengunjung])</f>
        <v>0</v>
      </c>
      <c r="L92" s="1">
        <f>SUMIF(Table1[Nama DP 8],D92:D255,Table1[Jumlah Pengunjung])</f>
        <v>0</v>
      </c>
      <c r="M92" s="1">
        <f>SUMIF(Table1[Nama DP 9],D92:D255,Table1[Jumlah Pengunjung])</f>
        <v>0</v>
      </c>
      <c r="N92" s="1">
        <f>SUMIF(Table1[Nama DP 10],D92:D255,Table1[Jumlah Pengunjung])</f>
        <v>0</v>
      </c>
      <c r="O92" s="1">
        <f>SUMIF(Table1[Nama DP 11],D92:D255,Table1[Jumlah Pengunjung])</f>
        <v>0</v>
      </c>
      <c r="P92" s="1">
        <f>SUMIF(Table1[Nama DP 12],D92:D255,Table1[Jumlah Pengunjung])</f>
        <v>0</v>
      </c>
      <c r="Q92" s="15">
        <f>SUM(Table17[[#This Row],[Total DP 1]:[Total DP 12]])</f>
        <v>0</v>
      </c>
    </row>
    <row r="93" spans="3:17">
      <c r="C93" s="20">
        <v>135</v>
      </c>
      <c r="D93" s="16" t="s">
        <v>99</v>
      </c>
      <c r="E93" s="32">
        <f>SUMIF(Table1[Nama DP 1],D93:D120,Table1[Jumlah Pengunjung])</f>
        <v>0</v>
      </c>
      <c r="F93" s="1">
        <f>SUMIF(Table1[Nama DP 2],D93:D120,Table1[Jumlah Pengunjung])</f>
        <v>0</v>
      </c>
      <c r="G93" s="1">
        <f>SUMIF(Table1[Nama DP 3],D93:D120,Table1[Jumlah Pengunjung])</f>
        <v>0</v>
      </c>
      <c r="H93" s="1">
        <f>SUMIF(Table1[Nama DP 4],D93:D120,Table1[Jumlah Pengunjung])</f>
        <v>0</v>
      </c>
      <c r="I93" s="1">
        <f>SUMIF(Table1[Nama DP 5],D93:D120,Table1[Jumlah Pengunjung])</f>
        <v>0</v>
      </c>
      <c r="J93" s="1">
        <f>SUMIF(Table1[Nama DP 6],D93:D256,Table1[Jumlah Pengunjung])</f>
        <v>0</v>
      </c>
      <c r="K93" s="1">
        <f>SUMIF(Table1[Nama DP 7],D93:D256,Table1[Jumlah Pengunjung])</f>
        <v>0</v>
      </c>
      <c r="L93" s="1">
        <f>SUMIF(Table1[Nama DP 8],D93:D256,Table1[Jumlah Pengunjung])</f>
        <v>0</v>
      </c>
      <c r="M93" s="1">
        <f>SUMIF(Table1[Nama DP 9],D93:D256,Table1[Jumlah Pengunjung])</f>
        <v>0</v>
      </c>
      <c r="N93" s="1">
        <f>SUMIF(Table1[Nama DP 10],D93:D256,Table1[Jumlah Pengunjung])</f>
        <v>0</v>
      </c>
      <c r="O93" s="1">
        <f>SUMIF(Table1[Nama DP 11],D93:D256,Table1[Jumlah Pengunjung])</f>
        <v>0</v>
      </c>
      <c r="P93" s="1">
        <f>SUMIF(Table1[Nama DP 12],D93:D256,Table1[Jumlah Pengunjung])</f>
        <v>0</v>
      </c>
      <c r="Q93" s="15">
        <f>SUM(Table17[[#This Row],[Total DP 1]:[Total DP 12]])</f>
        <v>0</v>
      </c>
    </row>
    <row r="94" spans="3:17">
      <c r="C94" s="21">
        <v>136</v>
      </c>
      <c r="D94" s="16" t="s">
        <v>100</v>
      </c>
      <c r="E94" s="32">
        <f>SUMIF(Table1[Nama DP 1],D94:D121,Table1[Jumlah Pengunjung])</f>
        <v>0</v>
      </c>
      <c r="F94" s="1">
        <f>SUMIF(Table1[Nama DP 2],D94:D121,Table1[Jumlah Pengunjung])</f>
        <v>0</v>
      </c>
      <c r="G94" s="1">
        <f>SUMIF(Table1[Nama DP 3],D94:D121,Table1[Jumlah Pengunjung])</f>
        <v>0</v>
      </c>
      <c r="H94" s="1">
        <f>SUMIF(Table1[Nama DP 4],D94:D121,Table1[Jumlah Pengunjung])</f>
        <v>0</v>
      </c>
      <c r="I94" s="1">
        <f>SUMIF(Table1[Nama DP 5],D94:D121,Table1[Jumlah Pengunjung])</f>
        <v>0</v>
      </c>
      <c r="J94" s="1">
        <f>SUMIF(Table1[Nama DP 6],D94:D257,Table1[Jumlah Pengunjung])</f>
        <v>0</v>
      </c>
      <c r="K94" s="1">
        <f>SUMIF(Table1[Nama DP 7],D94:D257,Table1[Jumlah Pengunjung])</f>
        <v>0</v>
      </c>
      <c r="L94" s="1">
        <f>SUMIF(Table1[Nama DP 8],D94:D257,Table1[Jumlah Pengunjung])</f>
        <v>0</v>
      </c>
      <c r="M94" s="1">
        <f>SUMIF(Table1[Nama DP 9],D94:D257,Table1[Jumlah Pengunjung])</f>
        <v>0</v>
      </c>
      <c r="N94" s="1">
        <f>SUMIF(Table1[Nama DP 10],D94:D257,Table1[Jumlah Pengunjung])</f>
        <v>0</v>
      </c>
      <c r="O94" s="1">
        <f>SUMIF(Table1[Nama DP 11],D94:D257,Table1[Jumlah Pengunjung])</f>
        <v>0</v>
      </c>
      <c r="P94" s="1">
        <f>SUMIF(Table1[Nama DP 12],D94:D257,Table1[Jumlah Pengunjung])</f>
        <v>0</v>
      </c>
      <c r="Q94" s="15">
        <f>SUM(Table17[[#This Row],[Total DP 1]:[Total DP 12]])</f>
        <v>0</v>
      </c>
    </row>
    <row r="95" spans="3:17">
      <c r="C95" s="20">
        <v>137</v>
      </c>
      <c r="D95" s="16" t="s">
        <v>101</v>
      </c>
      <c r="E95" s="32">
        <f>SUMIF(Table1[Nama DP 1],D95:D122,Table1[Jumlah Pengunjung])</f>
        <v>0</v>
      </c>
      <c r="F95" s="1">
        <f>SUMIF(Table1[Nama DP 2],D95:D122,Table1[Jumlah Pengunjung])</f>
        <v>0</v>
      </c>
      <c r="G95" s="1">
        <f>SUMIF(Table1[Nama DP 3],D95:D122,Table1[Jumlah Pengunjung])</f>
        <v>0</v>
      </c>
      <c r="H95" s="1">
        <f>SUMIF(Table1[Nama DP 4],D95:D122,Table1[Jumlah Pengunjung])</f>
        <v>0</v>
      </c>
      <c r="I95" s="1">
        <f>SUMIF(Table1[Nama DP 5],D95:D122,Table1[Jumlah Pengunjung])</f>
        <v>0</v>
      </c>
      <c r="J95" s="1">
        <f>SUMIF(Table1[Nama DP 6],D95:D258,Table1[Jumlah Pengunjung])</f>
        <v>0</v>
      </c>
      <c r="K95" s="1">
        <f>SUMIF(Table1[Nama DP 7],D95:D258,Table1[Jumlah Pengunjung])</f>
        <v>0</v>
      </c>
      <c r="L95" s="1">
        <f>SUMIF(Table1[Nama DP 8],D95:D258,Table1[Jumlah Pengunjung])</f>
        <v>0</v>
      </c>
      <c r="M95" s="1">
        <f>SUMIF(Table1[Nama DP 9],D95:D258,Table1[Jumlah Pengunjung])</f>
        <v>0</v>
      </c>
      <c r="N95" s="1">
        <f>SUMIF(Table1[Nama DP 10],D95:D258,Table1[Jumlah Pengunjung])</f>
        <v>0</v>
      </c>
      <c r="O95" s="1">
        <f>SUMIF(Table1[Nama DP 11],D95:D258,Table1[Jumlah Pengunjung])</f>
        <v>0</v>
      </c>
      <c r="P95" s="1">
        <f>SUMIF(Table1[Nama DP 12],D95:D258,Table1[Jumlah Pengunjung])</f>
        <v>0</v>
      </c>
      <c r="Q95" s="15">
        <f>SUM(Table17[[#This Row],[Total DP 1]:[Total DP 12]])</f>
        <v>0</v>
      </c>
    </row>
    <row r="96" spans="3:17">
      <c r="C96" s="21">
        <v>138</v>
      </c>
      <c r="D96" s="16" t="s">
        <v>102</v>
      </c>
      <c r="E96" s="32">
        <f>SUMIF(Table1[Nama DP 1],D96:D123,Table1[Jumlah Pengunjung])</f>
        <v>0</v>
      </c>
      <c r="F96" s="1">
        <f>SUMIF(Table1[Nama DP 2],D96:D123,Table1[Jumlah Pengunjung])</f>
        <v>0</v>
      </c>
      <c r="G96" s="1">
        <f>SUMIF(Table1[Nama DP 3],D96:D123,Table1[Jumlah Pengunjung])</f>
        <v>0</v>
      </c>
      <c r="H96" s="1">
        <f>SUMIF(Table1[Nama DP 4],D96:D123,Table1[Jumlah Pengunjung])</f>
        <v>0</v>
      </c>
      <c r="I96" s="1">
        <f>SUMIF(Table1[Nama DP 5],D96:D123,Table1[Jumlah Pengunjung])</f>
        <v>0</v>
      </c>
      <c r="J96" s="1">
        <f>SUMIF(Table1[Nama DP 6],D96:D259,Table1[Jumlah Pengunjung])</f>
        <v>0</v>
      </c>
      <c r="K96" s="1">
        <f>SUMIF(Table1[Nama DP 7],D96:D259,Table1[Jumlah Pengunjung])</f>
        <v>0</v>
      </c>
      <c r="L96" s="1">
        <f>SUMIF(Table1[Nama DP 8],D96:D259,Table1[Jumlah Pengunjung])</f>
        <v>0</v>
      </c>
      <c r="M96" s="1">
        <f>SUMIF(Table1[Nama DP 9],D96:D259,Table1[Jumlah Pengunjung])</f>
        <v>0</v>
      </c>
      <c r="N96" s="1">
        <f>SUMIF(Table1[Nama DP 10],D96:D259,Table1[Jumlah Pengunjung])</f>
        <v>0</v>
      </c>
      <c r="O96" s="1">
        <f>SUMIF(Table1[Nama DP 11],D96:D259,Table1[Jumlah Pengunjung])</f>
        <v>0</v>
      </c>
      <c r="P96" s="1">
        <f>SUMIF(Table1[Nama DP 12],D96:D259,Table1[Jumlah Pengunjung])</f>
        <v>0</v>
      </c>
      <c r="Q96" s="15">
        <f>SUM(Table17[[#This Row],[Total DP 1]:[Total DP 12]])</f>
        <v>0</v>
      </c>
    </row>
    <row r="97" spans="3:17">
      <c r="C97" s="20">
        <v>139</v>
      </c>
      <c r="D97" s="16" t="s">
        <v>103</v>
      </c>
      <c r="E97" s="32">
        <f>SUMIF(Table1[Nama DP 1],D97:D124,Table1[Jumlah Pengunjung])</f>
        <v>0</v>
      </c>
      <c r="F97" s="1">
        <f>SUMIF(Table1[Nama DP 2],D97:D124,Table1[Jumlah Pengunjung])</f>
        <v>0</v>
      </c>
      <c r="G97" s="1">
        <f>SUMIF(Table1[Nama DP 3],D97:D124,Table1[Jumlah Pengunjung])</f>
        <v>0</v>
      </c>
      <c r="H97" s="1">
        <f>SUMIF(Table1[Nama DP 4],D97:D124,Table1[Jumlah Pengunjung])</f>
        <v>0</v>
      </c>
      <c r="I97" s="1">
        <f>SUMIF(Table1[Nama DP 5],D97:D124,Table1[Jumlah Pengunjung])</f>
        <v>0</v>
      </c>
      <c r="J97" s="1">
        <f>SUMIF(Table1[Nama DP 6],D97:D260,Table1[Jumlah Pengunjung])</f>
        <v>0</v>
      </c>
      <c r="K97" s="1">
        <f>SUMIF(Table1[Nama DP 7],D97:D260,Table1[Jumlah Pengunjung])</f>
        <v>0</v>
      </c>
      <c r="L97" s="1">
        <f>SUMIF(Table1[Nama DP 8],D97:D260,Table1[Jumlah Pengunjung])</f>
        <v>0</v>
      </c>
      <c r="M97" s="1">
        <f>SUMIF(Table1[Nama DP 9],D97:D260,Table1[Jumlah Pengunjung])</f>
        <v>0</v>
      </c>
      <c r="N97" s="1">
        <f>SUMIF(Table1[Nama DP 10],D97:D260,Table1[Jumlah Pengunjung])</f>
        <v>0</v>
      </c>
      <c r="O97" s="1">
        <f>SUMIF(Table1[Nama DP 11],D97:D260,Table1[Jumlah Pengunjung])</f>
        <v>0</v>
      </c>
      <c r="P97" s="1">
        <f>SUMIF(Table1[Nama DP 12],D97:D260,Table1[Jumlah Pengunjung])</f>
        <v>0</v>
      </c>
      <c r="Q97" s="15">
        <f>SUM(Table17[[#This Row],[Total DP 1]:[Total DP 12]])</f>
        <v>0</v>
      </c>
    </row>
    <row r="98" spans="3:17">
      <c r="C98" s="21">
        <v>140</v>
      </c>
      <c r="D98" s="16" t="s">
        <v>104</v>
      </c>
      <c r="E98" s="32">
        <f>SUMIF(Table1[Nama DP 1],D98:D125,Table1[Jumlah Pengunjung])</f>
        <v>0</v>
      </c>
      <c r="F98" s="1">
        <f>SUMIF(Table1[Nama DP 2],D98:D125,Table1[Jumlah Pengunjung])</f>
        <v>0</v>
      </c>
      <c r="G98" s="1">
        <f>SUMIF(Table1[Nama DP 3],D98:D125,Table1[Jumlah Pengunjung])</f>
        <v>0</v>
      </c>
      <c r="H98" s="1">
        <f>SUMIF(Table1[Nama DP 4],D98:D125,Table1[Jumlah Pengunjung])</f>
        <v>0</v>
      </c>
      <c r="I98" s="1">
        <f>SUMIF(Table1[Nama DP 5],D98:D125,Table1[Jumlah Pengunjung])</f>
        <v>0</v>
      </c>
      <c r="J98" s="1">
        <f>SUMIF(Table1[Nama DP 6],D98:D261,Table1[Jumlah Pengunjung])</f>
        <v>0</v>
      </c>
      <c r="K98" s="1">
        <f>SUMIF(Table1[Nama DP 7],D98:D261,Table1[Jumlah Pengunjung])</f>
        <v>0</v>
      </c>
      <c r="L98" s="1">
        <f>SUMIF(Table1[Nama DP 8],D98:D261,Table1[Jumlah Pengunjung])</f>
        <v>0</v>
      </c>
      <c r="M98" s="1">
        <f>SUMIF(Table1[Nama DP 9],D98:D261,Table1[Jumlah Pengunjung])</f>
        <v>0</v>
      </c>
      <c r="N98" s="1">
        <f>SUMIF(Table1[Nama DP 10],D98:D261,Table1[Jumlah Pengunjung])</f>
        <v>0</v>
      </c>
      <c r="O98" s="1">
        <f>SUMIF(Table1[Nama DP 11],D98:D261,Table1[Jumlah Pengunjung])</f>
        <v>0</v>
      </c>
      <c r="P98" s="1">
        <f>SUMIF(Table1[Nama DP 12],D98:D261,Table1[Jumlah Pengunjung])</f>
        <v>0</v>
      </c>
      <c r="Q98" s="15">
        <f>SUM(Table17[[#This Row],[Total DP 1]:[Total DP 12]])</f>
        <v>0</v>
      </c>
    </row>
    <row r="99" spans="3:17">
      <c r="C99" s="20">
        <v>141</v>
      </c>
      <c r="D99" s="16" t="s">
        <v>105</v>
      </c>
      <c r="E99" s="32">
        <f>SUMIF(Table1[Nama DP 1],D99:D126,Table1[Jumlah Pengunjung])</f>
        <v>0</v>
      </c>
      <c r="F99" s="1">
        <f>SUMIF(Table1[Nama DP 2],D99:D126,Table1[Jumlah Pengunjung])</f>
        <v>0</v>
      </c>
      <c r="G99" s="1">
        <f>SUMIF(Table1[Nama DP 3],D99:D126,Table1[Jumlah Pengunjung])</f>
        <v>0</v>
      </c>
      <c r="H99" s="1">
        <f>SUMIF(Table1[Nama DP 4],D99:D126,Table1[Jumlah Pengunjung])</f>
        <v>0</v>
      </c>
      <c r="I99" s="1">
        <f>SUMIF(Table1[Nama DP 5],D99:D126,Table1[Jumlah Pengunjung])</f>
        <v>0</v>
      </c>
      <c r="J99" s="1">
        <f>SUMIF(Table1[Nama DP 6],D99:D262,Table1[Jumlah Pengunjung])</f>
        <v>0</v>
      </c>
      <c r="K99" s="1">
        <f>SUMIF(Table1[Nama DP 7],D99:D262,Table1[Jumlah Pengunjung])</f>
        <v>0</v>
      </c>
      <c r="L99" s="1">
        <f>SUMIF(Table1[Nama DP 8],D99:D262,Table1[Jumlah Pengunjung])</f>
        <v>0</v>
      </c>
      <c r="M99" s="1">
        <f>SUMIF(Table1[Nama DP 9],D99:D262,Table1[Jumlah Pengunjung])</f>
        <v>0</v>
      </c>
      <c r="N99" s="1">
        <f>SUMIF(Table1[Nama DP 10],D99:D262,Table1[Jumlah Pengunjung])</f>
        <v>0</v>
      </c>
      <c r="O99" s="1">
        <f>SUMIF(Table1[Nama DP 11],D99:D262,Table1[Jumlah Pengunjung])</f>
        <v>0</v>
      </c>
      <c r="P99" s="1">
        <f>SUMIF(Table1[Nama DP 12],D99:D262,Table1[Jumlah Pengunjung])</f>
        <v>0</v>
      </c>
      <c r="Q99" s="15">
        <f>SUM(Table17[[#This Row],[Total DP 1]:[Total DP 12]])</f>
        <v>0</v>
      </c>
    </row>
    <row r="100" spans="3:17">
      <c r="C100" s="21">
        <v>142</v>
      </c>
      <c r="D100" s="16" t="s">
        <v>106</v>
      </c>
      <c r="E100" s="32">
        <f>SUMIF(Table1[Nama DP 1],D100:D127,Table1[Jumlah Pengunjung])</f>
        <v>0</v>
      </c>
      <c r="F100" s="1">
        <f>SUMIF(Table1[Nama DP 2],D100:D127,Table1[Jumlah Pengunjung])</f>
        <v>0</v>
      </c>
      <c r="G100" s="1">
        <f>SUMIF(Table1[Nama DP 3],D100:D127,Table1[Jumlah Pengunjung])</f>
        <v>0</v>
      </c>
      <c r="H100" s="1">
        <f>SUMIF(Table1[Nama DP 4],D100:D127,Table1[Jumlah Pengunjung])</f>
        <v>0</v>
      </c>
      <c r="I100" s="1">
        <f>SUMIF(Table1[Nama DP 5],D100:D127,Table1[Jumlah Pengunjung])</f>
        <v>0</v>
      </c>
      <c r="J100" s="1">
        <f>SUMIF(Table1[Nama DP 6],D100:D263,Table1[Jumlah Pengunjung])</f>
        <v>0</v>
      </c>
      <c r="K100" s="1">
        <f>SUMIF(Table1[Nama DP 7],D100:D263,Table1[Jumlah Pengunjung])</f>
        <v>0</v>
      </c>
      <c r="L100" s="1">
        <f>SUMIF(Table1[Nama DP 8],D100:D263,Table1[Jumlah Pengunjung])</f>
        <v>0</v>
      </c>
      <c r="M100" s="1">
        <f>SUMIF(Table1[Nama DP 9],D100:D263,Table1[Jumlah Pengunjung])</f>
        <v>0</v>
      </c>
      <c r="N100" s="1">
        <f>SUMIF(Table1[Nama DP 10],D100:D263,Table1[Jumlah Pengunjung])</f>
        <v>0</v>
      </c>
      <c r="O100" s="1">
        <f>SUMIF(Table1[Nama DP 11],D100:D263,Table1[Jumlah Pengunjung])</f>
        <v>0</v>
      </c>
      <c r="P100" s="1">
        <f>SUMIF(Table1[Nama DP 12],D100:D263,Table1[Jumlah Pengunjung])</f>
        <v>0</v>
      </c>
      <c r="Q100" s="15">
        <f>SUM(Table17[[#This Row],[Total DP 1]:[Total DP 12]])</f>
        <v>0</v>
      </c>
    </row>
    <row r="101" spans="3:17">
      <c r="C101" s="20">
        <v>143</v>
      </c>
      <c r="D101" s="16" t="s">
        <v>107</v>
      </c>
      <c r="E101" s="32">
        <f>SUMIF(Table1[Nama DP 1],D101:D128,Table1[Jumlah Pengunjung])</f>
        <v>0</v>
      </c>
      <c r="F101" s="1">
        <f>SUMIF(Table1[Nama DP 2],D101:D128,Table1[Jumlah Pengunjung])</f>
        <v>0</v>
      </c>
      <c r="G101" s="1">
        <f>SUMIF(Table1[Nama DP 3],D101:D128,Table1[Jumlah Pengunjung])</f>
        <v>0</v>
      </c>
      <c r="H101" s="1">
        <f>SUMIF(Table1[Nama DP 4],D101:D128,Table1[Jumlah Pengunjung])</f>
        <v>0</v>
      </c>
      <c r="I101" s="1">
        <f>SUMIF(Table1[Nama DP 5],D101:D128,Table1[Jumlah Pengunjung])</f>
        <v>0</v>
      </c>
      <c r="J101" s="1">
        <f>SUMIF(Table1[Nama DP 6],D101:D264,Table1[Jumlah Pengunjung])</f>
        <v>0</v>
      </c>
      <c r="K101" s="1">
        <f>SUMIF(Table1[Nama DP 7],D101:D264,Table1[Jumlah Pengunjung])</f>
        <v>0</v>
      </c>
      <c r="L101" s="1">
        <f>SUMIF(Table1[Nama DP 8],D101:D264,Table1[Jumlah Pengunjung])</f>
        <v>0</v>
      </c>
      <c r="M101" s="1">
        <f>SUMIF(Table1[Nama DP 9],D101:D264,Table1[Jumlah Pengunjung])</f>
        <v>0</v>
      </c>
      <c r="N101" s="1">
        <f>SUMIF(Table1[Nama DP 10],D101:D264,Table1[Jumlah Pengunjung])</f>
        <v>0</v>
      </c>
      <c r="O101" s="1">
        <f>SUMIF(Table1[Nama DP 11],D101:D264,Table1[Jumlah Pengunjung])</f>
        <v>0</v>
      </c>
      <c r="P101" s="1">
        <f>SUMIF(Table1[Nama DP 12],D101:D264,Table1[Jumlah Pengunjung])</f>
        <v>0</v>
      </c>
      <c r="Q101" s="15">
        <f>SUM(Table17[[#This Row],[Total DP 1]:[Total DP 12]])</f>
        <v>0</v>
      </c>
    </row>
    <row r="102" spans="3:17">
      <c r="C102" s="21">
        <v>144</v>
      </c>
      <c r="D102" s="16" t="s">
        <v>108</v>
      </c>
      <c r="E102" s="32">
        <f>SUMIF(Table1[Nama DP 1],D102:D129,Table1[Jumlah Pengunjung])</f>
        <v>0</v>
      </c>
      <c r="F102" s="1">
        <f>SUMIF(Table1[Nama DP 2],D102:D129,Table1[Jumlah Pengunjung])</f>
        <v>0</v>
      </c>
      <c r="G102" s="1">
        <f>SUMIF(Table1[Nama DP 3],D102:D129,Table1[Jumlah Pengunjung])</f>
        <v>0</v>
      </c>
      <c r="H102" s="1">
        <f>SUMIF(Table1[Nama DP 4],D102:D129,Table1[Jumlah Pengunjung])</f>
        <v>0</v>
      </c>
      <c r="I102" s="1">
        <f>SUMIF(Table1[Nama DP 5],D102:D129,Table1[Jumlah Pengunjung])</f>
        <v>0</v>
      </c>
      <c r="J102" s="1">
        <f>SUMIF(Table1[Nama DP 6],D102:D265,Table1[Jumlah Pengunjung])</f>
        <v>0</v>
      </c>
      <c r="K102" s="1">
        <f>SUMIF(Table1[Nama DP 7],D102:D265,Table1[Jumlah Pengunjung])</f>
        <v>0</v>
      </c>
      <c r="L102" s="1">
        <f>SUMIF(Table1[Nama DP 8],D102:D265,Table1[Jumlah Pengunjung])</f>
        <v>0</v>
      </c>
      <c r="M102" s="1">
        <f>SUMIF(Table1[Nama DP 9],D102:D265,Table1[Jumlah Pengunjung])</f>
        <v>0</v>
      </c>
      <c r="N102" s="1">
        <f>SUMIF(Table1[Nama DP 10],D102:D265,Table1[Jumlah Pengunjung])</f>
        <v>0</v>
      </c>
      <c r="O102" s="1">
        <f>SUMIF(Table1[Nama DP 11],D102:D265,Table1[Jumlah Pengunjung])</f>
        <v>0</v>
      </c>
      <c r="P102" s="1">
        <f>SUMIF(Table1[Nama DP 12],D102:D265,Table1[Jumlah Pengunjung])</f>
        <v>0</v>
      </c>
      <c r="Q102" s="15">
        <f>SUM(Table17[[#This Row],[Total DP 1]:[Total DP 12]])</f>
        <v>0</v>
      </c>
    </row>
    <row r="103" spans="3:17">
      <c r="C103" s="20">
        <v>145</v>
      </c>
      <c r="D103" s="16" t="s">
        <v>109</v>
      </c>
      <c r="E103" s="32">
        <f>SUMIF(Table1[Nama DP 1],D103:D130,Table1[Jumlah Pengunjung])</f>
        <v>0</v>
      </c>
      <c r="F103" s="1">
        <f>SUMIF(Table1[Nama DP 2],D103:D130,Table1[Jumlah Pengunjung])</f>
        <v>0</v>
      </c>
      <c r="G103" s="1">
        <f>SUMIF(Table1[Nama DP 3],D103:D130,Table1[Jumlah Pengunjung])</f>
        <v>0</v>
      </c>
      <c r="H103" s="1">
        <f>SUMIF(Table1[Nama DP 4],D103:D130,Table1[Jumlah Pengunjung])</f>
        <v>0</v>
      </c>
      <c r="I103" s="1">
        <f>SUMIF(Table1[Nama DP 5],D103:D130,Table1[Jumlah Pengunjung])</f>
        <v>0</v>
      </c>
      <c r="J103" s="1">
        <f>SUMIF(Table1[Nama DP 6],D103:D266,Table1[Jumlah Pengunjung])</f>
        <v>0</v>
      </c>
      <c r="K103" s="1">
        <f>SUMIF(Table1[Nama DP 7],D103:D266,Table1[Jumlah Pengunjung])</f>
        <v>0</v>
      </c>
      <c r="L103" s="1">
        <f>SUMIF(Table1[Nama DP 8],D103:D266,Table1[Jumlah Pengunjung])</f>
        <v>0</v>
      </c>
      <c r="M103" s="1">
        <f>SUMIF(Table1[Nama DP 9],D103:D266,Table1[Jumlah Pengunjung])</f>
        <v>0</v>
      </c>
      <c r="N103" s="1">
        <f>SUMIF(Table1[Nama DP 10],D103:D266,Table1[Jumlah Pengunjung])</f>
        <v>0</v>
      </c>
      <c r="O103" s="1">
        <f>SUMIF(Table1[Nama DP 11],D103:D266,Table1[Jumlah Pengunjung])</f>
        <v>0</v>
      </c>
      <c r="P103" s="1">
        <f>SUMIF(Table1[Nama DP 12],D103:D266,Table1[Jumlah Pengunjung])</f>
        <v>0</v>
      </c>
      <c r="Q103" s="15">
        <f>SUM(Table17[[#This Row],[Total DP 1]:[Total DP 12]])</f>
        <v>0</v>
      </c>
    </row>
    <row r="104" spans="3:17">
      <c r="C104" s="21">
        <v>146</v>
      </c>
      <c r="D104" s="16" t="s">
        <v>112</v>
      </c>
      <c r="E104" s="32">
        <f>SUMIF(Table1[Nama DP 1],D104:D131,Table1[Jumlah Pengunjung])</f>
        <v>0</v>
      </c>
      <c r="F104" s="1">
        <f>SUMIF(Table1[Nama DP 2],D104:D131,Table1[Jumlah Pengunjung])</f>
        <v>0</v>
      </c>
      <c r="G104" s="1">
        <f>SUMIF(Table1[Nama DP 3],D104:D131,Table1[Jumlah Pengunjung])</f>
        <v>0</v>
      </c>
      <c r="H104" s="1">
        <f>SUMIF(Table1[Nama DP 4],D104:D131,Table1[Jumlah Pengunjung])</f>
        <v>0</v>
      </c>
      <c r="I104" s="1">
        <f>SUMIF(Table1[Nama DP 5],D104:D131,Table1[Jumlah Pengunjung])</f>
        <v>0</v>
      </c>
      <c r="J104" s="1">
        <f>SUMIF(Table1[Nama DP 6],D104:D267,Table1[Jumlah Pengunjung])</f>
        <v>0</v>
      </c>
      <c r="K104" s="1">
        <f>SUMIF(Table1[Nama DP 7],D104:D267,Table1[Jumlah Pengunjung])</f>
        <v>0</v>
      </c>
      <c r="L104" s="1">
        <f>SUMIF(Table1[Nama DP 8],D104:D267,Table1[Jumlah Pengunjung])</f>
        <v>0</v>
      </c>
      <c r="M104" s="1">
        <f>SUMIF(Table1[Nama DP 9],D104:D267,Table1[Jumlah Pengunjung])</f>
        <v>0</v>
      </c>
      <c r="N104" s="1">
        <f>SUMIF(Table1[Nama DP 10],D104:D267,Table1[Jumlah Pengunjung])</f>
        <v>0</v>
      </c>
      <c r="O104" s="1">
        <f>SUMIF(Table1[Nama DP 11],D104:D267,Table1[Jumlah Pengunjung])</f>
        <v>0</v>
      </c>
      <c r="P104" s="1">
        <f>SUMIF(Table1[Nama DP 12],D104:D267,Table1[Jumlah Pengunjung])</f>
        <v>0</v>
      </c>
      <c r="Q104" s="15">
        <f>SUM(Table17[[#This Row],[Total DP 1]:[Total DP 12]])</f>
        <v>0</v>
      </c>
    </row>
    <row r="105" spans="3:17">
      <c r="C105" s="20">
        <v>147</v>
      </c>
      <c r="D105" s="16" t="s">
        <v>110</v>
      </c>
      <c r="E105" s="32">
        <f>SUMIF(Table1[Nama DP 1],D105:D132,Table1[Jumlah Pengunjung])</f>
        <v>0</v>
      </c>
      <c r="F105" s="1">
        <f>SUMIF(Table1[Nama DP 2],D105:D132,Table1[Jumlah Pengunjung])</f>
        <v>0</v>
      </c>
      <c r="G105" s="1">
        <f>SUMIF(Table1[Nama DP 3],D105:D132,Table1[Jumlah Pengunjung])</f>
        <v>0</v>
      </c>
      <c r="H105" s="1">
        <f>SUMIF(Table1[Nama DP 4],D105:D132,Table1[Jumlah Pengunjung])</f>
        <v>0</v>
      </c>
      <c r="I105" s="1">
        <f>SUMIF(Table1[Nama DP 5],D105:D132,Table1[Jumlah Pengunjung])</f>
        <v>0</v>
      </c>
      <c r="J105" s="1">
        <f>SUMIF(Table1[Nama DP 6],D105:D268,Table1[Jumlah Pengunjung])</f>
        <v>0</v>
      </c>
      <c r="K105" s="1">
        <f>SUMIF(Table1[Nama DP 7],D105:D268,Table1[Jumlah Pengunjung])</f>
        <v>0</v>
      </c>
      <c r="L105" s="1">
        <f>SUMIF(Table1[Nama DP 8],D105:D268,Table1[Jumlah Pengunjung])</f>
        <v>0</v>
      </c>
      <c r="M105" s="1">
        <f>SUMIF(Table1[Nama DP 9],D105:D268,Table1[Jumlah Pengunjung])</f>
        <v>0</v>
      </c>
      <c r="N105" s="1">
        <f>SUMIF(Table1[Nama DP 10],D105:D268,Table1[Jumlah Pengunjung])</f>
        <v>0</v>
      </c>
      <c r="O105" s="1">
        <f>SUMIF(Table1[Nama DP 11],D105:D268,Table1[Jumlah Pengunjung])</f>
        <v>0</v>
      </c>
      <c r="P105" s="1">
        <f>SUMIF(Table1[Nama DP 12],D105:D268,Table1[Jumlah Pengunjung])</f>
        <v>0</v>
      </c>
      <c r="Q105" s="15">
        <f>SUM(Table17[[#This Row],[Total DP 1]:[Total DP 12]])</f>
        <v>0</v>
      </c>
    </row>
    <row r="106" spans="3:17">
      <c r="C106" s="21">
        <v>148</v>
      </c>
      <c r="D106" s="16" t="s">
        <v>111</v>
      </c>
      <c r="E106" s="32">
        <f>SUMIF(Table1[Nama DP 1],D106:D133,Table1[Jumlah Pengunjung])</f>
        <v>0</v>
      </c>
      <c r="F106" s="1">
        <f>SUMIF(Table1[Nama DP 2],D106:D133,Table1[Jumlah Pengunjung])</f>
        <v>0</v>
      </c>
      <c r="G106" s="1">
        <f>SUMIF(Table1[Nama DP 3],D106:D133,Table1[Jumlah Pengunjung])</f>
        <v>0</v>
      </c>
      <c r="H106" s="1">
        <f>SUMIF(Table1[Nama DP 4],D106:D133,Table1[Jumlah Pengunjung])</f>
        <v>0</v>
      </c>
      <c r="I106" s="1">
        <f>SUMIF(Table1[Nama DP 5],D106:D133,Table1[Jumlah Pengunjung])</f>
        <v>0</v>
      </c>
      <c r="J106" s="1">
        <f>SUMIF(Table1[Nama DP 6],D106:D269,Table1[Jumlah Pengunjung])</f>
        <v>0</v>
      </c>
      <c r="K106" s="1">
        <f>SUMIF(Table1[Nama DP 7],D106:D269,Table1[Jumlah Pengunjung])</f>
        <v>0</v>
      </c>
      <c r="L106" s="1">
        <f>SUMIF(Table1[Nama DP 8],D106:D269,Table1[Jumlah Pengunjung])</f>
        <v>0</v>
      </c>
      <c r="M106" s="1">
        <f>SUMIF(Table1[Nama DP 9],D106:D269,Table1[Jumlah Pengunjung])</f>
        <v>0</v>
      </c>
      <c r="N106" s="1">
        <f>SUMIF(Table1[Nama DP 10],D106:D269,Table1[Jumlah Pengunjung])</f>
        <v>0</v>
      </c>
      <c r="O106" s="1">
        <f>SUMIF(Table1[Nama DP 11],D106:D269,Table1[Jumlah Pengunjung])</f>
        <v>0</v>
      </c>
      <c r="P106" s="1">
        <f>SUMIF(Table1[Nama DP 12],D106:D269,Table1[Jumlah Pengunjung])</f>
        <v>0</v>
      </c>
      <c r="Q106" s="15">
        <f>SUM(Table17[[#This Row],[Total DP 1]:[Total DP 12]])</f>
        <v>0</v>
      </c>
    </row>
    <row r="107" spans="3:17">
      <c r="C107" s="20">
        <v>149</v>
      </c>
      <c r="D107" s="16" t="s">
        <v>113</v>
      </c>
      <c r="E107" s="32">
        <f>SUMIF(Table1[Nama DP 1],D107:D134,Table1[Jumlah Pengunjung])</f>
        <v>36</v>
      </c>
      <c r="F107" s="1">
        <f>SUMIF(Table1[Nama DP 2],D107:D134,Table1[Jumlah Pengunjung])</f>
        <v>0</v>
      </c>
      <c r="G107" s="1">
        <f>SUMIF(Table1[Nama DP 3],D107:D134,Table1[Jumlah Pengunjung])</f>
        <v>0</v>
      </c>
      <c r="H107" s="1">
        <f>SUMIF(Table1[Nama DP 4],D107:D134,Table1[Jumlah Pengunjung])</f>
        <v>0</v>
      </c>
      <c r="I107" s="1">
        <f>SUMIF(Table1[Nama DP 5],D107:D134,Table1[Jumlah Pengunjung])</f>
        <v>0</v>
      </c>
      <c r="J107" s="1">
        <f>SUMIF(Table1[Nama DP 6],D107:D270,Table1[Jumlah Pengunjung])</f>
        <v>0</v>
      </c>
      <c r="K107" s="1">
        <f>SUMIF(Table1[Nama DP 7],D107:D270,Table1[Jumlah Pengunjung])</f>
        <v>0</v>
      </c>
      <c r="L107" s="1">
        <f>SUMIF(Table1[Nama DP 8],D107:D270,Table1[Jumlah Pengunjung])</f>
        <v>0</v>
      </c>
      <c r="M107" s="1">
        <f>SUMIF(Table1[Nama DP 9],D107:D270,Table1[Jumlah Pengunjung])</f>
        <v>0</v>
      </c>
      <c r="N107" s="1">
        <f>SUMIF(Table1[Nama DP 10],D107:D270,Table1[Jumlah Pengunjung])</f>
        <v>0</v>
      </c>
      <c r="O107" s="1">
        <f>SUMIF(Table1[Nama DP 11],D107:D270,Table1[Jumlah Pengunjung])</f>
        <v>0</v>
      </c>
      <c r="P107" s="1">
        <f>SUMIF(Table1[Nama DP 12],D107:D270,Table1[Jumlah Pengunjung])</f>
        <v>0</v>
      </c>
      <c r="Q107" s="15">
        <f>SUM(Table17[[#This Row],[Total DP 1]:[Total DP 12]])</f>
        <v>36</v>
      </c>
    </row>
    <row r="108" spans="3:17">
      <c r="C108" s="21">
        <v>150</v>
      </c>
      <c r="D108" s="16" t="s">
        <v>114</v>
      </c>
      <c r="E108" s="32">
        <f>SUMIF(Table1[Nama DP 1],D108:D135,Table1[Jumlah Pengunjung])</f>
        <v>0</v>
      </c>
      <c r="F108" s="1">
        <f>SUMIF(Table1[Nama DP 2],D108:D135,Table1[Jumlah Pengunjung])</f>
        <v>0</v>
      </c>
      <c r="G108" s="1">
        <f>SUMIF(Table1[Nama DP 3],D108:D135,Table1[Jumlah Pengunjung])</f>
        <v>0</v>
      </c>
      <c r="H108" s="1">
        <f>SUMIF(Table1[Nama DP 4],D108:D135,Table1[Jumlah Pengunjung])</f>
        <v>0</v>
      </c>
      <c r="I108" s="1">
        <f>SUMIF(Table1[Nama DP 5],D108:D135,Table1[Jumlah Pengunjung])</f>
        <v>0</v>
      </c>
      <c r="J108" s="1">
        <f>SUMIF(Table1[Nama DP 6],D108:D271,Table1[Jumlah Pengunjung])</f>
        <v>0</v>
      </c>
      <c r="K108" s="1">
        <f>SUMIF(Table1[Nama DP 7],D108:D271,Table1[Jumlah Pengunjung])</f>
        <v>0</v>
      </c>
      <c r="L108" s="1">
        <f>SUMIF(Table1[Nama DP 8],D108:D271,Table1[Jumlah Pengunjung])</f>
        <v>0</v>
      </c>
      <c r="M108" s="1">
        <f>SUMIF(Table1[Nama DP 9],D108:D271,Table1[Jumlah Pengunjung])</f>
        <v>0</v>
      </c>
      <c r="N108" s="1">
        <f>SUMIF(Table1[Nama DP 10],D108:D271,Table1[Jumlah Pengunjung])</f>
        <v>0</v>
      </c>
      <c r="O108" s="1">
        <f>SUMIF(Table1[Nama DP 11],D108:D271,Table1[Jumlah Pengunjung])</f>
        <v>0</v>
      </c>
      <c r="P108" s="1">
        <f>SUMIF(Table1[Nama DP 12],D108:D271,Table1[Jumlah Pengunjung])</f>
        <v>0</v>
      </c>
      <c r="Q108" s="15">
        <f>SUM(Table17[[#This Row],[Total DP 1]:[Total DP 12]])</f>
        <v>0</v>
      </c>
    </row>
    <row r="109" spans="3:17">
      <c r="C109" s="20">
        <v>151</v>
      </c>
      <c r="D109" s="16" t="s">
        <v>115</v>
      </c>
      <c r="E109" s="32">
        <f>SUMIF(Table1[Nama DP 1],D109:D136,Table1[Jumlah Pengunjung])</f>
        <v>0</v>
      </c>
      <c r="F109" s="1">
        <f>SUMIF(Table1[Nama DP 2],D109:D136,Table1[Jumlah Pengunjung])</f>
        <v>0</v>
      </c>
      <c r="G109" s="1">
        <f>SUMIF(Table1[Nama DP 3],D109:D136,Table1[Jumlah Pengunjung])</f>
        <v>36</v>
      </c>
      <c r="H109" s="1">
        <f>SUMIF(Table1[Nama DP 4],D109:D136,Table1[Jumlah Pengunjung])</f>
        <v>0</v>
      </c>
      <c r="I109" s="1">
        <f>SUMIF(Table1[Nama DP 5],D109:D136,Table1[Jumlah Pengunjung])</f>
        <v>0</v>
      </c>
      <c r="J109" s="1">
        <f>SUMIF(Table1[Nama DP 6],D109:D272,Table1[Jumlah Pengunjung])</f>
        <v>0</v>
      </c>
      <c r="K109" s="1">
        <f>SUMIF(Table1[Nama DP 7],D109:D272,Table1[Jumlah Pengunjung])</f>
        <v>0</v>
      </c>
      <c r="L109" s="1">
        <f>SUMIF(Table1[Nama DP 8],D109:D272,Table1[Jumlah Pengunjung])</f>
        <v>0</v>
      </c>
      <c r="M109" s="1">
        <f>SUMIF(Table1[Nama DP 9],D109:D272,Table1[Jumlah Pengunjung])</f>
        <v>0</v>
      </c>
      <c r="N109" s="1">
        <f>SUMIF(Table1[Nama DP 10],D109:D272,Table1[Jumlah Pengunjung])</f>
        <v>0</v>
      </c>
      <c r="O109" s="1">
        <f>SUMIF(Table1[Nama DP 11],D109:D272,Table1[Jumlah Pengunjung])</f>
        <v>0</v>
      </c>
      <c r="P109" s="1">
        <f>SUMIF(Table1[Nama DP 12],D109:D272,Table1[Jumlah Pengunjung])</f>
        <v>0</v>
      </c>
      <c r="Q109" s="15">
        <f>SUM(Table17[[#This Row],[Total DP 1]:[Total DP 12]])</f>
        <v>36</v>
      </c>
    </row>
    <row r="110" spans="3:17">
      <c r="C110" s="21">
        <v>152</v>
      </c>
      <c r="D110" s="16" t="s">
        <v>116</v>
      </c>
      <c r="E110" s="32">
        <f>SUMIF(Table1[Nama DP 1],D110:D137,Table1[Jumlah Pengunjung])</f>
        <v>0</v>
      </c>
      <c r="F110" s="1">
        <f>SUMIF(Table1[Nama DP 2],D110:D137,Table1[Jumlah Pengunjung])</f>
        <v>0</v>
      </c>
      <c r="G110" s="1">
        <f>SUMIF(Table1[Nama DP 3],D110:D137,Table1[Jumlah Pengunjung])</f>
        <v>0</v>
      </c>
      <c r="H110" s="1">
        <f>SUMIF(Table1[Nama DP 4],D110:D137,Table1[Jumlah Pengunjung])</f>
        <v>0</v>
      </c>
      <c r="I110" s="1">
        <f>SUMIF(Table1[Nama DP 5],D110:D137,Table1[Jumlah Pengunjung])</f>
        <v>0</v>
      </c>
      <c r="J110" s="1">
        <f>SUMIF(Table1[Nama DP 6],D110:D273,Table1[Jumlah Pengunjung])</f>
        <v>0</v>
      </c>
      <c r="K110" s="1">
        <f>SUMIF(Table1[Nama DP 7],D110:D273,Table1[Jumlah Pengunjung])</f>
        <v>0</v>
      </c>
      <c r="L110" s="1">
        <f>SUMIF(Table1[Nama DP 8],D110:D273,Table1[Jumlah Pengunjung])</f>
        <v>0</v>
      </c>
      <c r="M110" s="1">
        <f>SUMIF(Table1[Nama DP 9],D110:D273,Table1[Jumlah Pengunjung])</f>
        <v>0</v>
      </c>
      <c r="N110" s="1">
        <f>SUMIF(Table1[Nama DP 10],D110:D273,Table1[Jumlah Pengunjung])</f>
        <v>0</v>
      </c>
      <c r="O110" s="1">
        <f>SUMIF(Table1[Nama DP 11],D110:D273,Table1[Jumlah Pengunjung])</f>
        <v>0</v>
      </c>
      <c r="P110" s="1">
        <f>SUMIF(Table1[Nama DP 12],D110:D273,Table1[Jumlah Pengunjung])</f>
        <v>0</v>
      </c>
      <c r="Q110" s="15">
        <f>SUM(Table17[[#This Row],[Total DP 1]:[Total DP 12]])</f>
        <v>0</v>
      </c>
    </row>
    <row r="111" spans="3:17">
      <c r="C111" s="20">
        <v>153</v>
      </c>
      <c r="D111" s="16" t="s">
        <v>117</v>
      </c>
      <c r="E111" s="32">
        <f>SUMIF(Table1[Nama DP 1],D111:D138,Table1[Jumlah Pengunjung])</f>
        <v>0</v>
      </c>
      <c r="F111" s="1">
        <f>SUMIF(Table1[Nama DP 2],D111:D138,Table1[Jumlah Pengunjung])</f>
        <v>43</v>
      </c>
      <c r="G111" s="1">
        <f>SUMIF(Table1[Nama DP 3],D111:D138,Table1[Jumlah Pengunjung])</f>
        <v>0</v>
      </c>
      <c r="H111" s="1">
        <f>SUMIF(Table1[Nama DP 4],D111:D138,Table1[Jumlah Pengunjung])</f>
        <v>0</v>
      </c>
      <c r="I111" s="1">
        <f>SUMIF(Table1[Nama DP 5],D111:D138,Table1[Jumlah Pengunjung])</f>
        <v>0</v>
      </c>
      <c r="J111" s="1">
        <f>SUMIF(Table1[Nama DP 6],D111:D274,Table1[Jumlah Pengunjung])</f>
        <v>0</v>
      </c>
      <c r="K111" s="1">
        <f>SUMIF(Table1[Nama DP 7],D111:D274,Table1[Jumlah Pengunjung])</f>
        <v>0</v>
      </c>
      <c r="L111" s="1">
        <f>SUMIF(Table1[Nama DP 8],D111:D274,Table1[Jumlah Pengunjung])</f>
        <v>0</v>
      </c>
      <c r="M111" s="1">
        <f>SUMIF(Table1[Nama DP 9],D111:D274,Table1[Jumlah Pengunjung])</f>
        <v>0</v>
      </c>
      <c r="N111" s="1">
        <f>SUMIF(Table1[Nama DP 10],D111:D274,Table1[Jumlah Pengunjung])</f>
        <v>0</v>
      </c>
      <c r="O111" s="1">
        <f>SUMIF(Table1[Nama DP 11],D111:D274,Table1[Jumlah Pengunjung])</f>
        <v>0</v>
      </c>
      <c r="P111" s="1">
        <f>SUMIF(Table1[Nama DP 12],D111:D274,Table1[Jumlah Pengunjung])</f>
        <v>0</v>
      </c>
      <c r="Q111" s="15">
        <f>SUM(Table17[[#This Row],[Total DP 1]:[Total DP 12]])</f>
        <v>43</v>
      </c>
    </row>
    <row r="112" spans="3:17">
      <c r="C112" s="21">
        <v>154</v>
      </c>
      <c r="D112" s="16" t="s">
        <v>118</v>
      </c>
      <c r="E112" s="32">
        <f>SUMIF(Table1[Nama DP 1],D112:D139,Table1[Jumlah Pengunjung])</f>
        <v>0</v>
      </c>
      <c r="F112" s="1">
        <f>SUMIF(Table1[Nama DP 2],D112:D139,Table1[Jumlah Pengunjung])</f>
        <v>0</v>
      </c>
      <c r="G112" s="1">
        <f>SUMIF(Table1[Nama DP 3],D112:D139,Table1[Jumlah Pengunjung])</f>
        <v>43</v>
      </c>
      <c r="H112" s="1">
        <f>SUMIF(Table1[Nama DP 4],D112:D139,Table1[Jumlah Pengunjung])</f>
        <v>0</v>
      </c>
      <c r="I112" s="1">
        <f>SUMIF(Table1[Nama DP 5],D112:D139,Table1[Jumlah Pengunjung])</f>
        <v>0</v>
      </c>
      <c r="J112" s="1">
        <f>SUMIF(Table1[Nama DP 6],D112:D275,Table1[Jumlah Pengunjung])</f>
        <v>0</v>
      </c>
      <c r="K112" s="1">
        <f>SUMIF(Table1[Nama DP 7],D112:D275,Table1[Jumlah Pengunjung])</f>
        <v>0</v>
      </c>
      <c r="L112" s="1">
        <f>SUMIF(Table1[Nama DP 8],D112:D275,Table1[Jumlah Pengunjung])</f>
        <v>0</v>
      </c>
      <c r="M112" s="1">
        <f>SUMIF(Table1[Nama DP 9],D112:D275,Table1[Jumlah Pengunjung])</f>
        <v>0</v>
      </c>
      <c r="N112" s="1">
        <f>SUMIF(Table1[Nama DP 10],D112:D275,Table1[Jumlah Pengunjung])</f>
        <v>0</v>
      </c>
      <c r="O112" s="1">
        <f>SUMIF(Table1[Nama DP 11],D112:D275,Table1[Jumlah Pengunjung])</f>
        <v>0</v>
      </c>
      <c r="P112" s="1">
        <f>SUMIF(Table1[Nama DP 12],D112:D275,Table1[Jumlah Pengunjung])</f>
        <v>0</v>
      </c>
      <c r="Q112" s="15">
        <f>SUM(Table17[[#This Row],[Total DP 1]:[Total DP 12]])</f>
        <v>43</v>
      </c>
    </row>
    <row r="113" spans="3:17">
      <c r="C113" s="20">
        <v>155</v>
      </c>
      <c r="D113" s="16" t="s">
        <v>119</v>
      </c>
      <c r="E113" s="32">
        <f>SUMIF(Table1[Nama DP 1],D113:D140,Table1[Jumlah Pengunjung])</f>
        <v>0</v>
      </c>
      <c r="F113" s="1">
        <f>SUMIF(Table1[Nama DP 2],D113:D140,Table1[Jumlah Pengunjung])</f>
        <v>0</v>
      </c>
      <c r="G113" s="1">
        <f>SUMIF(Table1[Nama DP 3],D113:D140,Table1[Jumlah Pengunjung])</f>
        <v>0</v>
      </c>
      <c r="H113" s="1">
        <f>SUMIF(Table1[Nama DP 4],D113:D140,Table1[Jumlah Pengunjung])</f>
        <v>43</v>
      </c>
      <c r="I113" s="1">
        <f>SUMIF(Table1[Nama DP 5],D113:D140,Table1[Jumlah Pengunjung])</f>
        <v>0</v>
      </c>
      <c r="J113" s="1">
        <f>SUMIF(Table1[Nama DP 6],D113:D276,Table1[Jumlah Pengunjung])</f>
        <v>0</v>
      </c>
      <c r="K113" s="1">
        <f>SUMIF(Table1[Nama DP 7],D113:D276,Table1[Jumlah Pengunjung])</f>
        <v>0</v>
      </c>
      <c r="L113" s="1">
        <f>SUMIF(Table1[Nama DP 8],D113:D276,Table1[Jumlah Pengunjung])</f>
        <v>0</v>
      </c>
      <c r="M113" s="1">
        <f>SUMIF(Table1[Nama DP 9],D113:D276,Table1[Jumlah Pengunjung])</f>
        <v>0</v>
      </c>
      <c r="N113" s="1">
        <f>SUMIF(Table1[Nama DP 10],D113:D276,Table1[Jumlah Pengunjung])</f>
        <v>0</v>
      </c>
      <c r="O113" s="1">
        <f>SUMIF(Table1[Nama DP 11],D113:D276,Table1[Jumlah Pengunjung])</f>
        <v>0</v>
      </c>
      <c r="P113" s="1">
        <f>SUMIF(Table1[Nama DP 12],D113:D276,Table1[Jumlah Pengunjung])</f>
        <v>0</v>
      </c>
      <c r="Q113" s="15">
        <f>SUM(Table17[[#This Row],[Total DP 1]:[Total DP 12]])</f>
        <v>43</v>
      </c>
    </row>
    <row r="114" spans="3:17">
      <c r="C114" s="21">
        <v>156</v>
      </c>
      <c r="D114" s="16" t="s">
        <v>120</v>
      </c>
      <c r="E114" s="32">
        <f>SUMIF(Table1[Nama DP 1],D114:D141,Table1[Jumlah Pengunjung])</f>
        <v>0</v>
      </c>
      <c r="F114" s="1">
        <f>SUMIF(Table1[Nama DP 2],D114:D141,Table1[Jumlah Pengunjung])</f>
        <v>0</v>
      </c>
      <c r="G114" s="1">
        <f>SUMIF(Table1[Nama DP 3],D114:D141,Table1[Jumlah Pengunjung])</f>
        <v>0</v>
      </c>
      <c r="H114" s="1">
        <f>SUMIF(Table1[Nama DP 4],D114:D141,Table1[Jumlah Pengunjung])</f>
        <v>0</v>
      </c>
      <c r="I114" s="1">
        <f>SUMIF(Table1[Nama DP 5],D114:D141,Table1[Jumlah Pengunjung])</f>
        <v>43</v>
      </c>
      <c r="J114" s="1">
        <f>SUMIF(Table1[Nama DP 6],D114:D277,Table1[Jumlah Pengunjung])</f>
        <v>0</v>
      </c>
      <c r="K114" s="1">
        <f>SUMIF(Table1[Nama DP 7],D114:D277,Table1[Jumlah Pengunjung])</f>
        <v>0</v>
      </c>
      <c r="L114" s="1">
        <f>SUMIF(Table1[Nama DP 8],D114:D277,Table1[Jumlah Pengunjung])</f>
        <v>0</v>
      </c>
      <c r="M114" s="1">
        <f>SUMIF(Table1[Nama DP 9],D114:D277,Table1[Jumlah Pengunjung])</f>
        <v>0</v>
      </c>
      <c r="N114" s="1">
        <f>SUMIF(Table1[Nama DP 10],D114:D277,Table1[Jumlah Pengunjung])</f>
        <v>0</v>
      </c>
      <c r="O114" s="1">
        <f>SUMIF(Table1[Nama DP 11],D114:D277,Table1[Jumlah Pengunjung])</f>
        <v>0</v>
      </c>
      <c r="P114" s="1">
        <f>SUMIF(Table1[Nama DP 12],D114:D277,Table1[Jumlah Pengunjung])</f>
        <v>0</v>
      </c>
      <c r="Q114" s="15">
        <f>SUM(Table17[[#This Row],[Total DP 1]:[Total DP 12]])</f>
        <v>43</v>
      </c>
    </row>
    <row r="115" spans="3:17">
      <c r="C115" s="20">
        <v>157</v>
      </c>
      <c r="D115" s="16" t="s">
        <v>121</v>
      </c>
      <c r="E115" s="32">
        <f>SUMIF(Table1[Nama DP 1],D115:D142,Table1[Jumlah Pengunjung])</f>
        <v>0</v>
      </c>
      <c r="F115" s="1">
        <f>SUMIF(Table1[Nama DP 2],D115:D142,Table1[Jumlah Pengunjung])</f>
        <v>0</v>
      </c>
      <c r="G115" s="1">
        <f>SUMIF(Table1[Nama DP 3],D115:D142,Table1[Jumlah Pengunjung])</f>
        <v>0</v>
      </c>
      <c r="H115" s="1">
        <f>SUMIF(Table1[Nama DP 4],D115:D142,Table1[Jumlah Pengunjung])</f>
        <v>0</v>
      </c>
      <c r="I115" s="1">
        <f>SUMIF(Table1[Nama DP 5],D115:D142,Table1[Jumlah Pengunjung])</f>
        <v>0</v>
      </c>
      <c r="J115" s="1">
        <f>SUMIF(Table1[Nama DP 6],D115:D278,Table1[Jumlah Pengunjung])</f>
        <v>0</v>
      </c>
      <c r="K115" s="1">
        <f>SUMIF(Table1[Nama DP 7],D115:D278,Table1[Jumlah Pengunjung])</f>
        <v>0</v>
      </c>
      <c r="L115" s="1">
        <f>SUMIF(Table1[Nama DP 8],D115:D278,Table1[Jumlah Pengunjung])</f>
        <v>0</v>
      </c>
      <c r="M115" s="1">
        <f>SUMIF(Table1[Nama DP 9],D115:D278,Table1[Jumlah Pengunjung])</f>
        <v>0</v>
      </c>
      <c r="N115" s="1">
        <f>SUMIF(Table1[Nama DP 10],D115:D278,Table1[Jumlah Pengunjung])</f>
        <v>0</v>
      </c>
      <c r="O115" s="1">
        <f>SUMIF(Table1[Nama DP 11],D115:D278,Table1[Jumlah Pengunjung])</f>
        <v>0</v>
      </c>
      <c r="P115" s="1">
        <f>SUMIF(Table1[Nama DP 12],D115:D278,Table1[Jumlah Pengunjung])</f>
        <v>0</v>
      </c>
      <c r="Q115" s="15">
        <f>SUM(Table17[[#This Row],[Total DP 1]:[Total DP 12]])</f>
        <v>0</v>
      </c>
    </row>
    <row r="116" spans="3:17">
      <c r="C116" s="21">
        <v>158</v>
      </c>
      <c r="D116" s="16" t="s">
        <v>122</v>
      </c>
      <c r="E116" s="32">
        <f>SUMIF(Table1[Nama DP 1],D116:D143,Table1[Jumlah Pengunjung])</f>
        <v>0</v>
      </c>
      <c r="F116" s="1">
        <f>SUMIF(Table1[Nama DP 2],D116:D143,Table1[Jumlah Pengunjung])</f>
        <v>0</v>
      </c>
      <c r="G116" s="1">
        <f>SUMIF(Table1[Nama DP 3],D116:D143,Table1[Jumlah Pengunjung])</f>
        <v>0</v>
      </c>
      <c r="H116" s="1">
        <f>SUMIF(Table1[Nama DP 4],D116:D143,Table1[Jumlah Pengunjung])</f>
        <v>0</v>
      </c>
      <c r="I116" s="1">
        <f>SUMIF(Table1[Nama DP 5],D116:D143,Table1[Jumlah Pengunjung])</f>
        <v>0</v>
      </c>
      <c r="J116" s="1">
        <f>SUMIF(Table1[Nama DP 6],D116:D279,Table1[Jumlah Pengunjung])</f>
        <v>43</v>
      </c>
      <c r="K116" s="1">
        <f>SUMIF(Table1[Nama DP 7],D116:D279,Table1[Jumlah Pengunjung])</f>
        <v>0</v>
      </c>
      <c r="L116" s="1">
        <f>SUMIF(Table1[Nama DP 8],D116:D279,Table1[Jumlah Pengunjung])</f>
        <v>0</v>
      </c>
      <c r="M116" s="1">
        <f>SUMIF(Table1[Nama DP 9],D116:D279,Table1[Jumlah Pengunjung])</f>
        <v>0</v>
      </c>
      <c r="N116" s="1">
        <f>SUMIF(Table1[Nama DP 10],D116:D279,Table1[Jumlah Pengunjung])</f>
        <v>0</v>
      </c>
      <c r="O116" s="1">
        <f>SUMIF(Table1[Nama DP 11],D116:D279,Table1[Jumlah Pengunjung])</f>
        <v>0</v>
      </c>
      <c r="P116" s="1">
        <f>SUMIF(Table1[Nama DP 12],D116:D279,Table1[Jumlah Pengunjung])</f>
        <v>0</v>
      </c>
      <c r="Q116" s="15">
        <f>SUM(Table17[[#This Row],[Total DP 1]:[Total DP 12]])</f>
        <v>43</v>
      </c>
    </row>
    <row r="117" spans="3:17">
      <c r="C117" s="20">
        <v>159</v>
      </c>
      <c r="D117" s="16" t="s">
        <v>123</v>
      </c>
      <c r="E117" s="32">
        <f>SUMIF(Table1[Nama DP 1],D117:D144,Table1[Jumlah Pengunjung])</f>
        <v>0</v>
      </c>
      <c r="F117" s="1">
        <f>SUMIF(Table1[Nama DP 2],D117:D144,Table1[Jumlah Pengunjung])</f>
        <v>0</v>
      </c>
      <c r="G117" s="1">
        <f>SUMIF(Table1[Nama DP 3],D117:D144,Table1[Jumlah Pengunjung])</f>
        <v>0</v>
      </c>
      <c r="H117" s="1">
        <f>SUMIF(Table1[Nama DP 4],D117:D144,Table1[Jumlah Pengunjung])</f>
        <v>0</v>
      </c>
      <c r="I117" s="1">
        <f>SUMIF(Table1[Nama DP 5],D117:D144,Table1[Jumlah Pengunjung])</f>
        <v>0</v>
      </c>
      <c r="J117" s="1">
        <f>SUMIF(Table1[Nama DP 6],D117:D280,Table1[Jumlah Pengunjung])</f>
        <v>0</v>
      </c>
      <c r="K117" s="1">
        <f>SUMIF(Table1[Nama DP 7],D117:D280,Table1[Jumlah Pengunjung])</f>
        <v>0</v>
      </c>
      <c r="L117" s="1">
        <f>SUMIF(Table1[Nama DP 8],D117:D280,Table1[Jumlah Pengunjung])</f>
        <v>0</v>
      </c>
      <c r="M117" s="1">
        <f>SUMIF(Table1[Nama DP 9],D117:D280,Table1[Jumlah Pengunjung])</f>
        <v>0</v>
      </c>
      <c r="N117" s="1">
        <f>SUMIF(Table1[Nama DP 10],D117:D280,Table1[Jumlah Pengunjung])</f>
        <v>0</v>
      </c>
      <c r="O117" s="1">
        <f>SUMIF(Table1[Nama DP 11],D117:D280,Table1[Jumlah Pengunjung])</f>
        <v>0</v>
      </c>
      <c r="P117" s="1">
        <f>SUMIF(Table1[Nama DP 12],D117:D280,Table1[Jumlah Pengunjung])</f>
        <v>0</v>
      </c>
      <c r="Q117" s="15">
        <f>SUM(Table17[[#This Row],[Total DP 1]:[Total DP 12]])</f>
        <v>0</v>
      </c>
    </row>
    <row r="118" spans="3:17">
      <c r="C118" s="21">
        <v>160</v>
      </c>
      <c r="D118" s="16" t="s">
        <v>124</v>
      </c>
      <c r="E118" s="32">
        <f>SUMIF(Table1[Nama DP 1],D118:D145,Table1[Jumlah Pengunjung])</f>
        <v>0</v>
      </c>
      <c r="F118" s="1">
        <f>SUMIF(Table1[Nama DP 2],D118:D145,Table1[Jumlah Pengunjung])</f>
        <v>0</v>
      </c>
      <c r="G118" s="1">
        <f>SUMIF(Table1[Nama DP 3],D118:D145,Table1[Jumlah Pengunjung])</f>
        <v>0</v>
      </c>
      <c r="H118" s="1">
        <f>SUMIF(Table1[Nama DP 4],D118:D145,Table1[Jumlah Pengunjung])</f>
        <v>0</v>
      </c>
      <c r="I118" s="1">
        <f>SUMIF(Table1[Nama DP 5],D118:D145,Table1[Jumlah Pengunjung])</f>
        <v>0</v>
      </c>
      <c r="J118" s="1">
        <f>SUMIF(Table1[Nama DP 6],D118:D281,Table1[Jumlah Pengunjung])</f>
        <v>0</v>
      </c>
      <c r="K118" s="1">
        <f>SUMIF(Table1[Nama DP 7],D118:D281,Table1[Jumlah Pengunjung])</f>
        <v>0</v>
      </c>
      <c r="L118" s="1">
        <f>SUMIF(Table1[Nama DP 8],D118:D281,Table1[Jumlah Pengunjung])</f>
        <v>0</v>
      </c>
      <c r="M118" s="1">
        <f>SUMIF(Table1[Nama DP 9],D118:D281,Table1[Jumlah Pengunjung])</f>
        <v>0</v>
      </c>
      <c r="N118" s="1">
        <f>SUMIF(Table1[Nama DP 10],D118:D281,Table1[Jumlah Pengunjung])</f>
        <v>0</v>
      </c>
      <c r="O118" s="1">
        <f>SUMIF(Table1[Nama DP 11],D118:D281,Table1[Jumlah Pengunjung])</f>
        <v>0</v>
      </c>
      <c r="P118" s="1">
        <f>SUMIF(Table1[Nama DP 12],D118:D281,Table1[Jumlah Pengunjung])</f>
        <v>0</v>
      </c>
      <c r="Q118" s="15">
        <f>SUM(Table17[[#This Row],[Total DP 1]:[Total DP 12]])</f>
        <v>0</v>
      </c>
    </row>
    <row r="119" spans="3:17">
      <c r="C119" s="20">
        <v>161</v>
      </c>
      <c r="D119" s="16" t="s">
        <v>125</v>
      </c>
      <c r="E119" s="32">
        <f>SUMIF(Table1[Nama DP 1],D119:D146,Table1[Jumlah Pengunjung])</f>
        <v>0</v>
      </c>
      <c r="F119" s="1">
        <f>SUMIF(Table1[Nama DP 2],D119:D146,Table1[Jumlah Pengunjung])</f>
        <v>0</v>
      </c>
      <c r="G119" s="1">
        <f>SUMIF(Table1[Nama DP 3],D119:D146,Table1[Jumlah Pengunjung])</f>
        <v>0</v>
      </c>
      <c r="H119" s="1">
        <f>SUMIF(Table1[Nama DP 4],D119:D146,Table1[Jumlah Pengunjung])</f>
        <v>0</v>
      </c>
      <c r="I119" s="1">
        <f>SUMIF(Table1[Nama DP 5],D119:D146,Table1[Jumlah Pengunjung])</f>
        <v>0</v>
      </c>
      <c r="J119" s="1">
        <f>SUMIF(Table1[Nama DP 6],D119:D282,Table1[Jumlah Pengunjung])</f>
        <v>0</v>
      </c>
      <c r="K119" s="1">
        <f>SUMIF(Table1[Nama DP 7],D119:D282,Table1[Jumlah Pengunjung])</f>
        <v>0</v>
      </c>
      <c r="L119" s="1">
        <f>SUMIF(Table1[Nama DP 8],D119:D282,Table1[Jumlah Pengunjung])</f>
        <v>0</v>
      </c>
      <c r="M119" s="1">
        <f>SUMIF(Table1[Nama DP 9],D119:D282,Table1[Jumlah Pengunjung])</f>
        <v>0</v>
      </c>
      <c r="N119" s="1">
        <f>SUMIF(Table1[Nama DP 10],D119:D282,Table1[Jumlah Pengunjung])</f>
        <v>0</v>
      </c>
      <c r="O119" s="1">
        <f>SUMIF(Table1[Nama DP 11],D119:D282,Table1[Jumlah Pengunjung])</f>
        <v>0</v>
      </c>
      <c r="P119" s="1">
        <f>SUMIF(Table1[Nama DP 12],D119:D282,Table1[Jumlah Pengunjung])</f>
        <v>0</v>
      </c>
      <c r="Q119" s="15">
        <f>SUM(Table17[[#This Row],[Total DP 1]:[Total DP 12]])</f>
        <v>0</v>
      </c>
    </row>
    <row r="120" spans="3:17">
      <c r="C120" s="21">
        <v>162</v>
      </c>
      <c r="D120" s="16" t="s">
        <v>126</v>
      </c>
      <c r="E120" s="32">
        <f>SUMIF(Table1[Nama DP 1],D120:D147,Table1[Jumlah Pengunjung])</f>
        <v>0</v>
      </c>
      <c r="F120" s="1">
        <f>SUMIF(Table1[Nama DP 2],D120:D147,Table1[Jumlah Pengunjung])</f>
        <v>0</v>
      </c>
      <c r="G120" s="1">
        <f>SUMIF(Table1[Nama DP 3],D120:D147,Table1[Jumlah Pengunjung])</f>
        <v>0</v>
      </c>
      <c r="H120" s="1">
        <f>SUMIF(Table1[Nama DP 4],D120:D147,Table1[Jumlah Pengunjung])</f>
        <v>0</v>
      </c>
      <c r="I120" s="1">
        <f>SUMIF(Table1[Nama DP 5],D120:D147,Table1[Jumlah Pengunjung])</f>
        <v>0</v>
      </c>
      <c r="J120" s="1">
        <f>SUMIF(Table1[Nama DP 6],D120:D283,Table1[Jumlah Pengunjung])</f>
        <v>0</v>
      </c>
      <c r="K120" s="1">
        <f>SUMIF(Table1[Nama DP 7],D120:D283,Table1[Jumlah Pengunjung])</f>
        <v>0</v>
      </c>
      <c r="L120" s="1">
        <f>SUMIF(Table1[Nama DP 8],D120:D283,Table1[Jumlah Pengunjung])</f>
        <v>0</v>
      </c>
      <c r="M120" s="1">
        <f>SUMIF(Table1[Nama DP 9],D120:D283,Table1[Jumlah Pengunjung])</f>
        <v>0</v>
      </c>
      <c r="N120" s="1">
        <f>SUMIF(Table1[Nama DP 10],D120:D283,Table1[Jumlah Pengunjung])</f>
        <v>0</v>
      </c>
      <c r="O120" s="1">
        <f>SUMIF(Table1[Nama DP 11],D120:D283,Table1[Jumlah Pengunjung])</f>
        <v>0</v>
      </c>
      <c r="P120" s="1">
        <f>SUMIF(Table1[Nama DP 12],D120:D283,Table1[Jumlah Pengunjung])</f>
        <v>0</v>
      </c>
      <c r="Q120" s="15">
        <f>SUM(Table17[[#This Row],[Total DP 1]:[Total DP 12]])</f>
        <v>0</v>
      </c>
    </row>
    <row r="121" spans="3:17">
      <c r="C121" s="20">
        <v>163</v>
      </c>
      <c r="D121" s="16" t="s">
        <v>127</v>
      </c>
      <c r="E121" s="32">
        <f>SUMIF(Table1[Nama DP 1],D121:D148,Table1[Jumlah Pengunjung])</f>
        <v>0</v>
      </c>
      <c r="F121" s="1">
        <f>SUMIF(Table1[Nama DP 2],D121:D148,Table1[Jumlah Pengunjung])</f>
        <v>0</v>
      </c>
      <c r="G121" s="1">
        <f>SUMIF(Table1[Nama DP 3],D121:D148,Table1[Jumlah Pengunjung])</f>
        <v>0</v>
      </c>
      <c r="H121" s="1">
        <f>SUMIF(Table1[Nama DP 4],D121:D148,Table1[Jumlah Pengunjung])</f>
        <v>0</v>
      </c>
      <c r="I121" s="1">
        <f>SUMIF(Table1[Nama DP 5],D121:D148,Table1[Jumlah Pengunjung])</f>
        <v>0</v>
      </c>
      <c r="J121" s="1">
        <f>SUMIF(Table1[Nama DP 6],D121:D284,Table1[Jumlah Pengunjung])</f>
        <v>0</v>
      </c>
      <c r="K121" s="1">
        <f>SUMIF(Table1[Nama DP 7],D121:D284,Table1[Jumlah Pengunjung])</f>
        <v>0</v>
      </c>
      <c r="L121" s="1">
        <f>SUMIF(Table1[Nama DP 8],D121:D284,Table1[Jumlah Pengunjung])</f>
        <v>0</v>
      </c>
      <c r="M121" s="1">
        <f>SUMIF(Table1[Nama DP 9],D121:D284,Table1[Jumlah Pengunjung])</f>
        <v>0</v>
      </c>
      <c r="N121" s="1">
        <f>SUMIF(Table1[Nama DP 10],D121:D284,Table1[Jumlah Pengunjung])</f>
        <v>0</v>
      </c>
      <c r="O121" s="1">
        <f>SUMIF(Table1[Nama DP 11],D121:D284,Table1[Jumlah Pengunjung])</f>
        <v>0</v>
      </c>
      <c r="P121" s="1">
        <f>SUMIF(Table1[Nama DP 12],D121:D284,Table1[Jumlah Pengunjung])</f>
        <v>0</v>
      </c>
      <c r="Q121" s="15">
        <f>SUM(Table17[[#This Row],[Total DP 1]:[Total DP 12]])</f>
        <v>0</v>
      </c>
    </row>
    <row r="122" spans="3:17">
      <c r="C122" s="21">
        <v>164</v>
      </c>
      <c r="D122" s="16" t="s">
        <v>128</v>
      </c>
      <c r="E122" s="32">
        <f>SUMIF(Table1[Nama DP 1],D122:D149,Table1[Jumlah Pengunjung])</f>
        <v>0</v>
      </c>
      <c r="F122" s="1">
        <f>SUMIF(Table1[Nama DP 2],D122:D149,Table1[Jumlah Pengunjung])</f>
        <v>0</v>
      </c>
      <c r="G122" s="1">
        <f>SUMIF(Table1[Nama DP 3],D122:D149,Table1[Jumlah Pengunjung])</f>
        <v>0</v>
      </c>
      <c r="H122" s="1">
        <f>SUMIF(Table1[Nama DP 4],D122:D149,Table1[Jumlah Pengunjung])</f>
        <v>0</v>
      </c>
      <c r="I122" s="1">
        <f>SUMIF(Table1[Nama DP 5],D122:D149,Table1[Jumlah Pengunjung])</f>
        <v>0</v>
      </c>
      <c r="J122" s="1">
        <f>SUMIF(Table1[Nama DP 6],D122:D285,Table1[Jumlah Pengunjung])</f>
        <v>0</v>
      </c>
      <c r="K122" s="1">
        <f>SUMIF(Table1[Nama DP 7],D122:D285,Table1[Jumlah Pengunjung])</f>
        <v>0</v>
      </c>
      <c r="L122" s="1">
        <f>SUMIF(Table1[Nama DP 8],D122:D285,Table1[Jumlah Pengunjung])</f>
        <v>0</v>
      </c>
      <c r="M122" s="1">
        <f>SUMIF(Table1[Nama DP 9],D122:D285,Table1[Jumlah Pengunjung])</f>
        <v>0</v>
      </c>
      <c r="N122" s="1">
        <f>SUMIF(Table1[Nama DP 10],D122:D285,Table1[Jumlah Pengunjung])</f>
        <v>0</v>
      </c>
      <c r="O122" s="1">
        <f>SUMIF(Table1[Nama DP 11],D122:D285,Table1[Jumlah Pengunjung])</f>
        <v>0</v>
      </c>
      <c r="P122" s="1">
        <f>SUMIF(Table1[Nama DP 12],D122:D285,Table1[Jumlah Pengunjung])</f>
        <v>0</v>
      </c>
      <c r="Q122" s="15">
        <f>SUM(Table17[[#This Row],[Total DP 1]:[Total DP 12]])</f>
        <v>0</v>
      </c>
    </row>
    <row r="123" spans="3:17">
      <c r="C123" s="20">
        <v>165</v>
      </c>
      <c r="D123" s="16" t="s">
        <v>129</v>
      </c>
      <c r="E123" s="32">
        <f>SUMIF(Table1[Nama DP 1],D123:D150,Table1[Jumlah Pengunjung])</f>
        <v>0</v>
      </c>
      <c r="F123" s="1">
        <f>SUMIF(Table1[Nama DP 2],D123:D150,Table1[Jumlah Pengunjung])</f>
        <v>0</v>
      </c>
      <c r="G123" s="1">
        <f>SUMIF(Table1[Nama DP 3],D123:D150,Table1[Jumlah Pengunjung])</f>
        <v>0</v>
      </c>
      <c r="H123" s="1">
        <f>SUMIF(Table1[Nama DP 4],D123:D150,Table1[Jumlah Pengunjung])</f>
        <v>0</v>
      </c>
      <c r="I123" s="1">
        <f>SUMIF(Table1[Nama DP 5],D123:D150,Table1[Jumlah Pengunjung])</f>
        <v>0</v>
      </c>
      <c r="J123" s="1">
        <f>SUMIF(Table1[Nama DP 6],D123:D286,Table1[Jumlah Pengunjung])</f>
        <v>0</v>
      </c>
      <c r="K123" s="1">
        <f>SUMIF(Table1[Nama DP 7],D123:D286,Table1[Jumlah Pengunjung])</f>
        <v>0</v>
      </c>
      <c r="L123" s="1">
        <f>SUMIF(Table1[Nama DP 8],D123:D286,Table1[Jumlah Pengunjung])</f>
        <v>0</v>
      </c>
      <c r="M123" s="1">
        <f>SUMIF(Table1[Nama DP 9],D123:D286,Table1[Jumlah Pengunjung])</f>
        <v>0</v>
      </c>
      <c r="N123" s="1">
        <f>SUMIF(Table1[Nama DP 10],D123:D286,Table1[Jumlah Pengunjung])</f>
        <v>0</v>
      </c>
      <c r="O123" s="1">
        <f>SUMIF(Table1[Nama DP 11],D123:D286,Table1[Jumlah Pengunjung])</f>
        <v>0</v>
      </c>
      <c r="P123" s="1">
        <f>SUMIF(Table1[Nama DP 12],D123:D286,Table1[Jumlah Pengunjung])</f>
        <v>0</v>
      </c>
      <c r="Q123" s="15">
        <f>SUM(Table17[[#This Row],[Total DP 1]:[Total DP 12]])</f>
        <v>0</v>
      </c>
    </row>
    <row r="124" spans="3:17">
      <c r="C124" s="21">
        <v>166</v>
      </c>
      <c r="D124" s="16" t="s">
        <v>130</v>
      </c>
      <c r="E124" s="32">
        <f>SUMIF(Table1[Nama DP 1],D124:D151,Table1[Jumlah Pengunjung])</f>
        <v>0</v>
      </c>
      <c r="F124" s="1">
        <f>SUMIF(Table1[Nama DP 2],D124:D151,Table1[Jumlah Pengunjung])</f>
        <v>0</v>
      </c>
      <c r="G124" s="1">
        <f>SUMIF(Table1[Nama DP 3],D124:D151,Table1[Jumlah Pengunjung])</f>
        <v>0</v>
      </c>
      <c r="H124" s="1">
        <f>SUMIF(Table1[Nama DP 4],D124:D151,Table1[Jumlah Pengunjung])</f>
        <v>0</v>
      </c>
      <c r="I124" s="1">
        <f>SUMIF(Table1[Nama DP 5],D124:D151,Table1[Jumlah Pengunjung])</f>
        <v>0</v>
      </c>
      <c r="J124" s="1">
        <f>SUMIF(Table1[Nama DP 6],D124:D287,Table1[Jumlah Pengunjung])</f>
        <v>0</v>
      </c>
      <c r="K124" s="1">
        <f>SUMIF(Table1[Nama DP 7],D124:D287,Table1[Jumlah Pengunjung])</f>
        <v>0</v>
      </c>
      <c r="L124" s="1">
        <f>SUMIF(Table1[Nama DP 8],D124:D287,Table1[Jumlah Pengunjung])</f>
        <v>0</v>
      </c>
      <c r="M124" s="1">
        <f>SUMIF(Table1[Nama DP 9],D124:D287,Table1[Jumlah Pengunjung])</f>
        <v>0</v>
      </c>
      <c r="N124" s="1">
        <f>SUMIF(Table1[Nama DP 10],D124:D287,Table1[Jumlah Pengunjung])</f>
        <v>0</v>
      </c>
      <c r="O124" s="1">
        <f>SUMIF(Table1[Nama DP 11],D124:D287,Table1[Jumlah Pengunjung])</f>
        <v>0</v>
      </c>
      <c r="P124" s="1">
        <f>SUMIF(Table1[Nama DP 12],D124:D287,Table1[Jumlah Pengunjung])</f>
        <v>0</v>
      </c>
      <c r="Q124" s="15">
        <f>SUM(Table17[[#This Row],[Total DP 1]:[Total DP 12]])</f>
        <v>0</v>
      </c>
    </row>
    <row r="125" spans="3:17">
      <c r="C125" s="20">
        <v>167</v>
      </c>
      <c r="D125" s="16" t="s">
        <v>131</v>
      </c>
      <c r="E125" s="32">
        <f>SUMIF(Table1[Nama DP 1],D125:D152,Table1[Jumlah Pengunjung])</f>
        <v>0</v>
      </c>
      <c r="F125" s="1">
        <f>SUMIF(Table1[Nama DP 2],D125:D152,Table1[Jumlah Pengunjung])</f>
        <v>0</v>
      </c>
      <c r="G125" s="1">
        <f>SUMIF(Table1[Nama DP 3],D125:D152,Table1[Jumlah Pengunjung])</f>
        <v>0</v>
      </c>
      <c r="H125" s="1">
        <f>SUMIF(Table1[Nama DP 4],D125:D152,Table1[Jumlah Pengunjung])</f>
        <v>0</v>
      </c>
      <c r="I125" s="1">
        <f>SUMIF(Table1[Nama DP 5],D125:D152,Table1[Jumlah Pengunjung])</f>
        <v>0</v>
      </c>
      <c r="J125" s="1">
        <f>SUMIF(Table1[Nama DP 6],D125:D288,Table1[Jumlah Pengunjung])</f>
        <v>0</v>
      </c>
      <c r="K125" s="1">
        <f>SUMIF(Table1[Nama DP 7],D125:D288,Table1[Jumlah Pengunjung])</f>
        <v>0</v>
      </c>
      <c r="L125" s="1">
        <f>SUMIF(Table1[Nama DP 8],D125:D288,Table1[Jumlah Pengunjung])</f>
        <v>0</v>
      </c>
      <c r="M125" s="1">
        <f>SUMIF(Table1[Nama DP 9],D125:D288,Table1[Jumlah Pengunjung])</f>
        <v>0</v>
      </c>
      <c r="N125" s="1">
        <f>SUMIF(Table1[Nama DP 10],D125:D288,Table1[Jumlah Pengunjung])</f>
        <v>0</v>
      </c>
      <c r="O125" s="1">
        <f>SUMIF(Table1[Nama DP 11],D125:D288,Table1[Jumlah Pengunjung])</f>
        <v>0</v>
      </c>
      <c r="P125" s="1">
        <f>SUMIF(Table1[Nama DP 12],D125:D288,Table1[Jumlah Pengunjung])</f>
        <v>0</v>
      </c>
      <c r="Q125" s="15">
        <f>SUM(Table17[[#This Row],[Total DP 1]:[Total DP 12]])</f>
        <v>0</v>
      </c>
    </row>
    <row r="126" spans="3:17">
      <c r="C126" s="21">
        <v>168</v>
      </c>
      <c r="D126" s="16" t="s">
        <v>132</v>
      </c>
      <c r="E126" s="32">
        <f>SUMIF(Table1[Nama DP 1],D126:D153,Table1[Jumlah Pengunjung])</f>
        <v>0</v>
      </c>
      <c r="F126" s="1">
        <f>SUMIF(Table1[Nama DP 2],D126:D153,Table1[Jumlah Pengunjung])</f>
        <v>0</v>
      </c>
      <c r="G126" s="1">
        <f>SUMIF(Table1[Nama DP 3],D126:D153,Table1[Jumlah Pengunjung])</f>
        <v>0</v>
      </c>
      <c r="H126" s="1">
        <f>SUMIF(Table1[Nama DP 4],D126:D153,Table1[Jumlah Pengunjung])</f>
        <v>0</v>
      </c>
      <c r="I126" s="1">
        <f>SUMIF(Table1[Nama DP 5],D126:D153,Table1[Jumlah Pengunjung])</f>
        <v>0</v>
      </c>
      <c r="J126" s="1">
        <f>SUMIF(Table1[Nama DP 6],D126:D289,Table1[Jumlah Pengunjung])</f>
        <v>0</v>
      </c>
      <c r="K126" s="1">
        <f>SUMIF(Table1[Nama DP 7],D126:D289,Table1[Jumlah Pengunjung])</f>
        <v>0</v>
      </c>
      <c r="L126" s="1">
        <f>SUMIF(Table1[Nama DP 8],D126:D289,Table1[Jumlah Pengunjung])</f>
        <v>0</v>
      </c>
      <c r="M126" s="1">
        <f>SUMIF(Table1[Nama DP 9],D126:D289,Table1[Jumlah Pengunjung])</f>
        <v>0</v>
      </c>
      <c r="N126" s="1">
        <f>SUMIF(Table1[Nama DP 10],D126:D289,Table1[Jumlah Pengunjung])</f>
        <v>0</v>
      </c>
      <c r="O126" s="1">
        <f>SUMIF(Table1[Nama DP 11],D126:D289,Table1[Jumlah Pengunjung])</f>
        <v>0</v>
      </c>
      <c r="P126" s="1">
        <f>SUMIF(Table1[Nama DP 12],D126:D289,Table1[Jumlah Pengunjung])</f>
        <v>0</v>
      </c>
      <c r="Q126" s="15">
        <f>SUM(Table17[[#This Row],[Total DP 1]:[Total DP 12]])</f>
        <v>0</v>
      </c>
    </row>
    <row r="127" spans="3:17">
      <c r="C127" s="20">
        <v>169</v>
      </c>
      <c r="D127" s="16" t="s">
        <v>133</v>
      </c>
      <c r="E127" s="32">
        <f>SUMIF(Table1[Nama DP 1],D127:D154,Table1[Jumlah Pengunjung])</f>
        <v>0</v>
      </c>
      <c r="F127" s="1">
        <f>SUMIF(Table1[Nama DP 2],D127:D154,Table1[Jumlah Pengunjung])</f>
        <v>0</v>
      </c>
      <c r="G127" s="1">
        <f>SUMIF(Table1[Nama DP 3],D127:D154,Table1[Jumlah Pengunjung])</f>
        <v>0</v>
      </c>
      <c r="H127" s="1">
        <f>SUMIF(Table1[Nama DP 4],D127:D154,Table1[Jumlah Pengunjung])</f>
        <v>0</v>
      </c>
      <c r="I127" s="1">
        <f>SUMIF(Table1[Nama DP 5],D127:D154,Table1[Jumlah Pengunjung])</f>
        <v>0</v>
      </c>
      <c r="J127" s="1">
        <f>SUMIF(Table1[Nama DP 6],D127:D290,Table1[Jumlah Pengunjung])</f>
        <v>0</v>
      </c>
      <c r="K127" s="1">
        <f>SUMIF(Table1[Nama DP 7],D127:D290,Table1[Jumlah Pengunjung])</f>
        <v>0</v>
      </c>
      <c r="L127" s="1">
        <f>SUMIF(Table1[Nama DP 8],D127:D290,Table1[Jumlah Pengunjung])</f>
        <v>0</v>
      </c>
      <c r="M127" s="1">
        <f>SUMIF(Table1[Nama DP 9],D127:D290,Table1[Jumlah Pengunjung])</f>
        <v>0</v>
      </c>
      <c r="N127" s="1">
        <f>SUMIF(Table1[Nama DP 10],D127:D290,Table1[Jumlah Pengunjung])</f>
        <v>0</v>
      </c>
      <c r="O127" s="1">
        <f>SUMIF(Table1[Nama DP 11],D127:D290,Table1[Jumlah Pengunjung])</f>
        <v>0</v>
      </c>
      <c r="P127" s="1">
        <f>SUMIF(Table1[Nama DP 12],D127:D290,Table1[Jumlah Pengunjung])</f>
        <v>0</v>
      </c>
      <c r="Q127" s="15">
        <f>SUM(Table17[[#This Row],[Total DP 1]:[Total DP 12]])</f>
        <v>0</v>
      </c>
    </row>
    <row r="128" spans="3:17">
      <c r="C128" s="21">
        <v>170</v>
      </c>
      <c r="D128" s="16" t="s">
        <v>134</v>
      </c>
      <c r="E128" s="32">
        <f>SUMIF(Table1[Nama DP 1],D128:D155,Table1[Jumlah Pengunjung])</f>
        <v>0</v>
      </c>
      <c r="F128" s="1">
        <f>SUMIF(Table1[Nama DP 2],D128:D155,Table1[Jumlah Pengunjung])</f>
        <v>0</v>
      </c>
      <c r="G128" s="1">
        <f>SUMIF(Table1[Nama DP 3],D128:D155,Table1[Jumlah Pengunjung])</f>
        <v>0</v>
      </c>
      <c r="H128" s="1">
        <f>SUMIF(Table1[Nama DP 4],D128:D155,Table1[Jumlah Pengunjung])</f>
        <v>0</v>
      </c>
      <c r="I128" s="1">
        <f>SUMIF(Table1[Nama DP 5],D128:D155,Table1[Jumlah Pengunjung])</f>
        <v>0</v>
      </c>
      <c r="J128" s="1">
        <f>SUMIF(Table1[Nama DP 6],D128:D291,Table1[Jumlah Pengunjung])</f>
        <v>0</v>
      </c>
      <c r="K128" s="1">
        <f>SUMIF(Table1[Nama DP 7],D128:D291,Table1[Jumlah Pengunjung])</f>
        <v>0</v>
      </c>
      <c r="L128" s="1">
        <f>SUMIF(Table1[Nama DP 8],D128:D291,Table1[Jumlah Pengunjung])</f>
        <v>0</v>
      </c>
      <c r="M128" s="1">
        <f>SUMIF(Table1[Nama DP 9],D128:D291,Table1[Jumlah Pengunjung])</f>
        <v>0</v>
      </c>
      <c r="N128" s="1">
        <f>SUMIF(Table1[Nama DP 10],D128:D291,Table1[Jumlah Pengunjung])</f>
        <v>0</v>
      </c>
      <c r="O128" s="1">
        <f>SUMIF(Table1[Nama DP 11],D128:D291,Table1[Jumlah Pengunjung])</f>
        <v>0</v>
      </c>
      <c r="P128" s="1">
        <f>SUMIF(Table1[Nama DP 12],D128:D291,Table1[Jumlah Pengunjung])</f>
        <v>0</v>
      </c>
      <c r="Q128" s="15">
        <f>SUM(Table17[[#This Row],[Total DP 1]:[Total DP 12]])</f>
        <v>0</v>
      </c>
    </row>
    <row r="129" spans="3:17">
      <c r="C129" s="20">
        <v>171</v>
      </c>
      <c r="D129" s="16" t="s">
        <v>135</v>
      </c>
      <c r="E129" s="32">
        <f>SUMIF(Table1[Nama DP 1],D129:D156,Table1[Jumlah Pengunjung])</f>
        <v>0</v>
      </c>
      <c r="F129" s="1">
        <f>SUMIF(Table1[Nama DP 2],D129:D156,Table1[Jumlah Pengunjung])</f>
        <v>0</v>
      </c>
      <c r="G129" s="1">
        <f>SUMIF(Table1[Nama DP 3],D129:D156,Table1[Jumlah Pengunjung])</f>
        <v>0</v>
      </c>
      <c r="H129" s="1">
        <f>SUMIF(Table1[Nama DP 4],D129:D156,Table1[Jumlah Pengunjung])</f>
        <v>0</v>
      </c>
      <c r="I129" s="1">
        <f>SUMIF(Table1[Nama DP 5],D129:D156,Table1[Jumlah Pengunjung])</f>
        <v>0</v>
      </c>
      <c r="J129" s="1">
        <f>SUMIF(Table1[Nama DP 6],D129:D292,Table1[Jumlah Pengunjung])</f>
        <v>0</v>
      </c>
      <c r="K129" s="1">
        <f>SUMIF(Table1[Nama DP 7],D129:D292,Table1[Jumlah Pengunjung])</f>
        <v>0</v>
      </c>
      <c r="L129" s="1">
        <f>SUMIF(Table1[Nama DP 8],D129:D292,Table1[Jumlah Pengunjung])</f>
        <v>0</v>
      </c>
      <c r="M129" s="1">
        <f>SUMIF(Table1[Nama DP 9],D129:D292,Table1[Jumlah Pengunjung])</f>
        <v>0</v>
      </c>
      <c r="N129" s="1">
        <f>SUMIF(Table1[Nama DP 10],D129:D292,Table1[Jumlah Pengunjung])</f>
        <v>0</v>
      </c>
      <c r="O129" s="1">
        <f>SUMIF(Table1[Nama DP 11],D129:D292,Table1[Jumlah Pengunjung])</f>
        <v>0</v>
      </c>
      <c r="P129" s="1">
        <f>SUMIF(Table1[Nama DP 12],D129:D292,Table1[Jumlah Pengunjung])</f>
        <v>0</v>
      </c>
      <c r="Q129" s="15">
        <f>SUM(Table17[[#This Row],[Total DP 1]:[Total DP 12]])</f>
        <v>0</v>
      </c>
    </row>
    <row r="130" spans="3:17">
      <c r="C130" s="21">
        <v>172</v>
      </c>
      <c r="D130" s="16" t="s">
        <v>136</v>
      </c>
      <c r="E130" s="32">
        <f>SUMIF(Table1[Nama DP 1],D130:D157,Table1[Jumlah Pengunjung])</f>
        <v>0</v>
      </c>
      <c r="F130" s="1">
        <f>SUMIF(Table1[Nama DP 2],D130:D157,Table1[Jumlah Pengunjung])</f>
        <v>0</v>
      </c>
      <c r="G130" s="1">
        <f>SUMIF(Table1[Nama DP 3],D130:D157,Table1[Jumlah Pengunjung])</f>
        <v>0</v>
      </c>
      <c r="H130" s="1">
        <f>SUMIF(Table1[Nama DP 4],D130:D157,Table1[Jumlah Pengunjung])</f>
        <v>0</v>
      </c>
      <c r="I130" s="1">
        <f>SUMIF(Table1[Nama DP 5],D130:D157,Table1[Jumlah Pengunjung])</f>
        <v>0</v>
      </c>
      <c r="J130" s="1">
        <f>SUMIF(Table1[Nama DP 6],D130:D293,Table1[Jumlah Pengunjung])</f>
        <v>0</v>
      </c>
      <c r="K130" s="1">
        <f>SUMIF(Table1[Nama DP 7],D130:D293,Table1[Jumlah Pengunjung])</f>
        <v>0</v>
      </c>
      <c r="L130" s="1">
        <f>SUMIF(Table1[Nama DP 8],D130:D293,Table1[Jumlah Pengunjung])</f>
        <v>0</v>
      </c>
      <c r="M130" s="1">
        <f>SUMIF(Table1[Nama DP 9],D130:D293,Table1[Jumlah Pengunjung])</f>
        <v>0</v>
      </c>
      <c r="N130" s="1">
        <f>SUMIF(Table1[Nama DP 10],D130:D293,Table1[Jumlah Pengunjung])</f>
        <v>0</v>
      </c>
      <c r="O130" s="1">
        <f>SUMIF(Table1[Nama DP 11],D130:D293,Table1[Jumlah Pengunjung])</f>
        <v>0</v>
      </c>
      <c r="P130" s="1">
        <f>SUMIF(Table1[Nama DP 12],D130:D293,Table1[Jumlah Pengunjung])</f>
        <v>0</v>
      </c>
      <c r="Q130" s="15">
        <f>SUM(Table17[[#This Row],[Total DP 1]:[Total DP 12]])</f>
        <v>0</v>
      </c>
    </row>
    <row r="131" spans="3:17">
      <c r="C131" s="20">
        <v>173</v>
      </c>
      <c r="D131" s="16" t="s">
        <v>137</v>
      </c>
      <c r="E131" s="32">
        <f>SUMIF(Table1[Nama DP 1],D131:D158,Table1[Jumlah Pengunjung])</f>
        <v>0</v>
      </c>
      <c r="F131" s="1">
        <f>SUMIF(Table1[Nama DP 2],D131:D158,Table1[Jumlah Pengunjung])</f>
        <v>0</v>
      </c>
      <c r="G131" s="1">
        <f>SUMIF(Table1[Nama DP 3],D131:D158,Table1[Jumlah Pengunjung])</f>
        <v>0</v>
      </c>
      <c r="H131" s="1">
        <f>SUMIF(Table1[Nama DP 4],D131:D158,Table1[Jumlah Pengunjung])</f>
        <v>0</v>
      </c>
      <c r="I131" s="1">
        <f>SUMIF(Table1[Nama DP 5],D131:D158,Table1[Jumlah Pengunjung])</f>
        <v>0</v>
      </c>
      <c r="J131" s="1">
        <f>SUMIF(Table1[Nama DP 6],D131:D294,Table1[Jumlah Pengunjung])</f>
        <v>0</v>
      </c>
      <c r="K131" s="1">
        <f>SUMIF(Table1[Nama DP 7],D131:D294,Table1[Jumlah Pengunjung])</f>
        <v>0</v>
      </c>
      <c r="L131" s="1">
        <f>SUMIF(Table1[Nama DP 8],D131:D294,Table1[Jumlah Pengunjung])</f>
        <v>0</v>
      </c>
      <c r="M131" s="1">
        <f>SUMIF(Table1[Nama DP 9],D131:D294,Table1[Jumlah Pengunjung])</f>
        <v>0</v>
      </c>
      <c r="N131" s="1">
        <f>SUMIF(Table1[Nama DP 10],D131:D294,Table1[Jumlah Pengunjung])</f>
        <v>0</v>
      </c>
      <c r="O131" s="1">
        <f>SUMIF(Table1[Nama DP 11],D131:D294,Table1[Jumlah Pengunjung])</f>
        <v>0</v>
      </c>
      <c r="P131" s="1">
        <f>SUMIF(Table1[Nama DP 12],D131:D294,Table1[Jumlah Pengunjung])</f>
        <v>0</v>
      </c>
      <c r="Q131" s="15">
        <f>SUM(Table17[[#This Row],[Total DP 1]:[Total DP 12]])</f>
        <v>0</v>
      </c>
    </row>
    <row r="132" spans="3:17">
      <c r="C132" s="21">
        <v>174</v>
      </c>
      <c r="D132" s="16" t="s">
        <v>138</v>
      </c>
      <c r="E132" s="32">
        <f>SUMIF(Table1[Nama DP 1],D132:D159,Table1[Jumlah Pengunjung])</f>
        <v>0</v>
      </c>
      <c r="F132" s="1">
        <f>SUMIF(Table1[Nama DP 2],D132:D159,Table1[Jumlah Pengunjung])</f>
        <v>0</v>
      </c>
      <c r="G132" s="1">
        <f>SUMIF(Table1[Nama DP 3],D132:D159,Table1[Jumlah Pengunjung])</f>
        <v>0</v>
      </c>
      <c r="H132" s="1">
        <f>SUMIF(Table1[Nama DP 4],D132:D159,Table1[Jumlah Pengunjung])</f>
        <v>0</v>
      </c>
      <c r="I132" s="1">
        <f>SUMIF(Table1[Nama DP 5],D132:D159,Table1[Jumlah Pengunjung])</f>
        <v>0</v>
      </c>
      <c r="J132" s="1">
        <f>SUMIF(Table1[Nama DP 6],D132:D295,Table1[Jumlah Pengunjung])</f>
        <v>0</v>
      </c>
      <c r="K132" s="1">
        <f>SUMIF(Table1[Nama DP 7],D132:D295,Table1[Jumlah Pengunjung])</f>
        <v>0</v>
      </c>
      <c r="L132" s="1">
        <f>SUMIF(Table1[Nama DP 8],D132:D295,Table1[Jumlah Pengunjung])</f>
        <v>0</v>
      </c>
      <c r="M132" s="1">
        <f>SUMIF(Table1[Nama DP 9],D132:D295,Table1[Jumlah Pengunjung])</f>
        <v>0</v>
      </c>
      <c r="N132" s="1">
        <f>SUMIF(Table1[Nama DP 10],D132:D295,Table1[Jumlah Pengunjung])</f>
        <v>0</v>
      </c>
      <c r="O132" s="1">
        <f>SUMIF(Table1[Nama DP 11],D132:D295,Table1[Jumlah Pengunjung])</f>
        <v>0</v>
      </c>
      <c r="P132" s="1">
        <f>SUMIF(Table1[Nama DP 12],D132:D295,Table1[Jumlah Pengunjung])</f>
        <v>0</v>
      </c>
      <c r="Q132" s="15">
        <f>SUM(Table17[[#This Row],[Total DP 1]:[Total DP 12]])</f>
        <v>0</v>
      </c>
    </row>
    <row r="133" spans="3:17">
      <c r="C133" s="20">
        <v>175</v>
      </c>
      <c r="D133" s="16" t="s">
        <v>139</v>
      </c>
      <c r="E133" s="32">
        <f>SUMIF(Table1[Nama DP 1],D133:D160,Table1[Jumlah Pengunjung])</f>
        <v>0</v>
      </c>
      <c r="F133" s="1">
        <f>SUMIF(Table1[Nama DP 2],D133:D160,Table1[Jumlah Pengunjung])</f>
        <v>0</v>
      </c>
      <c r="G133" s="1">
        <f>SUMIF(Table1[Nama DP 3],D133:D160,Table1[Jumlah Pengunjung])</f>
        <v>0</v>
      </c>
      <c r="H133" s="1">
        <f>SUMIF(Table1[Nama DP 4],D133:D160,Table1[Jumlah Pengunjung])</f>
        <v>0</v>
      </c>
      <c r="I133" s="1">
        <f>SUMIF(Table1[Nama DP 5],D133:D160,Table1[Jumlah Pengunjung])</f>
        <v>0</v>
      </c>
      <c r="J133" s="1">
        <f>SUMIF(Table1[Nama DP 6],D133:D296,Table1[Jumlah Pengunjung])</f>
        <v>0</v>
      </c>
      <c r="K133" s="1">
        <f>SUMIF(Table1[Nama DP 7],D133:D296,Table1[Jumlah Pengunjung])</f>
        <v>0</v>
      </c>
      <c r="L133" s="1">
        <f>SUMIF(Table1[Nama DP 8],D133:D296,Table1[Jumlah Pengunjung])</f>
        <v>0</v>
      </c>
      <c r="M133" s="1">
        <f>SUMIF(Table1[Nama DP 9],D133:D296,Table1[Jumlah Pengunjung])</f>
        <v>0</v>
      </c>
      <c r="N133" s="1">
        <f>SUMIF(Table1[Nama DP 10],D133:D296,Table1[Jumlah Pengunjung])</f>
        <v>0</v>
      </c>
      <c r="O133" s="1">
        <f>SUMIF(Table1[Nama DP 11],D133:D296,Table1[Jumlah Pengunjung])</f>
        <v>0</v>
      </c>
      <c r="P133" s="1">
        <f>SUMIF(Table1[Nama DP 12],D133:D296,Table1[Jumlah Pengunjung])</f>
        <v>0</v>
      </c>
      <c r="Q133" s="15">
        <f>SUM(Table17[[#This Row],[Total DP 1]:[Total DP 12]])</f>
        <v>0</v>
      </c>
    </row>
    <row r="134" spans="3:17">
      <c r="C134" s="21">
        <v>176</v>
      </c>
      <c r="D134" s="16" t="s">
        <v>140</v>
      </c>
      <c r="E134" s="32">
        <f>SUMIF(Table1[Nama DP 1],D134:D161,Table1[Jumlah Pengunjung])</f>
        <v>0</v>
      </c>
      <c r="F134" s="1">
        <f>SUMIF(Table1[Nama DP 2],D134:D161,Table1[Jumlah Pengunjung])</f>
        <v>0</v>
      </c>
      <c r="G134" s="1">
        <f>SUMIF(Table1[Nama DP 3],D134:D161,Table1[Jumlah Pengunjung])</f>
        <v>0</v>
      </c>
      <c r="H134" s="1">
        <f>SUMIF(Table1[Nama DP 4],D134:D161,Table1[Jumlah Pengunjung])</f>
        <v>0</v>
      </c>
      <c r="I134" s="1">
        <f>SUMIF(Table1[Nama DP 5],D134:D161,Table1[Jumlah Pengunjung])</f>
        <v>0</v>
      </c>
      <c r="J134" s="1">
        <f>SUMIF(Table1[Nama DP 6],D134:D297,Table1[Jumlah Pengunjung])</f>
        <v>0</v>
      </c>
      <c r="K134" s="1">
        <f>SUMIF(Table1[Nama DP 7],D134:D297,Table1[Jumlah Pengunjung])</f>
        <v>0</v>
      </c>
      <c r="L134" s="1">
        <f>SUMIF(Table1[Nama DP 8],D134:D297,Table1[Jumlah Pengunjung])</f>
        <v>0</v>
      </c>
      <c r="M134" s="1">
        <f>SUMIF(Table1[Nama DP 9],D134:D297,Table1[Jumlah Pengunjung])</f>
        <v>0</v>
      </c>
      <c r="N134" s="1">
        <f>SUMIF(Table1[Nama DP 10],D134:D297,Table1[Jumlah Pengunjung])</f>
        <v>0</v>
      </c>
      <c r="O134" s="1">
        <f>SUMIF(Table1[Nama DP 11],D134:D297,Table1[Jumlah Pengunjung])</f>
        <v>0</v>
      </c>
      <c r="P134" s="1">
        <f>SUMIF(Table1[Nama DP 12],D134:D297,Table1[Jumlah Pengunjung])</f>
        <v>0</v>
      </c>
      <c r="Q134" s="15">
        <f>SUM(Table17[[#This Row],[Total DP 1]:[Total DP 12]])</f>
        <v>0</v>
      </c>
    </row>
    <row r="135" spans="3:17">
      <c r="C135" s="20">
        <v>177</v>
      </c>
      <c r="D135" s="16" t="s">
        <v>141</v>
      </c>
      <c r="E135" s="32">
        <f>SUMIF(Table1[Nama DP 1],D135:D162,Table1[Jumlah Pengunjung])</f>
        <v>0</v>
      </c>
      <c r="F135" s="1">
        <f>SUMIF(Table1[Nama DP 2],D135:D162,Table1[Jumlah Pengunjung])</f>
        <v>36</v>
      </c>
      <c r="G135" s="1">
        <f>SUMIF(Table1[Nama DP 3],D135:D162,Table1[Jumlah Pengunjung])</f>
        <v>0</v>
      </c>
      <c r="H135" s="1">
        <f>SUMIF(Table1[Nama DP 4],D135:D162,Table1[Jumlah Pengunjung])</f>
        <v>0</v>
      </c>
      <c r="I135" s="1">
        <f>SUMIF(Table1[Nama DP 5],D135:D162,Table1[Jumlah Pengunjung])</f>
        <v>0</v>
      </c>
      <c r="J135" s="1">
        <f>SUMIF(Table1[Nama DP 6],D135:D298,Table1[Jumlah Pengunjung])</f>
        <v>0</v>
      </c>
      <c r="K135" s="1">
        <f>SUMIF(Table1[Nama DP 7],D135:D298,Table1[Jumlah Pengunjung])</f>
        <v>0</v>
      </c>
      <c r="L135" s="1">
        <f>SUMIF(Table1[Nama DP 8],D135:D298,Table1[Jumlah Pengunjung])</f>
        <v>0</v>
      </c>
      <c r="M135" s="1">
        <f>SUMIF(Table1[Nama DP 9],D135:D298,Table1[Jumlah Pengunjung])</f>
        <v>0</v>
      </c>
      <c r="N135" s="1">
        <f>SUMIF(Table1[Nama DP 10],D135:D298,Table1[Jumlah Pengunjung])</f>
        <v>0</v>
      </c>
      <c r="O135" s="1">
        <f>SUMIF(Table1[Nama DP 11],D135:D298,Table1[Jumlah Pengunjung])</f>
        <v>0</v>
      </c>
      <c r="P135" s="1">
        <f>SUMIF(Table1[Nama DP 12],D135:D298,Table1[Jumlah Pengunjung])</f>
        <v>0</v>
      </c>
      <c r="Q135" s="15">
        <f>SUM(Table17[[#This Row],[Total DP 1]:[Total DP 12]])</f>
        <v>36</v>
      </c>
    </row>
    <row r="136" spans="3:17">
      <c r="C136" s="21">
        <v>178</v>
      </c>
      <c r="D136" s="16" t="s">
        <v>142</v>
      </c>
      <c r="E136" s="32">
        <f>SUMIF(Table1[Nama DP 1],D136:D163,Table1[Jumlah Pengunjung])</f>
        <v>0</v>
      </c>
      <c r="F136" s="1">
        <f>SUMIF(Table1[Nama DP 2],D136:D163,Table1[Jumlah Pengunjung])</f>
        <v>0</v>
      </c>
      <c r="G136" s="1">
        <f>SUMIF(Table1[Nama DP 3],D136:D163,Table1[Jumlah Pengunjung])</f>
        <v>0</v>
      </c>
      <c r="H136" s="1">
        <f>SUMIF(Table1[Nama DP 4],D136:D163,Table1[Jumlah Pengunjung])</f>
        <v>0</v>
      </c>
      <c r="I136" s="1">
        <f>SUMIF(Table1[Nama DP 5],D136:D163,Table1[Jumlah Pengunjung])</f>
        <v>0</v>
      </c>
      <c r="J136" s="1">
        <f>SUMIF(Table1[Nama DP 6],D136:D299,Table1[Jumlah Pengunjung])</f>
        <v>0</v>
      </c>
      <c r="K136" s="1">
        <f>SUMIF(Table1[Nama DP 7],D136:D299,Table1[Jumlah Pengunjung])</f>
        <v>0</v>
      </c>
      <c r="L136" s="1">
        <f>SUMIF(Table1[Nama DP 8],D136:D299,Table1[Jumlah Pengunjung])</f>
        <v>0</v>
      </c>
      <c r="M136" s="1">
        <f>SUMIF(Table1[Nama DP 9],D136:D299,Table1[Jumlah Pengunjung])</f>
        <v>0</v>
      </c>
      <c r="N136" s="1">
        <f>SUMIF(Table1[Nama DP 10],D136:D299,Table1[Jumlah Pengunjung])</f>
        <v>0</v>
      </c>
      <c r="O136" s="1">
        <f>SUMIF(Table1[Nama DP 11],D136:D299,Table1[Jumlah Pengunjung])</f>
        <v>0</v>
      </c>
      <c r="P136" s="1">
        <f>SUMIF(Table1[Nama DP 12],D136:D299,Table1[Jumlah Pengunjung])</f>
        <v>0</v>
      </c>
      <c r="Q136" s="15">
        <f>SUM(Table17[[#This Row],[Total DP 1]:[Total DP 12]])</f>
        <v>0</v>
      </c>
    </row>
    <row r="137" spans="3:17">
      <c r="C137" s="20">
        <v>179</v>
      </c>
      <c r="D137" s="16" t="s">
        <v>143</v>
      </c>
      <c r="E137" s="32">
        <f>SUMIF(Table1[Nama DP 1],D137:D164,Table1[Jumlah Pengunjung])</f>
        <v>0</v>
      </c>
      <c r="F137" s="1">
        <f>SUMIF(Table1[Nama DP 2],D137:D164,Table1[Jumlah Pengunjung])</f>
        <v>0</v>
      </c>
      <c r="G137" s="1">
        <f>SUMIF(Table1[Nama DP 3],D137:D164,Table1[Jumlah Pengunjung])</f>
        <v>0</v>
      </c>
      <c r="H137" s="1">
        <f>SUMIF(Table1[Nama DP 4],D137:D164,Table1[Jumlah Pengunjung])</f>
        <v>0</v>
      </c>
      <c r="I137" s="1">
        <f>SUMIF(Table1[Nama DP 5],D137:D164,Table1[Jumlah Pengunjung])</f>
        <v>0</v>
      </c>
      <c r="J137" s="1">
        <f>SUMIF(Table1[Nama DP 6],D137:D300,Table1[Jumlah Pengunjung])</f>
        <v>0</v>
      </c>
      <c r="K137" s="1">
        <f>SUMIF(Table1[Nama DP 7],D137:D300,Table1[Jumlah Pengunjung])</f>
        <v>0</v>
      </c>
      <c r="L137" s="1">
        <f>SUMIF(Table1[Nama DP 8],D137:D300,Table1[Jumlah Pengunjung])</f>
        <v>0</v>
      </c>
      <c r="M137" s="1">
        <f>SUMIF(Table1[Nama DP 9],D137:D300,Table1[Jumlah Pengunjung])</f>
        <v>0</v>
      </c>
      <c r="N137" s="1">
        <f>SUMIF(Table1[Nama DP 10],D137:D300,Table1[Jumlah Pengunjung])</f>
        <v>0</v>
      </c>
      <c r="O137" s="1">
        <f>SUMIF(Table1[Nama DP 11],D137:D300,Table1[Jumlah Pengunjung])</f>
        <v>0</v>
      </c>
      <c r="P137" s="1">
        <f>SUMIF(Table1[Nama DP 12],D137:D300,Table1[Jumlah Pengunjung])</f>
        <v>0</v>
      </c>
      <c r="Q137" s="15">
        <f>SUM(Table17[[#This Row],[Total DP 1]:[Total DP 12]])</f>
        <v>0</v>
      </c>
    </row>
    <row r="138" spans="3:17">
      <c r="C138" s="21">
        <v>180</v>
      </c>
      <c r="D138" s="16" t="s">
        <v>144</v>
      </c>
      <c r="E138" s="32">
        <f>SUMIF(Table1[Nama DP 1],D138:D165,Table1[Jumlah Pengunjung])</f>
        <v>0</v>
      </c>
      <c r="F138" s="1">
        <f>SUMIF(Table1[Nama DP 2],D138:D165,Table1[Jumlah Pengunjung])</f>
        <v>0</v>
      </c>
      <c r="G138" s="1">
        <f>SUMIF(Table1[Nama DP 3],D138:D165,Table1[Jumlah Pengunjung])</f>
        <v>0</v>
      </c>
      <c r="H138" s="1">
        <f>SUMIF(Table1[Nama DP 4],D138:D165,Table1[Jumlah Pengunjung])</f>
        <v>0</v>
      </c>
      <c r="I138" s="1">
        <f>SUMIF(Table1[Nama DP 5],D138:D165,Table1[Jumlah Pengunjung])</f>
        <v>0</v>
      </c>
      <c r="J138" s="1">
        <f>SUMIF(Table1[Nama DP 6],D138:D301,Table1[Jumlah Pengunjung])</f>
        <v>0</v>
      </c>
      <c r="K138" s="1">
        <f>SUMIF(Table1[Nama DP 7],D138:D301,Table1[Jumlah Pengunjung])</f>
        <v>0</v>
      </c>
      <c r="L138" s="1">
        <f>SUMIF(Table1[Nama DP 8],D138:D301,Table1[Jumlah Pengunjung])</f>
        <v>0</v>
      </c>
      <c r="M138" s="1">
        <f>SUMIF(Table1[Nama DP 9],D138:D301,Table1[Jumlah Pengunjung])</f>
        <v>0</v>
      </c>
      <c r="N138" s="1">
        <f>SUMIF(Table1[Nama DP 10],D138:D301,Table1[Jumlah Pengunjung])</f>
        <v>0</v>
      </c>
      <c r="O138" s="1">
        <f>SUMIF(Table1[Nama DP 11],D138:D301,Table1[Jumlah Pengunjung])</f>
        <v>0</v>
      </c>
      <c r="P138" s="1">
        <f>SUMIF(Table1[Nama DP 12],D138:D301,Table1[Jumlah Pengunjung])</f>
        <v>0</v>
      </c>
      <c r="Q138" s="15">
        <f>SUM(Table17[[#This Row],[Total DP 1]:[Total DP 12]])</f>
        <v>0</v>
      </c>
    </row>
    <row r="139" spans="3:17">
      <c r="C139" s="20">
        <v>181</v>
      </c>
      <c r="D139" s="16" t="s">
        <v>145</v>
      </c>
      <c r="E139" s="32">
        <f>SUMIF(Table1[Nama DP 1],D139:D166,Table1[Jumlah Pengunjung])</f>
        <v>0</v>
      </c>
      <c r="F139" s="1">
        <f>SUMIF(Table1[Nama DP 2],D139:D166,Table1[Jumlah Pengunjung])</f>
        <v>0</v>
      </c>
      <c r="G139" s="1">
        <f>SUMIF(Table1[Nama DP 3],D139:D166,Table1[Jumlah Pengunjung])</f>
        <v>0</v>
      </c>
      <c r="H139" s="1">
        <f>SUMIF(Table1[Nama DP 4],D139:D166,Table1[Jumlah Pengunjung])</f>
        <v>0</v>
      </c>
      <c r="I139" s="1">
        <f>SUMIF(Table1[Nama DP 5],D139:D166,Table1[Jumlah Pengunjung])</f>
        <v>0</v>
      </c>
      <c r="J139" s="1">
        <f>SUMIF(Table1[Nama DP 6],D139:D302,Table1[Jumlah Pengunjung])</f>
        <v>0</v>
      </c>
      <c r="K139" s="1">
        <f>SUMIF(Table1[Nama DP 7],D139:D302,Table1[Jumlah Pengunjung])</f>
        <v>0</v>
      </c>
      <c r="L139" s="1">
        <f>SUMIF(Table1[Nama DP 8],D139:D302,Table1[Jumlah Pengunjung])</f>
        <v>0</v>
      </c>
      <c r="M139" s="1">
        <f>SUMIF(Table1[Nama DP 9],D139:D302,Table1[Jumlah Pengunjung])</f>
        <v>0</v>
      </c>
      <c r="N139" s="1">
        <f>SUMIF(Table1[Nama DP 10],D139:D302,Table1[Jumlah Pengunjung])</f>
        <v>0</v>
      </c>
      <c r="O139" s="1">
        <f>SUMIF(Table1[Nama DP 11],D139:D302,Table1[Jumlah Pengunjung])</f>
        <v>0</v>
      </c>
      <c r="P139" s="1">
        <f>SUMIF(Table1[Nama DP 12],D139:D302,Table1[Jumlah Pengunjung])</f>
        <v>0</v>
      </c>
      <c r="Q139" s="15">
        <f>SUM(Table17[[#This Row],[Total DP 1]:[Total DP 12]])</f>
        <v>0</v>
      </c>
    </row>
    <row r="140" spans="3:17">
      <c r="C140" s="21">
        <v>182</v>
      </c>
      <c r="D140" s="16" t="s">
        <v>146</v>
      </c>
      <c r="E140" s="32">
        <f>SUMIF(Table1[Nama DP 1],D140:D167,Table1[Jumlah Pengunjung])</f>
        <v>0</v>
      </c>
      <c r="F140" s="1">
        <f>SUMIF(Table1[Nama DP 2],D140:D167,Table1[Jumlah Pengunjung])</f>
        <v>0</v>
      </c>
      <c r="G140" s="1">
        <f>SUMIF(Table1[Nama DP 3],D140:D167,Table1[Jumlah Pengunjung])</f>
        <v>0</v>
      </c>
      <c r="H140" s="1">
        <f>SUMIF(Table1[Nama DP 4],D140:D167,Table1[Jumlah Pengunjung])</f>
        <v>0</v>
      </c>
      <c r="I140" s="1">
        <f>SUMIF(Table1[Nama DP 5],D140:D167,Table1[Jumlah Pengunjung])</f>
        <v>0</v>
      </c>
      <c r="J140" s="1">
        <f>SUMIF(Table1[Nama DP 6],D140:D303,Table1[Jumlah Pengunjung])</f>
        <v>0</v>
      </c>
      <c r="K140" s="1">
        <f>SUMIF(Table1[Nama DP 7],D140:D303,Table1[Jumlah Pengunjung])</f>
        <v>0</v>
      </c>
      <c r="L140" s="1">
        <f>SUMIF(Table1[Nama DP 8],D140:D303,Table1[Jumlah Pengunjung])</f>
        <v>0</v>
      </c>
      <c r="M140" s="1">
        <f>SUMIF(Table1[Nama DP 9],D140:D303,Table1[Jumlah Pengunjung])</f>
        <v>0</v>
      </c>
      <c r="N140" s="1">
        <f>SUMIF(Table1[Nama DP 10],D140:D303,Table1[Jumlah Pengunjung])</f>
        <v>0</v>
      </c>
      <c r="O140" s="1">
        <f>SUMIF(Table1[Nama DP 11],D140:D303,Table1[Jumlah Pengunjung])</f>
        <v>0</v>
      </c>
      <c r="P140" s="1">
        <f>SUMIF(Table1[Nama DP 12],D140:D303,Table1[Jumlah Pengunjung])</f>
        <v>0</v>
      </c>
      <c r="Q140" s="15">
        <f>SUM(Table17[[#This Row],[Total DP 1]:[Total DP 12]])</f>
        <v>0</v>
      </c>
    </row>
    <row r="141" spans="3:17">
      <c r="C141" s="20">
        <v>183</v>
      </c>
      <c r="D141" s="16" t="s">
        <v>147</v>
      </c>
      <c r="E141" s="32">
        <f>SUMIF(Table1[Nama DP 1],D141:D168,Table1[Jumlah Pengunjung])</f>
        <v>0</v>
      </c>
      <c r="F141" s="1">
        <f>SUMIF(Table1[Nama DP 2],D141:D168,Table1[Jumlah Pengunjung])</f>
        <v>0</v>
      </c>
      <c r="G141" s="1">
        <f>SUMIF(Table1[Nama DP 3],D141:D168,Table1[Jumlah Pengunjung])</f>
        <v>0</v>
      </c>
      <c r="H141" s="1">
        <f>SUMIF(Table1[Nama DP 4],D141:D168,Table1[Jumlah Pengunjung])</f>
        <v>0</v>
      </c>
      <c r="I141" s="1">
        <f>SUMIF(Table1[Nama DP 5],D141:D168,Table1[Jumlah Pengunjung])</f>
        <v>0</v>
      </c>
      <c r="J141" s="1">
        <f>SUMIF(Table1[Nama DP 6],D141:D304,Table1[Jumlah Pengunjung])</f>
        <v>0</v>
      </c>
      <c r="K141" s="1">
        <f>SUMIF(Table1[Nama DP 7],D141:D304,Table1[Jumlah Pengunjung])</f>
        <v>0</v>
      </c>
      <c r="L141" s="1">
        <f>SUMIF(Table1[Nama DP 8],D141:D304,Table1[Jumlah Pengunjung])</f>
        <v>0</v>
      </c>
      <c r="M141" s="1">
        <f>SUMIF(Table1[Nama DP 9],D141:D304,Table1[Jumlah Pengunjung])</f>
        <v>0</v>
      </c>
      <c r="N141" s="1">
        <f>SUMIF(Table1[Nama DP 10],D141:D304,Table1[Jumlah Pengunjung])</f>
        <v>0</v>
      </c>
      <c r="O141" s="1">
        <f>SUMIF(Table1[Nama DP 11],D141:D304,Table1[Jumlah Pengunjung])</f>
        <v>0</v>
      </c>
      <c r="P141" s="1">
        <f>SUMIF(Table1[Nama DP 12],D141:D304,Table1[Jumlah Pengunjung])</f>
        <v>0</v>
      </c>
      <c r="Q141" s="15">
        <f>SUM(Table17[[#This Row],[Total DP 1]:[Total DP 12]])</f>
        <v>0</v>
      </c>
    </row>
    <row r="142" spans="3:17">
      <c r="C142" s="21">
        <v>184</v>
      </c>
      <c r="D142" s="16" t="s">
        <v>148</v>
      </c>
      <c r="E142" s="32">
        <f>SUMIF(Table1[Nama DP 1],D142:D169,Table1[Jumlah Pengunjung])</f>
        <v>0</v>
      </c>
      <c r="F142" s="1">
        <f>SUMIF(Table1[Nama DP 2],D142:D169,Table1[Jumlah Pengunjung])</f>
        <v>0</v>
      </c>
      <c r="G142" s="1">
        <f>SUMIF(Table1[Nama DP 3],D142:D169,Table1[Jumlah Pengunjung])</f>
        <v>0</v>
      </c>
      <c r="H142" s="1">
        <f>SUMIF(Table1[Nama DP 4],D142:D169,Table1[Jumlah Pengunjung])</f>
        <v>0</v>
      </c>
      <c r="I142" s="1">
        <f>SUMIF(Table1[Nama DP 5],D142:D169,Table1[Jumlah Pengunjung])</f>
        <v>0</v>
      </c>
      <c r="J142" s="1">
        <f>SUMIF(Table1[Nama DP 6],D142:D305,Table1[Jumlah Pengunjung])</f>
        <v>0</v>
      </c>
      <c r="K142" s="1">
        <f>SUMIF(Table1[Nama DP 7],D142:D305,Table1[Jumlah Pengunjung])</f>
        <v>36</v>
      </c>
      <c r="L142" s="1">
        <f>SUMIF(Table1[Nama DP 8],D142:D305,Table1[Jumlah Pengunjung])</f>
        <v>0</v>
      </c>
      <c r="M142" s="1">
        <f>SUMIF(Table1[Nama DP 9],D142:D305,Table1[Jumlah Pengunjung])</f>
        <v>0</v>
      </c>
      <c r="N142" s="1">
        <f>SUMIF(Table1[Nama DP 10],D142:D305,Table1[Jumlah Pengunjung])</f>
        <v>0</v>
      </c>
      <c r="O142" s="1">
        <f>SUMIF(Table1[Nama DP 11],D142:D305,Table1[Jumlah Pengunjung])</f>
        <v>0</v>
      </c>
      <c r="P142" s="1">
        <f>SUMIF(Table1[Nama DP 12],D142:D305,Table1[Jumlah Pengunjung])</f>
        <v>0</v>
      </c>
      <c r="Q142" s="15">
        <f>SUM(Table17[[#This Row],[Total DP 1]:[Total DP 12]])</f>
        <v>36</v>
      </c>
    </row>
    <row r="143" spans="3:17">
      <c r="C143" s="20">
        <v>185</v>
      </c>
      <c r="D143" s="16" t="s">
        <v>149</v>
      </c>
      <c r="E143" s="32">
        <f>SUMIF(Table1[Nama DP 1],D143:D170,Table1[Jumlah Pengunjung])</f>
        <v>0</v>
      </c>
      <c r="F143" s="1">
        <f>SUMIF(Table1[Nama DP 2],D143:D170,Table1[Jumlah Pengunjung])</f>
        <v>0</v>
      </c>
      <c r="G143" s="1">
        <f>SUMIF(Table1[Nama DP 3],D143:D170,Table1[Jumlah Pengunjung])</f>
        <v>0</v>
      </c>
      <c r="H143" s="1">
        <f>SUMIF(Table1[Nama DP 4],D143:D170,Table1[Jumlah Pengunjung])</f>
        <v>0</v>
      </c>
      <c r="I143" s="1">
        <f>SUMIF(Table1[Nama DP 5],D143:D170,Table1[Jumlah Pengunjung])</f>
        <v>0</v>
      </c>
      <c r="J143" s="1">
        <f>SUMIF(Table1[Nama DP 6],D143:D306,Table1[Jumlah Pengunjung])</f>
        <v>0</v>
      </c>
      <c r="K143" s="1">
        <f>SUMIF(Table1[Nama DP 7],D143:D306,Table1[Jumlah Pengunjung])</f>
        <v>0</v>
      </c>
      <c r="L143" s="1">
        <f>SUMIF(Table1[Nama DP 8],D143:D306,Table1[Jumlah Pengunjung])</f>
        <v>0</v>
      </c>
      <c r="M143" s="1">
        <f>SUMIF(Table1[Nama DP 9],D143:D306,Table1[Jumlah Pengunjung])</f>
        <v>0</v>
      </c>
      <c r="N143" s="1">
        <f>SUMIF(Table1[Nama DP 10],D143:D306,Table1[Jumlah Pengunjung])</f>
        <v>0</v>
      </c>
      <c r="O143" s="1">
        <f>SUMIF(Table1[Nama DP 11],D143:D306,Table1[Jumlah Pengunjung])</f>
        <v>0</v>
      </c>
      <c r="P143" s="1">
        <f>SUMIF(Table1[Nama DP 12],D143:D306,Table1[Jumlah Pengunjung])</f>
        <v>0</v>
      </c>
      <c r="Q143" s="15">
        <f>SUM(Table17[[#This Row],[Total DP 1]:[Total DP 12]])</f>
        <v>0</v>
      </c>
    </row>
    <row r="144" spans="3:17">
      <c r="C144" s="21">
        <v>186</v>
      </c>
      <c r="D144" s="16" t="s">
        <v>150</v>
      </c>
      <c r="E144" s="32">
        <f>SUMIF(Table1[Nama DP 1],D144:D171,Table1[Jumlah Pengunjung])</f>
        <v>0</v>
      </c>
      <c r="F144" s="1">
        <f>SUMIF(Table1[Nama DP 2],D144:D171,Table1[Jumlah Pengunjung])</f>
        <v>0</v>
      </c>
      <c r="G144" s="1">
        <f>SUMIF(Table1[Nama DP 3],D144:D171,Table1[Jumlah Pengunjung])</f>
        <v>0</v>
      </c>
      <c r="H144" s="1">
        <f>SUMIF(Table1[Nama DP 4],D144:D171,Table1[Jumlah Pengunjung])</f>
        <v>0</v>
      </c>
      <c r="I144" s="1">
        <f>SUMIF(Table1[Nama DP 5],D144:D171,Table1[Jumlah Pengunjung])</f>
        <v>0</v>
      </c>
      <c r="J144" s="1">
        <f>SUMIF(Table1[Nama DP 6],D144:D307,Table1[Jumlah Pengunjung])</f>
        <v>0</v>
      </c>
      <c r="K144" s="1">
        <f>SUMIF(Table1[Nama DP 7],D144:D307,Table1[Jumlah Pengunjung])</f>
        <v>0</v>
      </c>
      <c r="L144" s="1">
        <f>SUMIF(Table1[Nama DP 8],D144:D307,Table1[Jumlah Pengunjung])</f>
        <v>0</v>
      </c>
      <c r="M144" s="1">
        <f>SUMIF(Table1[Nama DP 9],D144:D307,Table1[Jumlah Pengunjung])</f>
        <v>0</v>
      </c>
      <c r="N144" s="1">
        <f>SUMIF(Table1[Nama DP 10],D144:D307,Table1[Jumlah Pengunjung])</f>
        <v>0</v>
      </c>
      <c r="O144" s="1">
        <f>SUMIF(Table1[Nama DP 11],D144:D307,Table1[Jumlah Pengunjung])</f>
        <v>0</v>
      </c>
      <c r="P144" s="1">
        <f>SUMIF(Table1[Nama DP 12],D144:D307,Table1[Jumlah Pengunjung])</f>
        <v>0</v>
      </c>
      <c r="Q144" s="15">
        <f>SUM(Table17[[#This Row],[Total DP 1]:[Total DP 12]])</f>
        <v>0</v>
      </c>
    </row>
    <row r="145" spans="3:17">
      <c r="C145" s="20">
        <v>187</v>
      </c>
      <c r="D145" s="16" t="s">
        <v>151</v>
      </c>
      <c r="E145" s="32">
        <f>SUMIF(Table1[Nama DP 1],D145:D172,Table1[Jumlah Pengunjung])</f>
        <v>0</v>
      </c>
      <c r="F145" s="1">
        <f>SUMIF(Table1[Nama DP 2],D145:D172,Table1[Jumlah Pengunjung])</f>
        <v>0</v>
      </c>
      <c r="G145" s="1">
        <f>SUMIF(Table1[Nama DP 3],D145:D172,Table1[Jumlah Pengunjung])</f>
        <v>0</v>
      </c>
      <c r="H145" s="1">
        <f>SUMIF(Table1[Nama DP 4],D145:D172,Table1[Jumlah Pengunjung])</f>
        <v>0</v>
      </c>
      <c r="I145" s="1">
        <f>SUMIF(Table1[Nama DP 5],D145:D172,Table1[Jumlah Pengunjung])</f>
        <v>0</v>
      </c>
      <c r="J145" s="1">
        <f>SUMIF(Table1[Nama DP 6],D145:D308,Table1[Jumlah Pengunjung])</f>
        <v>0</v>
      </c>
      <c r="K145" s="1">
        <f>SUMIF(Table1[Nama DP 7],D145:D308,Table1[Jumlah Pengunjung])</f>
        <v>0</v>
      </c>
      <c r="L145" s="1">
        <f>SUMIF(Table1[Nama DP 8],D145:D308,Table1[Jumlah Pengunjung])</f>
        <v>0</v>
      </c>
      <c r="M145" s="1">
        <f>SUMIF(Table1[Nama DP 9],D145:D308,Table1[Jumlah Pengunjung])</f>
        <v>0</v>
      </c>
      <c r="N145" s="1">
        <f>SUMIF(Table1[Nama DP 10],D145:D308,Table1[Jumlah Pengunjung])</f>
        <v>0</v>
      </c>
      <c r="O145" s="1">
        <f>SUMIF(Table1[Nama DP 11],D145:D308,Table1[Jumlah Pengunjung])</f>
        <v>0</v>
      </c>
      <c r="P145" s="1">
        <f>SUMIF(Table1[Nama DP 12],D145:D308,Table1[Jumlah Pengunjung])</f>
        <v>0</v>
      </c>
      <c r="Q145" s="15">
        <f>SUM(Table17[[#This Row],[Total DP 1]:[Total DP 12]])</f>
        <v>0</v>
      </c>
    </row>
    <row r="146" spans="3:17">
      <c r="C146" s="21">
        <v>188</v>
      </c>
      <c r="D146" s="16" t="s">
        <v>152</v>
      </c>
      <c r="E146" s="32">
        <f>SUMIF(Table1[Nama DP 1],D146:D173,Table1[Jumlah Pengunjung])</f>
        <v>0</v>
      </c>
      <c r="F146" s="1">
        <f>SUMIF(Table1[Nama DP 2],D146:D173,Table1[Jumlah Pengunjung])</f>
        <v>0</v>
      </c>
      <c r="G146" s="1">
        <f>SUMIF(Table1[Nama DP 3],D146:D173,Table1[Jumlah Pengunjung])</f>
        <v>0</v>
      </c>
      <c r="H146" s="1">
        <f>SUMIF(Table1[Nama DP 4],D146:D173,Table1[Jumlah Pengunjung])</f>
        <v>0</v>
      </c>
      <c r="I146" s="1">
        <f>SUMIF(Table1[Nama DP 5],D146:D173,Table1[Jumlah Pengunjung])</f>
        <v>0</v>
      </c>
      <c r="J146" s="1">
        <f>SUMIF(Table1[Nama DP 6],D146:D309,Table1[Jumlah Pengunjung])</f>
        <v>0</v>
      </c>
      <c r="K146" s="1">
        <f>SUMIF(Table1[Nama DP 7],D146:D309,Table1[Jumlah Pengunjung])</f>
        <v>0</v>
      </c>
      <c r="L146" s="1">
        <f>SUMIF(Table1[Nama DP 8],D146:D309,Table1[Jumlah Pengunjung])</f>
        <v>0</v>
      </c>
      <c r="M146" s="1">
        <f>SUMIF(Table1[Nama DP 9],D146:D309,Table1[Jumlah Pengunjung])</f>
        <v>0</v>
      </c>
      <c r="N146" s="1">
        <f>SUMIF(Table1[Nama DP 10],D146:D309,Table1[Jumlah Pengunjung])</f>
        <v>0</v>
      </c>
      <c r="O146" s="1">
        <f>SUMIF(Table1[Nama DP 11],D146:D309,Table1[Jumlah Pengunjung])</f>
        <v>0</v>
      </c>
      <c r="P146" s="1">
        <f>SUMIF(Table1[Nama DP 12],D146:D309,Table1[Jumlah Pengunjung])</f>
        <v>0</v>
      </c>
      <c r="Q146" s="15">
        <f>SUM(Table17[[#This Row],[Total DP 1]:[Total DP 12]])</f>
        <v>0</v>
      </c>
    </row>
    <row r="147" spans="3:17">
      <c r="C147" s="20">
        <v>189</v>
      </c>
      <c r="D147" s="16" t="s">
        <v>153</v>
      </c>
      <c r="E147" s="32">
        <f>SUMIF(Table1[Nama DP 1],D147:D174,Table1[Jumlah Pengunjung])</f>
        <v>0</v>
      </c>
      <c r="F147" s="1">
        <f>SUMIF(Table1[Nama DP 2],D147:D174,Table1[Jumlah Pengunjung])</f>
        <v>0</v>
      </c>
      <c r="G147" s="1">
        <f>SUMIF(Table1[Nama DP 3],D147:D174,Table1[Jumlah Pengunjung])</f>
        <v>0</v>
      </c>
      <c r="H147" s="1">
        <f>SUMIF(Table1[Nama DP 4],D147:D174,Table1[Jumlah Pengunjung])</f>
        <v>0</v>
      </c>
      <c r="I147" s="1">
        <f>SUMIF(Table1[Nama DP 5],D147:D174,Table1[Jumlah Pengunjung])</f>
        <v>0</v>
      </c>
      <c r="J147" s="1">
        <f>SUMIF(Table1[Nama DP 6],D147:D310,Table1[Jumlah Pengunjung])</f>
        <v>0</v>
      </c>
      <c r="K147" s="1">
        <f>SUMIF(Table1[Nama DP 7],D147:D310,Table1[Jumlah Pengunjung])</f>
        <v>0</v>
      </c>
      <c r="L147" s="1">
        <f>SUMIF(Table1[Nama DP 8],D147:D310,Table1[Jumlah Pengunjung])</f>
        <v>0</v>
      </c>
      <c r="M147" s="1">
        <f>SUMIF(Table1[Nama DP 9],D147:D310,Table1[Jumlah Pengunjung])</f>
        <v>0</v>
      </c>
      <c r="N147" s="1">
        <f>SUMIF(Table1[Nama DP 10],D147:D310,Table1[Jumlah Pengunjung])</f>
        <v>0</v>
      </c>
      <c r="O147" s="1">
        <f>SUMIF(Table1[Nama DP 11],D147:D310,Table1[Jumlah Pengunjung])</f>
        <v>0</v>
      </c>
      <c r="P147" s="1">
        <f>SUMIF(Table1[Nama DP 12],D147:D310,Table1[Jumlah Pengunjung])</f>
        <v>0</v>
      </c>
      <c r="Q147" s="15">
        <f>SUM(Table17[[#This Row],[Total DP 1]:[Total DP 12]])</f>
        <v>0</v>
      </c>
    </row>
    <row r="148" spans="3:17">
      <c r="C148" s="21">
        <v>190</v>
      </c>
      <c r="D148" s="16" t="s">
        <v>154</v>
      </c>
      <c r="E148" s="32">
        <f>SUMIF(Table1[Nama DP 1],D148:D175,Table1[Jumlah Pengunjung])</f>
        <v>0</v>
      </c>
      <c r="F148" s="1">
        <f>SUMIF(Table1[Nama DP 2],D148:D175,Table1[Jumlah Pengunjung])</f>
        <v>0</v>
      </c>
      <c r="G148" s="1">
        <f>SUMIF(Table1[Nama DP 3],D148:D175,Table1[Jumlah Pengunjung])</f>
        <v>0</v>
      </c>
      <c r="H148" s="1">
        <f>SUMIF(Table1[Nama DP 4],D148:D175,Table1[Jumlah Pengunjung])</f>
        <v>0</v>
      </c>
      <c r="I148" s="1">
        <f>SUMIF(Table1[Nama DP 5],D148:D175,Table1[Jumlah Pengunjung])</f>
        <v>0</v>
      </c>
      <c r="J148" s="1">
        <f>SUMIF(Table1[Nama DP 6],D148:D311,Table1[Jumlah Pengunjung])</f>
        <v>0</v>
      </c>
      <c r="K148" s="1">
        <f>SUMIF(Table1[Nama DP 7],D148:D311,Table1[Jumlah Pengunjung])</f>
        <v>0</v>
      </c>
      <c r="L148" s="1">
        <f>SUMIF(Table1[Nama DP 8],D148:D311,Table1[Jumlah Pengunjung])</f>
        <v>0</v>
      </c>
      <c r="M148" s="1">
        <f>SUMIF(Table1[Nama DP 9],D148:D311,Table1[Jumlah Pengunjung])</f>
        <v>0</v>
      </c>
      <c r="N148" s="1">
        <f>SUMIF(Table1[Nama DP 10],D148:D311,Table1[Jumlah Pengunjung])</f>
        <v>0</v>
      </c>
      <c r="O148" s="1">
        <f>SUMIF(Table1[Nama DP 11],D148:D311,Table1[Jumlah Pengunjung])</f>
        <v>0</v>
      </c>
      <c r="P148" s="1">
        <f>SUMIF(Table1[Nama DP 12],D148:D311,Table1[Jumlah Pengunjung])</f>
        <v>0</v>
      </c>
      <c r="Q148" s="15">
        <f>SUM(Table17[[#This Row],[Total DP 1]:[Total DP 12]])</f>
        <v>0</v>
      </c>
    </row>
    <row r="149" spans="3:17">
      <c r="C149" s="20">
        <v>191</v>
      </c>
      <c r="D149" s="16" t="s">
        <v>155</v>
      </c>
      <c r="E149" s="32">
        <f>SUMIF(Table1[Nama DP 1],D149:D176,Table1[Jumlah Pengunjung])</f>
        <v>0</v>
      </c>
      <c r="F149" s="1">
        <f>SUMIF(Table1[Nama DP 2],D149:D176,Table1[Jumlah Pengunjung])</f>
        <v>0</v>
      </c>
      <c r="G149" s="1">
        <f>SUMIF(Table1[Nama DP 3],D149:D176,Table1[Jumlah Pengunjung])</f>
        <v>0</v>
      </c>
      <c r="H149" s="1">
        <f>SUMIF(Table1[Nama DP 4],D149:D176,Table1[Jumlah Pengunjung])</f>
        <v>0</v>
      </c>
      <c r="I149" s="1">
        <f>SUMIF(Table1[Nama DP 5],D149:D176,Table1[Jumlah Pengunjung])</f>
        <v>0</v>
      </c>
      <c r="J149" s="1">
        <f>SUMIF(Table1[Nama DP 6],D149:D312,Table1[Jumlah Pengunjung])</f>
        <v>0</v>
      </c>
      <c r="K149" s="1">
        <f>SUMIF(Table1[Nama DP 7],D149:D312,Table1[Jumlah Pengunjung])</f>
        <v>0</v>
      </c>
      <c r="L149" s="1">
        <f>SUMIF(Table1[Nama DP 8],D149:D312,Table1[Jumlah Pengunjung])</f>
        <v>0</v>
      </c>
      <c r="M149" s="1">
        <f>SUMIF(Table1[Nama DP 9],D149:D312,Table1[Jumlah Pengunjung])</f>
        <v>0</v>
      </c>
      <c r="N149" s="1">
        <f>SUMIF(Table1[Nama DP 10],D149:D312,Table1[Jumlah Pengunjung])</f>
        <v>0</v>
      </c>
      <c r="O149" s="1">
        <f>SUMIF(Table1[Nama DP 11],D149:D312,Table1[Jumlah Pengunjung])</f>
        <v>0</v>
      </c>
      <c r="P149" s="1">
        <f>SUMIF(Table1[Nama DP 12],D149:D312,Table1[Jumlah Pengunjung])</f>
        <v>0</v>
      </c>
      <c r="Q149" s="15">
        <f>SUM(Table17[[#This Row],[Total DP 1]:[Total DP 12]])</f>
        <v>0</v>
      </c>
    </row>
    <row r="150" spans="3:17">
      <c r="C150" s="21">
        <v>192</v>
      </c>
      <c r="D150" s="16" t="s">
        <v>97</v>
      </c>
      <c r="E150" s="32">
        <f>SUMIF(Table1[Nama DP 1],D150:D177,Table1[Jumlah Pengunjung])</f>
        <v>0</v>
      </c>
      <c r="F150" s="1">
        <f>SUMIF(Table1[Nama DP 2],D150:D177,Table1[Jumlah Pengunjung])</f>
        <v>0</v>
      </c>
      <c r="G150" s="1">
        <f>SUMIF(Table1[Nama DP 3],D150:D177,Table1[Jumlah Pengunjung])</f>
        <v>0</v>
      </c>
      <c r="H150" s="1">
        <f>SUMIF(Table1[Nama DP 4],D150:D177,Table1[Jumlah Pengunjung])</f>
        <v>0</v>
      </c>
      <c r="I150" s="1">
        <f>SUMIF(Table1[Nama DP 5],D150:D177,Table1[Jumlah Pengunjung])</f>
        <v>0</v>
      </c>
      <c r="J150" s="1">
        <f>SUMIF(Table1[Nama DP 6],D150:D313,Table1[Jumlah Pengunjung])</f>
        <v>0</v>
      </c>
      <c r="K150" s="1">
        <f>SUMIF(Table1[Nama DP 7],D150:D313,Table1[Jumlah Pengunjung])</f>
        <v>0</v>
      </c>
      <c r="L150" s="1">
        <f>SUMIF(Table1[Nama DP 8],D150:D313,Table1[Jumlah Pengunjung])</f>
        <v>0</v>
      </c>
      <c r="M150" s="1">
        <f>SUMIF(Table1[Nama DP 9],D150:D313,Table1[Jumlah Pengunjung])</f>
        <v>0</v>
      </c>
      <c r="N150" s="1">
        <f>SUMIF(Table1[Nama DP 10],D150:D313,Table1[Jumlah Pengunjung])</f>
        <v>0</v>
      </c>
      <c r="O150" s="1">
        <f>SUMIF(Table1[Nama DP 11],D150:D313,Table1[Jumlah Pengunjung])</f>
        <v>0</v>
      </c>
      <c r="P150" s="1">
        <f>SUMIF(Table1[Nama DP 12],D150:D313,Table1[Jumlah Pengunjung])</f>
        <v>0</v>
      </c>
      <c r="Q150" s="15">
        <f>SUM(Table17[[#This Row],[Total DP 1]:[Total DP 12]])</f>
        <v>0</v>
      </c>
    </row>
    <row r="151" spans="3:17">
      <c r="C151" s="20">
        <v>193</v>
      </c>
      <c r="D151" s="16" t="s">
        <v>156</v>
      </c>
      <c r="E151" s="32">
        <f>SUMIF(Table1[Nama DP 1],D151:D178,Table1[Jumlah Pengunjung])</f>
        <v>0</v>
      </c>
      <c r="F151" s="1">
        <f>SUMIF(Table1[Nama DP 2],D151:D178,Table1[Jumlah Pengunjung])</f>
        <v>0</v>
      </c>
      <c r="G151" s="1">
        <f>SUMIF(Table1[Nama DP 3],D151:D178,Table1[Jumlah Pengunjung])</f>
        <v>0</v>
      </c>
      <c r="H151" s="1">
        <f>SUMIF(Table1[Nama DP 4],D151:D178,Table1[Jumlah Pengunjung])</f>
        <v>0</v>
      </c>
      <c r="I151" s="1">
        <f>SUMIF(Table1[Nama DP 5],D151:D178,Table1[Jumlah Pengunjung])</f>
        <v>0</v>
      </c>
      <c r="J151" s="1">
        <f>SUMIF(Table1[Nama DP 6],D151:D314,Table1[Jumlah Pengunjung])</f>
        <v>0</v>
      </c>
      <c r="K151" s="1">
        <f>SUMIF(Table1[Nama DP 7],D151:D314,Table1[Jumlah Pengunjung])</f>
        <v>0</v>
      </c>
      <c r="L151" s="1">
        <f>SUMIF(Table1[Nama DP 8],D151:D314,Table1[Jumlah Pengunjung])</f>
        <v>0</v>
      </c>
      <c r="M151" s="1">
        <f>SUMIF(Table1[Nama DP 9],D151:D314,Table1[Jumlah Pengunjung])</f>
        <v>0</v>
      </c>
      <c r="N151" s="1">
        <f>SUMIF(Table1[Nama DP 10],D151:D314,Table1[Jumlah Pengunjung])</f>
        <v>0</v>
      </c>
      <c r="O151" s="1">
        <f>SUMIF(Table1[Nama DP 11],D151:D314,Table1[Jumlah Pengunjung])</f>
        <v>0</v>
      </c>
      <c r="P151" s="1">
        <f>SUMIF(Table1[Nama DP 12],D151:D314,Table1[Jumlah Pengunjung])</f>
        <v>0</v>
      </c>
      <c r="Q151" s="15">
        <f>SUM(Table17[[#This Row],[Total DP 1]:[Total DP 12]])</f>
        <v>0</v>
      </c>
    </row>
    <row r="152" spans="3:17">
      <c r="C152" s="21">
        <v>194</v>
      </c>
      <c r="D152" s="16" t="s">
        <v>157</v>
      </c>
      <c r="E152" s="32">
        <f>SUMIF(Table1[Nama DP 1],D152:D179,Table1[Jumlah Pengunjung])</f>
        <v>0</v>
      </c>
      <c r="F152" s="1">
        <f>SUMIF(Table1[Nama DP 2],D152:D179,Table1[Jumlah Pengunjung])</f>
        <v>0</v>
      </c>
      <c r="G152" s="1">
        <f>SUMIF(Table1[Nama DP 3],D152:D179,Table1[Jumlah Pengunjung])</f>
        <v>0</v>
      </c>
      <c r="H152" s="1">
        <f>SUMIF(Table1[Nama DP 4],D152:D179,Table1[Jumlah Pengunjung])</f>
        <v>0</v>
      </c>
      <c r="I152" s="1">
        <f>SUMIF(Table1[Nama DP 5],D152:D179,Table1[Jumlah Pengunjung])</f>
        <v>0</v>
      </c>
      <c r="J152" s="1">
        <f>SUMIF(Table1[Nama DP 6],D152:D315,Table1[Jumlah Pengunjung])</f>
        <v>0</v>
      </c>
      <c r="K152" s="1">
        <f>SUMIF(Table1[Nama DP 7],D152:D315,Table1[Jumlah Pengunjung])</f>
        <v>0</v>
      </c>
      <c r="L152" s="1">
        <f>SUMIF(Table1[Nama DP 8],D152:D315,Table1[Jumlah Pengunjung])</f>
        <v>0</v>
      </c>
      <c r="M152" s="1">
        <f>SUMIF(Table1[Nama DP 9],D152:D315,Table1[Jumlah Pengunjung])</f>
        <v>0</v>
      </c>
      <c r="N152" s="1">
        <f>SUMIF(Table1[Nama DP 10],D152:D315,Table1[Jumlah Pengunjung])</f>
        <v>0</v>
      </c>
      <c r="O152" s="1">
        <f>SUMIF(Table1[Nama DP 11],D152:D315,Table1[Jumlah Pengunjung])</f>
        <v>0</v>
      </c>
      <c r="P152" s="1">
        <f>SUMIF(Table1[Nama DP 12],D152:D315,Table1[Jumlah Pengunjung])</f>
        <v>0</v>
      </c>
      <c r="Q152" s="15">
        <f>SUM(Table17[[#This Row],[Total DP 1]:[Total DP 12]])</f>
        <v>0</v>
      </c>
    </row>
    <row r="153" spans="3:17">
      <c r="C153" s="20">
        <v>195</v>
      </c>
      <c r="D153" s="16" t="s">
        <v>158</v>
      </c>
      <c r="E153" s="32">
        <f>SUMIF(Table1[Nama DP 1],D153:D180,Table1[Jumlah Pengunjung])</f>
        <v>0</v>
      </c>
      <c r="F153" s="1">
        <f>SUMIF(Table1[Nama DP 2],D153:D180,Table1[Jumlah Pengunjung])</f>
        <v>0</v>
      </c>
      <c r="G153" s="1">
        <f>SUMIF(Table1[Nama DP 3],D153:D180,Table1[Jumlah Pengunjung])</f>
        <v>0</v>
      </c>
      <c r="H153" s="1">
        <f>SUMIF(Table1[Nama DP 4],D153:D180,Table1[Jumlah Pengunjung])</f>
        <v>0</v>
      </c>
      <c r="I153" s="1">
        <f>SUMIF(Table1[Nama DP 5],D153:D180,Table1[Jumlah Pengunjung])</f>
        <v>0</v>
      </c>
      <c r="J153" s="1">
        <f>SUMIF(Table1[Nama DP 6],D153:D316,Table1[Jumlah Pengunjung])</f>
        <v>0</v>
      </c>
      <c r="K153" s="1">
        <f>SUMIF(Table1[Nama DP 7],D153:D316,Table1[Jumlah Pengunjung])</f>
        <v>0</v>
      </c>
      <c r="L153" s="1">
        <f>SUMIF(Table1[Nama DP 8],D153:D316,Table1[Jumlah Pengunjung])</f>
        <v>0</v>
      </c>
      <c r="M153" s="1">
        <f>SUMIF(Table1[Nama DP 9],D153:D316,Table1[Jumlah Pengunjung])</f>
        <v>0</v>
      </c>
      <c r="N153" s="1">
        <f>SUMIF(Table1[Nama DP 10],D153:D316,Table1[Jumlah Pengunjung])</f>
        <v>0</v>
      </c>
      <c r="O153" s="1">
        <f>SUMIF(Table1[Nama DP 11],D153:D316,Table1[Jumlah Pengunjung])</f>
        <v>0</v>
      </c>
      <c r="P153" s="1">
        <f>SUMIF(Table1[Nama DP 12],D153:D316,Table1[Jumlah Pengunjung])</f>
        <v>0</v>
      </c>
      <c r="Q153" s="15">
        <f>SUM(Table17[[#This Row],[Total DP 1]:[Total DP 12]])</f>
        <v>0</v>
      </c>
    </row>
    <row r="154" spans="3:17">
      <c r="C154" s="21">
        <v>196</v>
      </c>
      <c r="D154" s="16" t="s">
        <v>159</v>
      </c>
      <c r="E154" s="32">
        <f>SUMIF(Table1[Nama DP 1],D154:D181,Table1[Jumlah Pengunjung])</f>
        <v>0</v>
      </c>
      <c r="F154" s="1">
        <f>SUMIF(Table1[Nama DP 2],D154:D181,Table1[Jumlah Pengunjung])</f>
        <v>0</v>
      </c>
      <c r="G154" s="1">
        <f>SUMIF(Table1[Nama DP 3],D154:D181,Table1[Jumlah Pengunjung])</f>
        <v>0</v>
      </c>
      <c r="H154" s="1">
        <f>SUMIF(Table1[Nama DP 4],D154:D181,Table1[Jumlah Pengunjung])</f>
        <v>0</v>
      </c>
      <c r="I154" s="1">
        <f>SUMIF(Table1[Nama DP 5],D154:D181,Table1[Jumlah Pengunjung])</f>
        <v>0</v>
      </c>
      <c r="J154" s="1">
        <f>SUMIF(Table1[Nama DP 6],D154:D317,Table1[Jumlah Pengunjung])</f>
        <v>0</v>
      </c>
      <c r="K154" s="1">
        <f>SUMIF(Table1[Nama DP 7],D154:D317,Table1[Jumlah Pengunjung])</f>
        <v>0</v>
      </c>
      <c r="L154" s="1">
        <f>SUMIF(Table1[Nama DP 8],D154:D317,Table1[Jumlah Pengunjung])</f>
        <v>0</v>
      </c>
      <c r="M154" s="1">
        <f>SUMIF(Table1[Nama DP 9],D154:D317,Table1[Jumlah Pengunjung])</f>
        <v>0</v>
      </c>
      <c r="N154" s="1">
        <f>SUMIF(Table1[Nama DP 10],D154:D317,Table1[Jumlah Pengunjung])</f>
        <v>0</v>
      </c>
      <c r="O154" s="1">
        <f>SUMIF(Table1[Nama DP 11],D154:D317,Table1[Jumlah Pengunjung])</f>
        <v>0</v>
      </c>
      <c r="P154" s="1">
        <f>SUMIF(Table1[Nama DP 12],D154:D317,Table1[Jumlah Pengunjung])</f>
        <v>0</v>
      </c>
      <c r="Q154" s="15">
        <f>SUM(Table17[[#This Row],[Total DP 1]:[Total DP 12]])</f>
        <v>0</v>
      </c>
    </row>
    <row r="155" spans="3:17">
      <c r="C155" s="20">
        <v>197</v>
      </c>
      <c r="D155" s="16" t="s">
        <v>160</v>
      </c>
      <c r="E155" s="32">
        <f>SUMIF(Table1[Nama DP 1],D155:D182,Table1[Jumlah Pengunjung])</f>
        <v>0</v>
      </c>
      <c r="F155" s="1">
        <f>SUMIF(Table1[Nama DP 2],D155:D182,Table1[Jumlah Pengunjung])</f>
        <v>0</v>
      </c>
      <c r="G155" s="1">
        <f>SUMIF(Table1[Nama DP 3],D155:D182,Table1[Jumlah Pengunjung])</f>
        <v>0</v>
      </c>
      <c r="H155" s="1">
        <f>SUMIF(Table1[Nama DP 4],D155:D182,Table1[Jumlah Pengunjung])</f>
        <v>0</v>
      </c>
      <c r="I155" s="1">
        <f>SUMIF(Table1[Nama DP 5],D155:D182,Table1[Jumlah Pengunjung])</f>
        <v>0</v>
      </c>
      <c r="J155" s="1">
        <f>SUMIF(Table1[Nama DP 6],D155:D318,Table1[Jumlah Pengunjung])</f>
        <v>0</v>
      </c>
      <c r="K155" s="1">
        <f>SUMIF(Table1[Nama DP 7],D155:D318,Table1[Jumlah Pengunjung])</f>
        <v>0</v>
      </c>
      <c r="L155" s="1">
        <f>SUMIF(Table1[Nama DP 8],D155:D318,Table1[Jumlah Pengunjung])</f>
        <v>0</v>
      </c>
      <c r="M155" s="1">
        <f>SUMIF(Table1[Nama DP 9],D155:D318,Table1[Jumlah Pengunjung])</f>
        <v>0</v>
      </c>
      <c r="N155" s="1">
        <f>SUMIF(Table1[Nama DP 10],D155:D318,Table1[Jumlah Pengunjung])</f>
        <v>0</v>
      </c>
      <c r="O155" s="1">
        <f>SUMIF(Table1[Nama DP 11],D155:D318,Table1[Jumlah Pengunjung])</f>
        <v>0</v>
      </c>
      <c r="P155" s="1">
        <f>SUMIF(Table1[Nama DP 12],D155:D318,Table1[Jumlah Pengunjung])</f>
        <v>0</v>
      </c>
      <c r="Q155" s="15">
        <f>SUM(Table17[[#This Row],[Total DP 1]:[Total DP 12]])</f>
        <v>0</v>
      </c>
    </row>
    <row r="156" spans="3:17">
      <c r="C156" s="21">
        <v>198</v>
      </c>
      <c r="D156" s="16" t="s">
        <v>161</v>
      </c>
      <c r="E156" s="32">
        <f>SUMIF(Table1[Nama DP 1],D156:D183,Table1[Jumlah Pengunjung])</f>
        <v>0</v>
      </c>
      <c r="F156" s="1">
        <f>SUMIF(Table1[Nama DP 2],D156:D183,Table1[Jumlah Pengunjung])</f>
        <v>0</v>
      </c>
      <c r="G156" s="1">
        <f>SUMIF(Table1[Nama DP 3],D156:D183,Table1[Jumlah Pengunjung])</f>
        <v>0</v>
      </c>
      <c r="H156" s="1">
        <f>SUMIF(Table1[Nama DP 4],D156:D183,Table1[Jumlah Pengunjung])</f>
        <v>0</v>
      </c>
      <c r="I156" s="1">
        <f>SUMIF(Table1[Nama DP 5],D156:D183,Table1[Jumlah Pengunjung])</f>
        <v>0</v>
      </c>
      <c r="J156" s="1">
        <f>SUMIF(Table1[Nama DP 6],D156:D319,Table1[Jumlah Pengunjung])</f>
        <v>0</v>
      </c>
      <c r="K156" s="1">
        <f>SUMIF(Table1[Nama DP 7],D156:D319,Table1[Jumlah Pengunjung])</f>
        <v>0</v>
      </c>
      <c r="L156" s="1">
        <f>SUMIF(Table1[Nama DP 8],D156:D319,Table1[Jumlah Pengunjung])</f>
        <v>0</v>
      </c>
      <c r="M156" s="1">
        <f>SUMIF(Table1[Nama DP 9],D156:D319,Table1[Jumlah Pengunjung])</f>
        <v>0</v>
      </c>
      <c r="N156" s="1">
        <f>SUMIF(Table1[Nama DP 10],D156:D319,Table1[Jumlah Pengunjung])</f>
        <v>0</v>
      </c>
      <c r="O156" s="1">
        <f>SUMIF(Table1[Nama DP 11],D156:D319,Table1[Jumlah Pengunjung])</f>
        <v>0</v>
      </c>
      <c r="P156" s="1">
        <f>SUMIF(Table1[Nama DP 12],D156:D319,Table1[Jumlah Pengunjung])</f>
        <v>0</v>
      </c>
      <c r="Q156" s="15">
        <f>SUM(Table17[[#This Row],[Total DP 1]:[Total DP 12]])</f>
        <v>0</v>
      </c>
    </row>
    <row r="157" spans="3:17">
      <c r="C157" s="20">
        <v>199</v>
      </c>
      <c r="D157" s="16" t="s">
        <v>162</v>
      </c>
      <c r="E157" s="32">
        <f>SUMIF(Table1[Nama DP 1],D157:D184,Table1[Jumlah Pengunjung])</f>
        <v>0</v>
      </c>
      <c r="F157" s="1">
        <f>SUMIF(Table1[Nama DP 2],D157:D184,Table1[Jumlah Pengunjung])</f>
        <v>0</v>
      </c>
      <c r="G157" s="1">
        <f>SUMIF(Table1[Nama DP 3],D157:D184,Table1[Jumlah Pengunjung])</f>
        <v>0</v>
      </c>
      <c r="H157" s="1">
        <f>SUMIF(Table1[Nama DP 4],D157:D184,Table1[Jumlah Pengunjung])</f>
        <v>0</v>
      </c>
      <c r="I157" s="1">
        <f>SUMIF(Table1[Nama DP 5],D157:D184,Table1[Jumlah Pengunjung])</f>
        <v>0</v>
      </c>
      <c r="J157" s="1">
        <f>SUMIF(Table1[Nama DP 6],D157:D320,Table1[Jumlah Pengunjung])</f>
        <v>0</v>
      </c>
      <c r="K157" s="1">
        <f>SUMIF(Table1[Nama DP 7],D157:D320,Table1[Jumlah Pengunjung])</f>
        <v>0</v>
      </c>
      <c r="L157" s="1">
        <f>SUMIF(Table1[Nama DP 8],D157:D320,Table1[Jumlah Pengunjung])</f>
        <v>0</v>
      </c>
      <c r="M157" s="1">
        <f>SUMIF(Table1[Nama DP 9],D157:D320,Table1[Jumlah Pengunjung])</f>
        <v>0</v>
      </c>
      <c r="N157" s="1">
        <f>SUMIF(Table1[Nama DP 10],D157:D320,Table1[Jumlah Pengunjung])</f>
        <v>0</v>
      </c>
      <c r="O157" s="1">
        <f>SUMIF(Table1[Nama DP 11],D157:D320,Table1[Jumlah Pengunjung])</f>
        <v>0</v>
      </c>
      <c r="P157" s="1">
        <f>SUMIF(Table1[Nama DP 12],D157:D320,Table1[Jumlah Pengunjung])</f>
        <v>0</v>
      </c>
      <c r="Q157" s="15">
        <f>SUM(Table17[[#This Row],[Total DP 1]:[Total DP 12]])</f>
        <v>0</v>
      </c>
    </row>
    <row r="158" spans="3:17">
      <c r="C158" s="21">
        <v>200</v>
      </c>
      <c r="D158" s="16" t="s">
        <v>163</v>
      </c>
      <c r="E158" s="32">
        <f>SUMIF(Table1[Nama DP 1],D158:D185,Table1[Jumlah Pengunjung])</f>
        <v>0</v>
      </c>
      <c r="F158" s="1">
        <f>SUMIF(Table1[Nama DP 2],D158:D185,Table1[Jumlah Pengunjung])</f>
        <v>0</v>
      </c>
      <c r="G158" s="1">
        <f>SUMIF(Table1[Nama DP 3],D158:D185,Table1[Jumlah Pengunjung])</f>
        <v>0</v>
      </c>
      <c r="H158" s="1">
        <f>SUMIF(Table1[Nama DP 4],D158:D185,Table1[Jumlah Pengunjung])</f>
        <v>0</v>
      </c>
      <c r="I158" s="1">
        <f>SUMIF(Table1[Nama DP 5],D158:D185,Table1[Jumlah Pengunjung])</f>
        <v>0</v>
      </c>
      <c r="J158" s="1">
        <f>SUMIF(Table1[Nama DP 6],D158:D321,Table1[Jumlah Pengunjung])</f>
        <v>0</v>
      </c>
      <c r="K158" s="1">
        <f>SUMIF(Table1[Nama DP 7],D158:D321,Table1[Jumlah Pengunjung])</f>
        <v>0</v>
      </c>
      <c r="L158" s="1">
        <f>SUMIF(Table1[Nama DP 8],D158:D321,Table1[Jumlah Pengunjung])</f>
        <v>0</v>
      </c>
      <c r="M158" s="1">
        <f>SUMIF(Table1[Nama DP 9],D158:D321,Table1[Jumlah Pengunjung])</f>
        <v>0</v>
      </c>
      <c r="N158" s="1">
        <f>SUMIF(Table1[Nama DP 10],D158:D321,Table1[Jumlah Pengunjung])</f>
        <v>0</v>
      </c>
      <c r="O158" s="1">
        <f>SUMIF(Table1[Nama DP 11],D158:D321,Table1[Jumlah Pengunjung])</f>
        <v>0</v>
      </c>
      <c r="P158" s="1">
        <f>SUMIF(Table1[Nama DP 12],D158:D321,Table1[Jumlah Pengunjung])</f>
        <v>0</v>
      </c>
      <c r="Q158" s="15">
        <f>SUM(Table17[[#This Row],[Total DP 1]:[Total DP 12]])</f>
        <v>0</v>
      </c>
    </row>
    <row r="159" spans="3:17">
      <c r="C159" s="20">
        <v>201</v>
      </c>
      <c r="D159" s="16" t="s">
        <v>164</v>
      </c>
      <c r="E159" s="32">
        <f>SUMIF(Table1[Nama DP 1],D159:D186,Table1[Jumlah Pengunjung])</f>
        <v>0</v>
      </c>
      <c r="F159" s="1">
        <f>SUMIF(Table1[Nama DP 2],D159:D186,Table1[Jumlah Pengunjung])</f>
        <v>0</v>
      </c>
      <c r="G159" s="1">
        <f>SUMIF(Table1[Nama DP 3],D159:D186,Table1[Jumlah Pengunjung])</f>
        <v>0</v>
      </c>
      <c r="H159" s="1">
        <f>SUMIF(Table1[Nama DP 4],D159:D186,Table1[Jumlah Pengunjung])</f>
        <v>0</v>
      </c>
      <c r="I159" s="1">
        <f>SUMIF(Table1[Nama DP 5],D159:D186,Table1[Jumlah Pengunjung])</f>
        <v>0</v>
      </c>
      <c r="J159" s="1">
        <f>SUMIF(Table1[Nama DP 6],D159:D322,Table1[Jumlah Pengunjung])</f>
        <v>0</v>
      </c>
      <c r="K159" s="1">
        <f>SUMIF(Table1[Nama DP 7],D159:D322,Table1[Jumlah Pengunjung])</f>
        <v>0</v>
      </c>
      <c r="L159" s="1">
        <f>SUMIF(Table1[Nama DP 8],D159:D322,Table1[Jumlah Pengunjung])</f>
        <v>0</v>
      </c>
      <c r="M159" s="1">
        <f>SUMIF(Table1[Nama DP 9],D159:D322,Table1[Jumlah Pengunjung])</f>
        <v>0</v>
      </c>
      <c r="N159" s="1">
        <f>SUMIF(Table1[Nama DP 10],D159:D322,Table1[Jumlah Pengunjung])</f>
        <v>0</v>
      </c>
      <c r="O159" s="1">
        <f>SUMIF(Table1[Nama DP 11],D159:D322,Table1[Jumlah Pengunjung])</f>
        <v>0</v>
      </c>
      <c r="P159" s="1">
        <f>SUMIF(Table1[Nama DP 12],D159:D322,Table1[Jumlah Pengunjung])</f>
        <v>0</v>
      </c>
      <c r="Q159" s="15">
        <f>SUM(Table17[[#This Row],[Total DP 1]:[Total DP 12]])</f>
        <v>0</v>
      </c>
    </row>
    <row r="160" spans="3:17">
      <c r="C160" s="21">
        <v>202</v>
      </c>
      <c r="D160" s="16" t="s">
        <v>165</v>
      </c>
      <c r="E160" s="32">
        <f>SUMIF(Table1[Nama DP 1],D160:D187,Table1[Jumlah Pengunjung])</f>
        <v>0</v>
      </c>
      <c r="F160" s="1">
        <f>SUMIF(Table1[Nama DP 2],D160:D187,Table1[Jumlah Pengunjung])</f>
        <v>0</v>
      </c>
      <c r="G160" s="1">
        <f>SUMIF(Table1[Nama DP 3],D160:D187,Table1[Jumlah Pengunjung])</f>
        <v>0</v>
      </c>
      <c r="H160" s="1">
        <f>SUMIF(Table1[Nama DP 4],D160:D187,Table1[Jumlah Pengunjung])</f>
        <v>0</v>
      </c>
      <c r="I160" s="1">
        <f>SUMIF(Table1[Nama DP 5],D160:D187,Table1[Jumlah Pengunjung])</f>
        <v>0</v>
      </c>
      <c r="J160" s="1">
        <f>SUMIF(Table1[Nama DP 6],D160:D323,Table1[Jumlah Pengunjung])</f>
        <v>0</v>
      </c>
      <c r="K160" s="1">
        <f>SUMIF(Table1[Nama DP 7],D160:D323,Table1[Jumlah Pengunjung])</f>
        <v>0</v>
      </c>
      <c r="L160" s="1">
        <f>SUMIF(Table1[Nama DP 8],D160:D323,Table1[Jumlah Pengunjung])</f>
        <v>0</v>
      </c>
      <c r="M160" s="1">
        <f>SUMIF(Table1[Nama DP 9],D160:D323,Table1[Jumlah Pengunjung])</f>
        <v>0</v>
      </c>
      <c r="N160" s="1">
        <f>SUMIF(Table1[Nama DP 10],D160:D323,Table1[Jumlah Pengunjung])</f>
        <v>0</v>
      </c>
      <c r="O160" s="1">
        <f>SUMIF(Table1[Nama DP 11],D160:D323,Table1[Jumlah Pengunjung])</f>
        <v>0</v>
      </c>
      <c r="P160" s="1">
        <f>SUMIF(Table1[Nama DP 12],D160:D323,Table1[Jumlah Pengunjung])</f>
        <v>0</v>
      </c>
      <c r="Q160" s="15">
        <f>SUM(Table17[[#This Row],[Total DP 1]:[Total DP 12]])</f>
        <v>0</v>
      </c>
    </row>
    <row r="161" spans="3:17">
      <c r="C161" s="20">
        <v>203</v>
      </c>
      <c r="D161" s="16" t="s">
        <v>166</v>
      </c>
      <c r="E161" s="32">
        <f>SUMIF(Table1[Nama DP 1],D161:D188,Table1[Jumlah Pengunjung])</f>
        <v>0</v>
      </c>
      <c r="F161" s="1">
        <f>SUMIF(Table1[Nama DP 2],D161:D188,Table1[Jumlah Pengunjung])</f>
        <v>0</v>
      </c>
      <c r="G161" s="1">
        <f>SUMIF(Table1[Nama DP 3],D161:D188,Table1[Jumlah Pengunjung])</f>
        <v>0</v>
      </c>
      <c r="H161" s="1">
        <f>SUMIF(Table1[Nama DP 4],D161:D188,Table1[Jumlah Pengunjung])</f>
        <v>0</v>
      </c>
      <c r="I161" s="1">
        <f>SUMIF(Table1[Nama DP 5],D161:D188,Table1[Jumlah Pengunjung])</f>
        <v>0</v>
      </c>
      <c r="J161" s="1">
        <f>SUMIF(Table1[Nama DP 6],D161:D324,Table1[Jumlah Pengunjung])</f>
        <v>0</v>
      </c>
      <c r="K161" s="1">
        <f>SUMIF(Table1[Nama DP 7],D161:D324,Table1[Jumlah Pengunjung])</f>
        <v>0</v>
      </c>
      <c r="L161" s="1">
        <f>SUMIF(Table1[Nama DP 8],D161:D324,Table1[Jumlah Pengunjung])</f>
        <v>0</v>
      </c>
      <c r="M161" s="1">
        <f>SUMIF(Table1[Nama DP 9],D161:D324,Table1[Jumlah Pengunjung])</f>
        <v>0</v>
      </c>
      <c r="N161" s="1">
        <f>SUMIF(Table1[Nama DP 10],D161:D324,Table1[Jumlah Pengunjung])</f>
        <v>0</v>
      </c>
      <c r="O161" s="1">
        <f>SUMIF(Table1[Nama DP 11],D161:D324,Table1[Jumlah Pengunjung])</f>
        <v>0</v>
      </c>
      <c r="P161" s="1">
        <f>SUMIF(Table1[Nama DP 12],D161:D324,Table1[Jumlah Pengunjung])</f>
        <v>0</v>
      </c>
      <c r="Q161" s="15">
        <f>SUM(Table17[[#This Row],[Total DP 1]:[Total DP 12]])</f>
        <v>0</v>
      </c>
    </row>
    <row r="162" spans="3:17">
      <c r="C162" s="21">
        <v>204</v>
      </c>
      <c r="D162" s="16" t="s">
        <v>167</v>
      </c>
      <c r="E162" s="32">
        <f>SUMIF(Table1[Nama DP 1],D162:D189,Table1[Jumlah Pengunjung])</f>
        <v>0</v>
      </c>
      <c r="F162" s="1">
        <f>SUMIF(Table1[Nama DP 2],D162:D189,Table1[Jumlah Pengunjung])</f>
        <v>0</v>
      </c>
      <c r="G162" s="1">
        <f>SUMIF(Table1[Nama DP 3],D162:D189,Table1[Jumlah Pengunjung])</f>
        <v>0</v>
      </c>
      <c r="H162" s="1">
        <f>SUMIF(Table1[Nama DP 4],D162:D189,Table1[Jumlah Pengunjung])</f>
        <v>0</v>
      </c>
      <c r="I162" s="1">
        <f>SUMIF(Table1[Nama DP 5],D162:D189,Table1[Jumlah Pengunjung])</f>
        <v>0</v>
      </c>
      <c r="J162" s="1">
        <f>SUMIF(Table1[Nama DP 6],D162:D325,Table1[Jumlah Pengunjung])</f>
        <v>0</v>
      </c>
      <c r="K162" s="1">
        <f>SUMIF(Table1[Nama DP 7],D162:D325,Table1[Jumlah Pengunjung])</f>
        <v>0</v>
      </c>
      <c r="L162" s="1">
        <f>SUMIF(Table1[Nama DP 8],D162:D325,Table1[Jumlah Pengunjung])</f>
        <v>0</v>
      </c>
      <c r="M162" s="1">
        <f>SUMIF(Table1[Nama DP 9],D162:D325,Table1[Jumlah Pengunjung])</f>
        <v>0</v>
      </c>
      <c r="N162" s="1">
        <f>SUMIF(Table1[Nama DP 10],D162:D325,Table1[Jumlah Pengunjung])</f>
        <v>0</v>
      </c>
      <c r="O162" s="1">
        <f>SUMIF(Table1[Nama DP 11],D162:D325,Table1[Jumlah Pengunjung])</f>
        <v>0</v>
      </c>
      <c r="P162" s="1">
        <f>SUMIF(Table1[Nama DP 12],D162:D325,Table1[Jumlah Pengunjung])</f>
        <v>0</v>
      </c>
      <c r="Q162" s="15">
        <f>SUM(Table17[[#This Row],[Total DP 1]:[Total DP 12]])</f>
        <v>0</v>
      </c>
    </row>
    <row r="163" spans="3:17">
      <c r="C163" s="20">
        <v>205</v>
      </c>
      <c r="D163" s="16" t="s">
        <v>168</v>
      </c>
      <c r="E163" s="32">
        <f>SUMIF(Table1[Nama DP 1],D163:D190,Table1[Jumlah Pengunjung])</f>
        <v>0</v>
      </c>
      <c r="F163" s="1">
        <f>SUMIF(Table1[Nama DP 2],D163:D190,Table1[Jumlah Pengunjung])</f>
        <v>0</v>
      </c>
      <c r="G163" s="1">
        <f>SUMIF(Table1[Nama DP 3],D163:D190,Table1[Jumlah Pengunjung])</f>
        <v>0</v>
      </c>
      <c r="H163" s="1">
        <f>SUMIF(Table1[Nama DP 4],D163:D190,Table1[Jumlah Pengunjung])</f>
        <v>0</v>
      </c>
      <c r="I163" s="1">
        <f>SUMIF(Table1[Nama DP 5],D163:D190,Table1[Jumlah Pengunjung])</f>
        <v>0</v>
      </c>
      <c r="J163" s="1">
        <f>SUMIF(Table1[Nama DP 6],D163:D326,Table1[Jumlah Pengunjung])</f>
        <v>0</v>
      </c>
      <c r="K163" s="1">
        <f>SUMIF(Table1[Nama DP 7],D163:D326,Table1[Jumlah Pengunjung])</f>
        <v>0</v>
      </c>
      <c r="L163" s="1">
        <f>SUMIF(Table1[Nama DP 8],D163:D326,Table1[Jumlah Pengunjung])</f>
        <v>0</v>
      </c>
      <c r="M163" s="1">
        <f>SUMIF(Table1[Nama DP 9],D163:D326,Table1[Jumlah Pengunjung])</f>
        <v>0</v>
      </c>
      <c r="N163" s="1">
        <f>SUMIF(Table1[Nama DP 10],D163:D326,Table1[Jumlah Pengunjung])</f>
        <v>0</v>
      </c>
      <c r="O163" s="1">
        <f>SUMIF(Table1[Nama DP 11],D163:D326,Table1[Jumlah Pengunjung])</f>
        <v>0</v>
      </c>
      <c r="P163" s="1">
        <f>SUMIF(Table1[Nama DP 12],D163:D326,Table1[Jumlah Pengunjung])</f>
        <v>0</v>
      </c>
      <c r="Q163" s="15">
        <f>SUM(Table17[[#This Row],[Total DP 1]:[Total DP 12]])</f>
        <v>0</v>
      </c>
    </row>
    <row r="164" spans="3:17">
      <c r="C164" s="21">
        <v>206</v>
      </c>
      <c r="D164" s="16" t="s">
        <v>169</v>
      </c>
      <c r="E164" s="32">
        <f>SUMIF(Table1[Nama DP 1],D164:D191,Table1[Jumlah Pengunjung])</f>
        <v>0</v>
      </c>
      <c r="F164" s="1">
        <f>SUMIF(Table1[Nama DP 2],D164:D191,Table1[Jumlah Pengunjung])</f>
        <v>0</v>
      </c>
      <c r="G164" s="1">
        <f>SUMIF(Table1[Nama DP 3],D164:D191,Table1[Jumlah Pengunjung])</f>
        <v>0</v>
      </c>
      <c r="H164" s="1">
        <f>SUMIF(Table1[Nama DP 4],D164:D191,Table1[Jumlah Pengunjung])</f>
        <v>0</v>
      </c>
      <c r="I164" s="1">
        <f>SUMIF(Table1[Nama DP 5],D164:D191,Table1[Jumlah Pengunjung])</f>
        <v>0</v>
      </c>
      <c r="J164" s="1">
        <f>SUMIF(Table1[Nama DP 6],D164:D327,Table1[Jumlah Pengunjung])</f>
        <v>0</v>
      </c>
      <c r="K164" s="1">
        <f>SUMIF(Table1[Nama DP 7],D164:D327,Table1[Jumlah Pengunjung])</f>
        <v>0</v>
      </c>
      <c r="L164" s="1">
        <f>SUMIF(Table1[Nama DP 8],D164:D327,Table1[Jumlah Pengunjung])</f>
        <v>0</v>
      </c>
      <c r="M164" s="1">
        <f>SUMIF(Table1[Nama DP 9],D164:D327,Table1[Jumlah Pengunjung])</f>
        <v>0</v>
      </c>
      <c r="N164" s="1">
        <f>SUMIF(Table1[Nama DP 10],D164:D327,Table1[Jumlah Pengunjung])</f>
        <v>0</v>
      </c>
      <c r="O164" s="1">
        <f>SUMIF(Table1[Nama DP 11],D164:D327,Table1[Jumlah Pengunjung])</f>
        <v>0</v>
      </c>
      <c r="P164" s="1">
        <f>SUMIF(Table1[Nama DP 12],D164:D327,Table1[Jumlah Pengunjung])</f>
        <v>0</v>
      </c>
      <c r="Q164" s="15">
        <f>SUM(Table17[[#This Row],[Total DP 1]:[Total DP 12]])</f>
        <v>0</v>
      </c>
    </row>
    <row r="165" spans="3:17">
      <c r="C165" s="20">
        <v>207</v>
      </c>
      <c r="D165" s="16" t="s">
        <v>170</v>
      </c>
      <c r="E165" s="32">
        <f>SUMIF(Table1[Nama DP 1],D165:D192,Table1[Jumlah Pengunjung])</f>
        <v>0</v>
      </c>
      <c r="F165" s="1">
        <f>SUMIF(Table1[Nama DP 2],D165:D192,Table1[Jumlah Pengunjung])</f>
        <v>0</v>
      </c>
      <c r="G165" s="1">
        <f>SUMIF(Table1[Nama DP 3],D165:D192,Table1[Jumlah Pengunjung])</f>
        <v>0</v>
      </c>
      <c r="H165" s="1">
        <f>SUMIF(Table1[Nama DP 4],D165:D192,Table1[Jumlah Pengunjung])</f>
        <v>0</v>
      </c>
      <c r="I165" s="1">
        <f>SUMIF(Table1[Nama DP 5],D165:D192,Table1[Jumlah Pengunjung])</f>
        <v>0</v>
      </c>
      <c r="J165" s="1">
        <f>SUMIF(Table1[Nama DP 6],D165:D328,Table1[Jumlah Pengunjung])</f>
        <v>0</v>
      </c>
      <c r="K165" s="1">
        <f>SUMIF(Table1[Nama DP 7],D165:D328,Table1[Jumlah Pengunjung])</f>
        <v>0</v>
      </c>
      <c r="L165" s="1">
        <f>SUMIF(Table1[Nama DP 8],D165:D328,Table1[Jumlah Pengunjung])</f>
        <v>0</v>
      </c>
      <c r="M165" s="1">
        <f>SUMIF(Table1[Nama DP 9],D165:D328,Table1[Jumlah Pengunjung])</f>
        <v>0</v>
      </c>
      <c r="N165" s="1">
        <f>SUMIF(Table1[Nama DP 10],D165:D328,Table1[Jumlah Pengunjung])</f>
        <v>0</v>
      </c>
      <c r="O165" s="1">
        <f>SUMIF(Table1[Nama DP 11],D165:D328,Table1[Jumlah Pengunjung])</f>
        <v>0</v>
      </c>
      <c r="P165" s="1">
        <f>SUMIF(Table1[Nama DP 12],D165:D328,Table1[Jumlah Pengunjung])</f>
        <v>0</v>
      </c>
      <c r="Q165" s="15">
        <f>SUM(Table17[[#This Row],[Total DP 1]:[Total DP 12]])</f>
        <v>0</v>
      </c>
    </row>
    <row r="166" spans="3:17">
      <c r="C166" s="21">
        <v>208</v>
      </c>
      <c r="D166" s="16" t="s">
        <v>171</v>
      </c>
      <c r="E166" s="32">
        <f>SUMIF(Table1[Nama DP 1],D166:D193,Table1[Jumlah Pengunjung])</f>
        <v>0</v>
      </c>
      <c r="F166" s="1">
        <f>SUMIF(Table1[Nama DP 2],D166:D193,Table1[Jumlah Pengunjung])</f>
        <v>0</v>
      </c>
      <c r="G166" s="1">
        <f>SUMIF(Table1[Nama DP 3],D166:D193,Table1[Jumlah Pengunjung])</f>
        <v>0</v>
      </c>
      <c r="H166" s="1">
        <f>SUMIF(Table1[Nama DP 4],D166:D193,Table1[Jumlah Pengunjung])</f>
        <v>0</v>
      </c>
      <c r="I166" s="1">
        <f>SUMIF(Table1[Nama DP 5],D166:D193,Table1[Jumlah Pengunjung])</f>
        <v>0</v>
      </c>
      <c r="J166" s="1">
        <f>SUMIF(Table1[Nama DP 6],D166:D329,Table1[Jumlah Pengunjung])</f>
        <v>0</v>
      </c>
      <c r="K166" s="1">
        <f>SUMIF(Table1[Nama DP 7],D166:D329,Table1[Jumlah Pengunjung])</f>
        <v>0</v>
      </c>
      <c r="L166" s="1">
        <f>SUMIF(Table1[Nama DP 8],D166:D329,Table1[Jumlah Pengunjung])</f>
        <v>0</v>
      </c>
      <c r="M166" s="1">
        <f>SUMIF(Table1[Nama DP 9],D166:D329,Table1[Jumlah Pengunjung])</f>
        <v>0</v>
      </c>
      <c r="N166" s="1">
        <f>SUMIF(Table1[Nama DP 10],D166:D329,Table1[Jumlah Pengunjung])</f>
        <v>0</v>
      </c>
      <c r="O166" s="1">
        <f>SUMIF(Table1[Nama DP 11],D166:D329,Table1[Jumlah Pengunjung])</f>
        <v>0</v>
      </c>
      <c r="P166" s="1">
        <f>SUMIF(Table1[Nama DP 12],D166:D329,Table1[Jumlah Pengunjung])</f>
        <v>0</v>
      </c>
      <c r="Q166" s="15">
        <f>SUM(Table17[[#This Row],[Total DP 1]:[Total DP 12]])</f>
        <v>0</v>
      </c>
    </row>
    <row r="167" spans="3:17">
      <c r="C167" s="20">
        <v>209</v>
      </c>
      <c r="D167" s="16" t="s">
        <v>172</v>
      </c>
      <c r="E167" s="32">
        <f>SUMIF(Table1[Nama DP 1],D167:D194,Table1[Jumlah Pengunjung])</f>
        <v>0</v>
      </c>
      <c r="F167" s="1">
        <f>SUMIF(Table1[Nama DP 2],D167:D194,Table1[Jumlah Pengunjung])</f>
        <v>0</v>
      </c>
      <c r="G167" s="1">
        <f>SUMIF(Table1[Nama DP 3],D167:D194,Table1[Jumlah Pengunjung])</f>
        <v>0</v>
      </c>
      <c r="H167" s="1">
        <f>SUMIF(Table1[Nama DP 4],D167:D194,Table1[Jumlah Pengunjung])</f>
        <v>0</v>
      </c>
      <c r="I167" s="1">
        <f>SUMIF(Table1[Nama DP 5],D167:D194,Table1[Jumlah Pengunjung])</f>
        <v>0</v>
      </c>
      <c r="J167" s="1">
        <f>SUMIF(Table1[Nama DP 6],D167:D330,Table1[Jumlah Pengunjung])</f>
        <v>0</v>
      </c>
      <c r="K167" s="1">
        <f>SUMIF(Table1[Nama DP 7],D167:D330,Table1[Jumlah Pengunjung])</f>
        <v>0</v>
      </c>
      <c r="L167" s="1">
        <f>SUMIF(Table1[Nama DP 8],D167:D330,Table1[Jumlah Pengunjung])</f>
        <v>0</v>
      </c>
      <c r="M167" s="1">
        <f>SUMIF(Table1[Nama DP 9],D167:D330,Table1[Jumlah Pengunjung])</f>
        <v>0</v>
      </c>
      <c r="N167" s="1">
        <f>SUMIF(Table1[Nama DP 10],D167:D330,Table1[Jumlah Pengunjung])</f>
        <v>0</v>
      </c>
      <c r="O167" s="1">
        <f>SUMIF(Table1[Nama DP 11],D167:D330,Table1[Jumlah Pengunjung])</f>
        <v>0</v>
      </c>
      <c r="P167" s="1">
        <f>SUMIF(Table1[Nama DP 12],D167:D330,Table1[Jumlah Pengunjung])</f>
        <v>0</v>
      </c>
      <c r="Q167" s="15">
        <f>SUM(Table17[[#This Row],[Total DP 1]:[Total DP 12]])</f>
        <v>0</v>
      </c>
    </row>
    <row r="168" spans="3:17">
      <c r="C168" s="21">
        <v>210</v>
      </c>
      <c r="D168" s="16" t="s">
        <v>173</v>
      </c>
      <c r="E168" s="32">
        <f>SUMIF(Table1[Nama DP 1],D168:D195,Table1[Jumlah Pengunjung])</f>
        <v>0</v>
      </c>
      <c r="F168" s="1">
        <f>SUMIF(Table1[Nama DP 2],D168:D195,Table1[Jumlah Pengunjung])</f>
        <v>0</v>
      </c>
      <c r="G168" s="1">
        <f>SUMIF(Table1[Nama DP 3],D168:D195,Table1[Jumlah Pengunjung])</f>
        <v>0</v>
      </c>
      <c r="H168" s="1">
        <f>SUMIF(Table1[Nama DP 4],D168:D195,Table1[Jumlah Pengunjung])</f>
        <v>0</v>
      </c>
      <c r="I168" s="1">
        <f>SUMIF(Table1[Nama DP 5],D168:D195,Table1[Jumlah Pengunjung])</f>
        <v>0</v>
      </c>
      <c r="J168" s="1">
        <f>SUMIF(Table1[Nama DP 6],D168:D331,Table1[Jumlah Pengunjung])</f>
        <v>0</v>
      </c>
      <c r="K168" s="1">
        <f>SUMIF(Table1[Nama DP 7],D168:D331,Table1[Jumlah Pengunjung])</f>
        <v>0</v>
      </c>
      <c r="L168" s="1">
        <f>SUMIF(Table1[Nama DP 8],D168:D331,Table1[Jumlah Pengunjung])</f>
        <v>0</v>
      </c>
      <c r="M168" s="1">
        <f>SUMIF(Table1[Nama DP 9],D168:D331,Table1[Jumlah Pengunjung])</f>
        <v>0</v>
      </c>
      <c r="N168" s="1">
        <f>SUMIF(Table1[Nama DP 10],D168:D331,Table1[Jumlah Pengunjung])</f>
        <v>0</v>
      </c>
      <c r="O168" s="1">
        <f>SUMIF(Table1[Nama DP 11],D168:D331,Table1[Jumlah Pengunjung])</f>
        <v>0</v>
      </c>
      <c r="P168" s="1">
        <f>SUMIF(Table1[Nama DP 12],D168:D331,Table1[Jumlah Pengunjung])</f>
        <v>0</v>
      </c>
      <c r="Q168" s="15">
        <f>SUM(Table17[[#This Row],[Total DP 1]:[Total DP 12]])</f>
        <v>0</v>
      </c>
    </row>
    <row r="169" spans="3:17">
      <c r="C169" s="20">
        <v>211</v>
      </c>
      <c r="D169" s="16" t="s">
        <v>174</v>
      </c>
      <c r="E169" s="32">
        <f>SUMIF(Table1[Nama DP 1],D169:D196,Table1[Jumlah Pengunjung])</f>
        <v>0</v>
      </c>
      <c r="F169" s="1">
        <f>SUMIF(Table1[Nama DP 2],D169:D196,Table1[Jumlah Pengunjung])</f>
        <v>0</v>
      </c>
      <c r="G169" s="1">
        <f>SUMIF(Table1[Nama DP 3],D169:D196,Table1[Jumlah Pengunjung])</f>
        <v>0</v>
      </c>
      <c r="H169" s="1">
        <f>SUMIF(Table1[Nama DP 4],D169:D196,Table1[Jumlah Pengunjung])</f>
        <v>0</v>
      </c>
      <c r="I169" s="1">
        <f>SUMIF(Table1[Nama DP 5],D169:D196,Table1[Jumlah Pengunjung])</f>
        <v>0</v>
      </c>
      <c r="J169" s="1">
        <f>SUMIF(Table1[Nama DP 6],D169:D332,Table1[Jumlah Pengunjung])</f>
        <v>0</v>
      </c>
      <c r="K169" s="1">
        <f>SUMIF(Table1[Nama DP 7],D169:D332,Table1[Jumlah Pengunjung])</f>
        <v>0</v>
      </c>
      <c r="L169" s="1">
        <f>SUMIF(Table1[Nama DP 8],D169:D332,Table1[Jumlah Pengunjung])</f>
        <v>0</v>
      </c>
      <c r="M169" s="1">
        <f>SUMIF(Table1[Nama DP 9],D169:D332,Table1[Jumlah Pengunjung])</f>
        <v>0</v>
      </c>
      <c r="N169" s="1">
        <f>SUMIF(Table1[Nama DP 10],D169:D332,Table1[Jumlah Pengunjung])</f>
        <v>0</v>
      </c>
      <c r="O169" s="1">
        <f>SUMIF(Table1[Nama DP 11],D169:D332,Table1[Jumlah Pengunjung])</f>
        <v>0</v>
      </c>
      <c r="P169" s="1">
        <f>SUMIF(Table1[Nama DP 12],D169:D332,Table1[Jumlah Pengunjung])</f>
        <v>0</v>
      </c>
      <c r="Q169" s="15">
        <f>SUM(Table17[[#This Row],[Total DP 1]:[Total DP 12]])</f>
        <v>0</v>
      </c>
    </row>
    <row r="170" spans="3:17">
      <c r="C170" s="21">
        <v>212</v>
      </c>
      <c r="D170" s="16" t="s">
        <v>175</v>
      </c>
      <c r="E170" s="32">
        <f>SUMIF(Table1[Nama DP 1],D170:D197,Table1[Jumlah Pengunjung])</f>
        <v>0</v>
      </c>
      <c r="F170" s="1">
        <f>SUMIF(Table1[Nama DP 2],D170:D197,Table1[Jumlah Pengunjung])</f>
        <v>0</v>
      </c>
      <c r="G170" s="1">
        <f>SUMIF(Table1[Nama DP 3],D170:D197,Table1[Jumlah Pengunjung])</f>
        <v>0</v>
      </c>
      <c r="H170" s="1">
        <f>SUMIF(Table1[Nama DP 4],D170:D197,Table1[Jumlah Pengunjung])</f>
        <v>0</v>
      </c>
      <c r="I170" s="1">
        <f>SUMIF(Table1[Nama DP 5],D170:D197,Table1[Jumlah Pengunjung])</f>
        <v>0</v>
      </c>
      <c r="J170" s="1">
        <f>SUMIF(Table1[Nama DP 6],D170:D333,Table1[Jumlah Pengunjung])</f>
        <v>0</v>
      </c>
      <c r="K170" s="1">
        <f>SUMIF(Table1[Nama DP 7],D170:D333,Table1[Jumlah Pengunjung])</f>
        <v>0</v>
      </c>
      <c r="L170" s="1">
        <f>SUMIF(Table1[Nama DP 8],D170:D333,Table1[Jumlah Pengunjung])</f>
        <v>0</v>
      </c>
      <c r="M170" s="1">
        <f>SUMIF(Table1[Nama DP 9],D170:D333,Table1[Jumlah Pengunjung])</f>
        <v>0</v>
      </c>
      <c r="N170" s="1">
        <f>SUMIF(Table1[Nama DP 10],D170:D333,Table1[Jumlah Pengunjung])</f>
        <v>0</v>
      </c>
      <c r="O170" s="1">
        <f>SUMIF(Table1[Nama DP 11],D170:D333,Table1[Jumlah Pengunjung])</f>
        <v>0</v>
      </c>
      <c r="P170" s="1">
        <f>SUMIF(Table1[Nama DP 12],D170:D333,Table1[Jumlah Pengunjung])</f>
        <v>0</v>
      </c>
      <c r="Q170" s="15">
        <f>SUM(Table17[[#This Row],[Total DP 1]:[Total DP 12]])</f>
        <v>0</v>
      </c>
    </row>
    <row r="171" spans="3:17">
      <c r="C171" s="20">
        <v>213</v>
      </c>
      <c r="D171" s="16" t="s">
        <v>176</v>
      </c>
      <c r="E171" s="32">
        <f>SUMIF(Table1[Nama DP 1],D171:D198,Table1[Jumlah Pengunjung])</f>
        <v>0</v>
      </c>
      <c r="F171" s="1">
        <f>SUMIF(Table1[Nama DP 2],D171:D198,Table1[Jumlah Pengunjung])</f>
        <v>0</v>
      </c>
      <c r="G171" s="1">
        <f>SUMIF(Table1[Nama DP 3],D171:D198,Table1[Jumlah Pengunjung])</f>
        <v>0</v>
      </c>
      <c r="H171" s="1">
        <f>SUMIF(Table1[Nama DP 4],D171:D198,Table1[Jumlah Pengunjung])</f>
        <v>0</v>
      </c>
      <c r="I171" s="1">
        <f>SUMIF(Table1[Nama DP 5],D171:D198,Table1[Jumlah Pengunjung])</f>
        <v>0</v>
      </c>
      <c r="J171" s="1">
        <f>SUMIF(Table1[Nama DP 6],D171:D334,Table1[Jumlah Pengunjung])</f>
        <v>0</v>
      </c>
      <c r="K171" s="1">
        <f>SUMIF(Table1[Nama DP 7],D171:D334,Table1[Jumlah Pengunjung])</f>
        <v>0</v>
      </c>
      <c r="L171" s="1">
        <f>SUMIF(Table1[Nama DP 8],D171:D334,Table1[Jumlah Pengunjung])</f>
        <v>0</v>
      </c>
      <c r="M171" s="1">
        <f>SUMIF(Table1[Nama DP 9],D171:D334,Table1[Jumlah Pengunjung])</f>
        <v>0</v>
      </c>
      <c r="N171" s="1">
        <f>SUMIF(Table1[Nama DP 10],D171:D334,Table1[Jumlah Pengunjung])</f>
        <v>0</v>
      </c>
      <c r="O171" s="1">
        <f>SUMIF(Table1[Nama DP 11],D171:D334,Table1[Jumlah Pengunjung])</f>
        <v>0</v>
      </c>
      <c r="P171" s="1">
        <f>SUMIF(Table1[Nama DP 12],D171:D334,Table1[Jumlah Pengunjung])</f>
        <v>0</v>
      </c>
      <c r="Q171" s="15">
        <f>SUM(Table17[[#This Row],[Total DP 1]:[Total DP 12]])</f>
        <v>0</v>
      </c>
    </row>
    <row r="172" spans="3:17">
      <c r="C172" s="21">
        <v>214</v>
      </c>
      <c r="D172" s="16" t="s">
        <v>177</v>
      </c>
      <c r="E172" s="32">
        <f>SUMIF(Table1[Nama DP 1],D172:D199,Table1[Jumlah Pengunjung])</f>
        <v>0</v>
      </c>
      <c r="F172" s="1">
        <f>SUMIF(Table1[Nama DP 2],D172:D199,Table1[Jumlah Pengunjung])</f>
        <v>0</v>
      </c>
      <c r="G172" s="1">
        <f>SUMIF(Table1[Nama DP 3],D172:D199,Table1[Jumlah Pengunjung])</f>
        <v>0</v>
      </c>
      <c r="H172" s="1">
        <f>SUMIF(Table1[Nama DP 4],D172:D199,Table1[Jumlah Pengunjung])</f>
        <v>0</v>
      </c>
      <c r="I172" s="1">
        <f>SUMIF(Table1[Nama DP 5],D172:D199,Table1[Jumlah Pengunjung])</f>
        <v>0</v>
      </c>
      <c r="J172" s="1">
        <f>SUMIF(Table1[Nama DP 6],D172:D335,Table1[Jumlah Pengunjung])</f>
        <v>0</v>
      </c>
      <c r="K172" s="1">
        <f>SUMIF(Table1[Nama DP 7],D172:D335,Table1[Jumlah Pengunjung])</f>
        <v>0</v>
      </c>
      <c r="L172" s="1">
        <f>SUMIF(Table1[Nama DP 8],D172:D335,Table1[Jumlah Pengunjung])</f>
        <v>0</v>
      </c>
      <c r="M172" s="1">
        <f>SUMIF(Table1[Nama DP 9],D172:D335,Table1[Jumlah Pengunjung])</f>
        <v>0</v>
      </c>
      <c r="N172" s="1">
        <f>SUMIF(Table1[Nama DP 10],D172:D335,Table1[Jumlah Pengunjung])</f>
        <v>0</v>
      </c>
      <c r="O172" s="1">
        <f>SUMIF(Table1[Nama DP 11],D172:D335,Table1[Jumlah Pengunjung])</f>
        <v>0</v>
      </c>
      <c r="P172" s="1">
        <f>SUMIF(Table1[Nama DP 12],D172:D335,Table1[Jumlah Pengunjung])</f>
        <v>0</v>
      </c>
      <c r="Q172" s="15">
        <f>SUM(Table17[[#This Row],[Total DP 1]:[Total DP 12]])</f>
        <v>0</v>
      </c>
    </row>
    <row r="173" spans="3:17">
      <c r="C173" s="20">
        <v>215</v>
      </c>
      <c r="D173" s="16" t="s">
        <v>178</v>
      </c>
      <c r="E173" s="32">
        <f>SUMIF(Table1[Nama DP 1],D173:D200,Table1[Jumlah Pengunjung])</f>
        <v>0</v>
      </c>
      <c r="F173" s="1">
        <f>SUMIF(Table1[Nama DP 2],D173:D200,Table1[Jumlah Pengunjung])</f>
        <v>0</v>
      </c>
      <c r="G173" s="1">
        <f>SUMIF(Table1[Nama DP 3],D173:D200,Table1[Jumlah Pengunjung])</f>
        <v>0</v>
      </c>
      <c r="H173" s="1">
        <f>SUMIF(Table1[Nama DP 4],D173:D200,Table1[Jumlah Pengunjung])</f>
        <v>0</v>
      </c>
      <c r="I173" s="1">
        <f>SUMIF(Table1[Nama DP 5],D173:D200,Table1[Jumlah Pengunjung])</f>
        <v>0</v>
      </c>
      <c r="J173" s="1">
        <f>SUMIF(Table1[Nama DP 6],D173:D336,Table1[Jumlah Pengunjung])</f>
        <v>0</v>
      </c>
      <c r="K173" s="1">
        <f>SUMIF(Table1[Nama DP 7],D173:D336,Table1[Jumlah Pengunjung])</f>
        <v>0</v>
      </c>
      <c r="L173" s="1">
        <f>SUMIF(Table1[Nama DP 8],D173:D336,Table1[Jumlah Pengunjung])</f>
        <v>0</v>
      </c>
      <c r="M173" s="1">
        <f>SUMIF(Table1[Nama DP 9],D173:D336,Table1[Jumlah Pengunjung])</f>
        <v>0</v>
      </c>
      <c r="N173" s="1">
        <f>SUMIF(Table1[Nama DP 10],D173:D336,Table1[Jumlah Pengunjung])</f>
        <v>0</v>
      </c>
      <c r="O173" s="1">
        <f>SUMIF(Table1[Nama DP 11],D173:D336,Table1[Jumlah Pengunjung])</f>
        <v>0</v>
      </c>
      <c r="P173" s="1">
        <f>SUMIF(Table1[Nama DP 12],D173:D336,Table1[Jumlah Pengunjung])</f>
        <v>0</v>
      </c>
      <c r="Q173" s="15">
        <f>SUM(Table17[[#This Row],[Total DP 1]:[Total DP 12]])</f>
        <v>0</v>
      </c>
    </row>
    <row r="174" spans="3:17">
      <c r="C174" s="21">
        <v>216</v>
      </c>
      <c r="D174" s="16" t="s">
        <v>179</v>
      </c>
      <c r="E174" s="32">
        <f>SUMIF(Table1[Nama DP 1],D174:D201,Table1[Jumlah Pengunjung])</f>
        <v>0</v>
      </c>
      <c r="F174" s="1">
        <f>SUMIF(Table1[Nama DP 2],D174:D201,Table1[Jumlah Pengunjung])</f>
        <v>0</v>
      </c>
      <c r="G174" s="1">
        <f>SUMIF(Table1[Nama DP 3],D174:D201,Table1[Jumlah Pengunjung])</f>
        <v>0</v>
      </c>
      <c r="H174" s="1">
        <f>SUMIF(Table1[Nama DP 4],D174:D201,Table1[Jumlah Pengunjung])</f>
        <v>0</v>
      </c>
      <c r="I174" s="1">
        <f>SUMIF(Table1[Nama DP 5],D174:D201,Table1[Jumlah Pengunjung])</f>
        <v>0</v>
      </c>
      <c r="J174" s="1">
        <f>SUMIF(Table1[Nama DP 6],D174:D337,Table1[Jumlah Pengunjung])</f>
        <v>0</v>
      </c>
      <c r="K174" s="1">
        <f>SUMIF(Table1[Nama DP 7],D174:D337,Table1[Jumlah Pengunjung])</f>
        <v>0</v>
      </c>
      <c r="L174" s="1">
        <f>SUMIF(Table1[Nama DP 8],D174:D337,Table1[Jumlah Pengunjung])</f>
        <v>0</v>
      </c>
      <c r="M174" s="1">
        <f>SUMIF(Table1[Nama DP 9],D174:D337,Table1[Jumlah Pengunjung])</f>
        <v>0</v>
      </c>
      <c r="N174" s="1">
        <f>SUMIF(Table1[Nama DP 10],D174:D337,Table1[Jumlah Pengunjung])</f>
        <v>0</v>
      </c>
      <c r="O174" s="1">
        <f>SUMIF(Table1[Nama DP 11],D174:D337,Table1[Jumlah Pengunjung])</f>
        <v>0</v>
      </c>
      <c r="P174" s="1">
        <f>SUMIF(Table1[Nama DP 12],D174:D337,Table1[Jumlah Pengunjung])</f>
        <v>0</v>
      </c>
      <c r="Q174" s="15">
        <f>SUM(Table17[[#This Row],[Total DP 1]:[Total DP 12]])</f>
        <v>0</v>
      </c>
    </row>
    <row r="175" spans="3:17">
      <c r="C175" s="20">
        <v>217</v>
      </c>
      <c r="D175" s="16" t="s">
        <v>180</v>
      </c>
      <c r="E175" s="32">
        <f>SUMIF(Table1[Nama DP 1],D175:D202,Table1[Jumlah Pengunjung])</f>
        <v>0</v>
      </c>
      <c r="F175" s="1">
        <f>SUMIF(Table1[Nama DP 2],D175:D202,Table1[Jumlah Pengunjung])</f>
        <v>0</v>
      </c>
      <c r="G175" s="1">
        <f>SUMIF(Table1[Nama DP 3],D175:D202,Table1[Jumlah Pengunjung])</f>
        <v>0</v>
      </c>
      <c r="H175" s="1">
        <f>SUMIF(Table1[Nama DP 4],D175:D202,Table1[Jumlah Pengunjung])</f>
        <v>0</v>
      </c>
      <c r="I175" s="1">
        <f>SUMIF(Table1[Nama DP 5],D175:D202,Table1[Jumlah Pengunjung])</f>
        <v>0</v>
      </c>
      <c r="J175" s="1">
        <f>SUMIF(Table1[Nama DP 6],D175:D338,Table1[Jumlah Pengunjung])</f>
        <v>0</v>
      </c>
      <c r="K175" s="1">
        <f>SUMIF(Table1[Nama DP 7],D175:D338,Table1[Jumlah Pengunjung])</f>
        <v>0</v>
      </c>
      <c r="L175" s="1">
        <f>SUMIF(Table1[Nama DP 8],D175:D338,Table1[Jumlah Pengunjung])</f>
        <v>0</v>
      </c>
      <c r="M175" s="1">
        <f>SUMIF(Table1[Nama DP 9],D175:D338,Table1[Jumlah Pengunjung])</f>
        <v>0</v>
      </c>
      <c r="N175" s="1">
        <f>SUMIF(Table1[Nama DP 10],D175:D338,Table1[Jumlah Pengunjung])</f>
        <v>0</v>
      </c>
      <c r="O175" s="1">
        <f>SUMIF(Table1[Nama DP 11],D175:D338,Table1[Jumlah Pengunjung])</f>
        <v>0</v>
      </c>
      <c r="P175" s="1">
        <f>SUMIF(Table1[Nama DP 12],D175:D338,Table1[Jumlah Pengunjung])</f>
        <v>0</v>
      </c>
      <c r="Q175" s="15">
        <f>SUM(Table17[[#This Row],[Total DP 1]:[Total DP 12]])</f>
        <v>0</v>
      </c>
    </row>
    <row r="176" spans="3:17">
      <c r="C176" s="21">
        <v>218</v>
      </c>
      <c r="D176" s="16" t="s">
        <v>181</v>
      </c>
      <c r="E176" s="32">
        <f>SUMIF(Table1[Nama DP 1],D176:D203,Table1[Jumlah Pengunjung])</f>
        <v>0</v>
      </c>
      <c r="F176" s="1">
        <f>SUMIF(Table1[Nama DP 2],D176:D203,Table1[Jumlah Pengunjung])</f>
        <v>0</v>
      </c>
      <c r="G176" s="1">
        <f>SUMIF(Table1[Nama DP 3],D176:D203,Table1[Jumlah Pengunjung])</f>
        <v>0</v>
      </c>
      <c r="H176" s="1">
        <f>SUMIF(Table1[Nama DP 4],D176:D203,Table1[Jumlah Pengunjung])</f>
        <v>0</v>
      </c>
      <c r="I176" s="1">
        <f>SUMIF(Table1[Nama DP 5],D176:D203,Table1[Jumlah Pengunjung])</f>
        <v>0</v>
      </c>
      <c r="J176" s="1">
        <f>SUMIF(Table1[Nama DP 6],D176:D339,Table1[Jumlah Pengunjung])</f>
        <v>0</v>
      </c>
      <c r="K176" s="1">
        <f>SUMIF(Table1[Nama DP 7],D176:D339,Table1[Jumlah Pengunjung])</f>
        <v>0</v>
      </c>
      <c r="L176" s="1">
        <f>SUMIF(Table1[Nama DP 8],D176:D339,Table1[Jumlah Pengunjung])</f>
        <v>0</v>
      </c>
      <c r="M176" s="1">
        <f>SUMIF(Table1[Nama DP 9],D176:D339,Table1[Jumlah Pengunjung])</f>
        <v>0</v>
      </c>
      <c r="N176" s="1">
        <f>SUMIF(Table1[Nama DP 10],D176:D339,Table1[Jumlah Pengunjung])</f>
        <v>0</v>
      </c>
      <c r="O176" s="1">
        <f>SUMIF(Table1[Nama DP 11],D176:D339,Table1[Jumlah Pengunjung])</f>
        <v>0</v>
      </c>
      <c r="P176" s="1">
        <f>SUMIF(Table1[Nama DP 12],D176:D339,Table1[Jumlah Pengunjung])</f>
        <v>0</v>
      </c>
      <c r="Q176" s="15">
        <f>SUM(Table17[[#This Row],[Total DP 1]:[Total DP 12]])</f>
        <v>0</v>
      </c>
    </row>
    <row r="177" spans="3:17">
      <c r="C177" s="20">
        <v>219</v>
      </c>
      <c r="D177" s="16" t="s">
        <v>182</v>
      </c>
      <c r="E177" s="32">
        <f>SUMIF(Table1[Nama DP 1],D177:D204,Table1[Jumlah Pengunjung])</f>
        <v>0</v>
      </c>
      <c r="F177" s="1">
        <f>SUMIF(Table1[Nama DP 2],D177:D204,Table1[Jumlah Pengunjung])</f>
        <v>0</v>
      </c>
      <c r="G177" s="1">
        <f>SUMIF(Table1[Nama DP 3],D177:D204,Table1[Jumlah Pengunjung])</f>
        <v>0</v>
      </c>
      <c r="H177" s="1">
        <f>SUMIF(Table1[Nama DP 4],D177:D204,Table1[Jumlah Pengunjung])</f>
        <v>0</v>
      </c>
      <c r="I177" s="1">
        <f>SUMIF(Table1[Nama DP 5],D177:D204,Table1[Jumlah Pengunjung])</f>
        <v>0</v>
      </c>
      <c r="J177" s="1">
        <f>SUMIF(Table1[Nama DP 6],D177:D340,Table1[Jumlah Pengunjung])</f>
        <v>0</v>
      </c>
      <c r="K177" s="1">
        <f>SUMIF(Table1[Nama DP 7],D177:D340,Table1[Jumlah Pengunjung])</f>
        <v>0</v>
      </c>
      <c r="L177" s="1">
        <f>SUMIF(Table1[Nama DP 8],D177:D340,Table1[Jumlah Pengunjung])</f>
        <v>0</v>
      </c>
      <c r="M177" s="1">
        <f>SUMIF(Table1[Nama DP 9],D177:D340,Table1[Jumlah Pengunjung])</f>
        <v>0</v>
      </c>
      <c r="N177" s="1">
        <f>SUMIF(Table1[Nama DP 10],D177:D340,Table1[Jumlah Pengunjung])</f>
        <v>0</v>
      </c>
      <c r="O177" s="1">
        <f>SUMIF(Table1[Nama DP 11],D177:D340,Table1[Jumlah Pengunjung])</f>
        <v>0</v>
      </c>
      <c r="P177" s="1">
        <f>SUMIF(Table1[Nama DP 12],D177:D340,Table1[Jumlah Pengunjung])</f>
        <v>0</v>
      </c>
      <c r="Q177" s="15">
        <f>SUM(Table17[[#This Row],[Total DP 1]:[Total DP 12]])</f>
        <v>0</v>
      </c>
    </row>
    <row r="178" spans="3:17">
      <c r="C178" s="21">
        <v>220</v>
      </c>
      <c r="D178" s="16" t="s">
        <v>183</v>
      </c>
      <c r="E178" s="32">
        <f>SUMIF(Table1[Nama DP 1],D178:D205,Table1[Jumlah Pengunjung])</f>
        <v>0</v>
      </c>
      <c r="F178" s="1">
        <f>SUMIF(Table1[Nama DP 2],D178:D205,Table1[Jumlah Pengunjung])</f>
        <v>0</v>
      </c>
      <c r="G178" s="1">
        <f>SUMIF(Table1[Nama DP 3],D178:D205,Table1[Jumlah Pengunjung])</f>
        <v>0</v>
      </c>
      <c r="H178" s="1">
        <f>SUMIF(Table1[Nama DP 4],D178:D205,Table1[Jumlah Pengunjung])</f>
        <v>0</v>
      </c>
      <c r="I178" s="1">
        <f>SUMIF(Table1[Nama DP 5],D178:D205,Table1[Jumlah Pengunjung])</f>
        <v>0</v>
      </c>
      <c r="J178" s="1">
        <f>SUMIF(Table1[Nama DP 6],D178:D341,Table1[Jumlah Pengunjung])</f>
        <v>0</v>
      </c>
      <c r="K178" s="1">
        <f>SUMIF(Table1[Nama DP 7],D178:D341,Table1[Jumlah Pengunjung])</f>
        <v>0</v>
      </c>
      <c r="L178" s="1">
        <f>SUMIF(Table1[Nama DP 8],D178:D341,Table1[Jumlah Pengunjung])</f>
        <v>0</v>
      </c>
      <c r="M178" s="1">
        <f>SUMIF(Table1[Nama DP 9],D178:D341,Table1[Jumlah Pengunjung])</f>
        <v>0</v>
      </c>
      <c r="N178" s="1">
        <f>SUMIF(Table1[Nama DP 10],D178:D341,Table1[Jumlah Pengunjung])</f>
        <v>0</v>
      </c>
      <c r="O178" s="1">
        <f>SUMIF(Table1[Nama DP 11],D178:D341,Table1[Jumlah Pengunjung])</f>
        <v>0</v>
      </c>
      <c r="P178" s="1">
        <f>SUMIF(Table1[Nama DP 12],D178:D341,Table1[Jumlah Pengunjung])</f>
        <v>0</v>
      </c>
      <c r="Q178" s="15">
        <f>SUM(Table17[[#This Row],[Total DP 1]:[Total DP 12]])</f>
        <v>0</v>
      </c>
    </row>
    <row r="179" spans="3:17">
      <c r="C179" s="20">
        <v>221</v>
      </c>
      <c r="D179" s="16" t="s">
        <v>184</v>
      </c>
      <c r="E179" s="32">
        <f>SUMIF(Table1[Nama DP 1],D179:D206,Table1[Jumlah Pengunjung])</f>
        <v>0</v>
      </c>
      <c r="F179" s="1">
        <f>SUMIF(Table1[Nama DP 2],D179:D206,Table1[Jumlah Pengunjung])</f>
        <v>0</v>
      </c>
      <c r="G179" s="1">
        <f>SUMIF(Table1[Nama DP 3],D179:D206,Table1[Jumlah Pengunjung])</f>
        <v>0</v>
      </c>
      <c r="H179" s="1">
        <f>SUMIF(Table1[Nama DP 4],D179:D206,Table1[Jumlah Pengunjung])</f>
        <v>0</v>
      </c>
      <c r="I179" s="1">
        <f>SUMIF(Table1[Nama DP 5],D179:D206,Table1[Jumlah Pengunjung])</f>
        <v>0</v>
      </c>
      <c r="J179" s="1">
        <f>SUMIF(Table1[Nama DP 6],D179:D342,Table1[Jumlah Pengunjung])</f>
        <v>0</v>
      </c>
      <c r="K179" s="1">
        <f>SUMIF(Table1[Nama DP 7],D179:D342,Table1[Jumlah Pengunjung])</f>
        <v>0</v>
      </c>
      <c r="L179" s="1">
        <f>SUMIF(Table1[Nama DP 8],D179:D342,Table1[Jumlah Pengunjung])</f>
        <v>0</v>
      </c>
      <c r="M179" s="1">
        <f>SUMIF(Table1[Nama DP 9],D179:D342,Table1[Jumlah Pengunjung])</f>
        <v>0</v>
      </c>
      <c r="N179" s="1">
        <f>SUMIF(Table1[Nama DP 10],D179:D342,Table1[Jumlah Pengunjung])</f>
        <v>0</v>
      </c>
      <c r="O179" s="1">
        <f>SUMIF(Table1[Nama DP 11],D179:D342,Table1[Jumlah Pengunjung])</f>
        <v>0</v>
      </c>
      <c r="P179" s="1">
        <f>SUMIF(Table1[Nama DP 12],D179:D342,Table1[Jumlah Pengunjung])</f>
        <v>0</v>
      </c>
      <c r="Q179" s="15">
        <f>SUM(Table17[[#This Row],[Total DP 1]:[Total DP 12]])</f>
        <v>0</v>
      </c>
    </row>
    <row r="180" spans="3:17">
      <c r="C180" s="21">
        <v>222</v>
      </c>
      <c r="D180" s="16" t="s">
        <v>185</v>
      </c>
      <c r="E180" s="32">
        <f>SUMIF(Table1[Nama DP 1],D180:D207,Table1[Jumlah Pengunjung])</f>
        <v>0</v>
      </c>
      <c r="F180" s="1">
        <f>SUMIF(Table1[Nama DP 2],D180:D207,Table1[Jumlah Pengunjung])</f>
        <v>0</v>
      </c>
      <c r="G180" s="1">
        <f>SUMIF(Table1[Nama DP 3],D180:D207,Table1[Jumlah Pengunjung])</f>
        <v>0</v>
      </c>
      <c r="H180" s="1">
        <f>SUMIF(Table1[Nama DP 4],D180:D207,Table1[Jumlah Pengunjung])</f>
        <v>0</v>
      </c>
      <c r="I180" s="1">
        <f>SUMIF(Table1[Nama DP 5],D180:D207,Table1[Jumlah Pengunjung])</f>
        <v>0</v>
      </c>
      <c r="J180" s="1">
        <f>SUMIF(Table1[Nama DP 6],D180:D343,Table1[Jumlah Pengunjung])</f>
        <v>0</v>
      </c>
      <c r="K180" s="1">
        <f>SUMIF(Table1[Nama DP 7],D180:D343,Table1[Jumlah Pengunjung])</f>
        <v>0</v>
      </c>
      <c r="L180" s="1">
        <f>SUMIF(Table1[Nama DP 8],D180:D343,Table1[Jumlah Pengunjung])</f>
        <v>0</v>
      </c>
      <c r="M180" s="1">
        <f>SUMIF(Table1[Nama DP 9],D180:D343,Table1[Jumlah Pengunjung])</f>
        <v>0</v>
      </c>
      <c r="N180" s="1">
        <f>SUMIF(Table1[Nama DP 10],D180:D343,Table1[Jumlah Pengunjung])</f>
        <v>0</v>
      </c>
      <c r="O180" s="1">
        <f>SUMIF(Table1[Nama DP 11],D180:D343,Table1[Jumlah Pengunjung])</f>
        <v>0</v>
      </c>
      <c r="P180" s="1">
        <f>SUMIF(Table1[Nama DP 12],D180:D343,Table1[Jumlah Pengunjung])</f>
        <v>0</v>
      </c>
      <c r="Q180" s="15">
        <f>SUM(Table17[[#This Row],[Total DP 1]:[Total DP 12]])</f>
        <v>0</v>
      </c>
    </row>
    <row r="181" spans="3:17">
      <c r="C181" s="20">
        <v>223</v>
      </c>
      <c r="D181" s="16" t="s">
        <v>186</v>
      </c>
      <c r="E181" s="32">
        <f>SUMIF(Table1[Nama DP 1],D181:D208,Table1[Jumlah Pengunjung])</f>
        <v>0</v>
      </c>
      <c r="F181" s="1">
        <f>SUMIF(Table1[Nama DP 2],D181:D208,Table1[Jumlah Pengunjung])</f>
        <v>0</v>
      </c>
      <c r="G181" s="1">
        <f>SUMIF(Table1[Nama DP 3],D181:D208,Table1[Jumlah Pengunjung])</f>
        <v>0</v>
      </c>
      <c r="H181" s="1">
        <f>SUMIF(Table1[Nama DP 4],D181:D208,Table1[Jumlah Pengunjung])</f>
        <v>0</v>
      </c>
      <c r="I181" s="1">
        <f>SUMIF(Table1[Nama DP 5],D181:D208,Table1[Jumlah Pengunjung])</f>
        <v>0</v>
      </c>
      <c r="J181" s="1">
        <f>SUMIF(Table1[Nama DP 6],D181:D344,Table1[Jumlah Pengunjung])</f>
        <v>0</v>
      </c>
      <c r="K181" s="1">
        <f>SUMIF(Table1[Nama DP 7],D181:D344,Table1[Jumlah Pengunjung])</f>
        <v>0</v>
      </c>
      <c r="L181" s="1">
        <f>SUMIF(Table1[Nama DP 8],D181:D344,Table1[Jumlah Pengunjung])</f>
        <v>0</v>
      </c>
      <c r="M181" s="1">
        <f>SUMIF(Table1[Nama DP 9],D181:D344,Table1[Jumlah Pengunjung])</f>
        <v>0</v>
      </c>
      <c r="N181" s="1">
        <f>SUMIF(Table1[Nama DP 10],D181:D344,Table1[Jumlah Pengunjung])</f>
        <v>0</v>
      </c>
      <c r="O181" s="1">
        <f>SUMIF(Table1[Nama DP 11],D181:D344,Table1[Jumlah Pengunjung])</f>
        <v>0</v>
      </c>
      <c r="P181" s="1">
        <f>SUMIF(Table1[Nama DP 12],D181:D344,Table1[Jumlah Pengunjung])</f>
        <v>0</v>
      </c>
      <c r="Q181" s="15">
        <f>SUM(Table17[[#This Row],[Total DP 1]:[Total DP 12]])</f>
        <v>0</v>
      </c>
    </row>
    <row r="182" spans="3:17">
      <c r="C182" s="21">
        <v>224</v>
      </c>
      <c r="D182" s="16" t="s">
        <v>187</v>
      </c>
      <c r="E182" s="32">
        <f>SUMIF(Table1[Nama DP 1],D182:D209,Table1[Jumlah Pengunjung])</f>
        <v>0</v>
      </c>
      <c r="F182" s="1">
        <f>SUMIF(Table1[Nama DP 2],D182:D209,Table1[Jumlah Pengunjung])</f>
        <v>0</v>
      </c>
      <c r="G182" s="1">
        <f>SUMIF(Table1[Nama DP 3],D182:D209,Table1[Jumlah Pengunjung])</f>
        <v>0</v>
      </c>
      <c r="H182" s="1">
        <f>SUMIF(Table1[Nama DP 4],D182:D209,Table1[Jumlah Pengunjung])</f>
        <v>0</v>
      </c>
      <c r="I182" s="1">
        <f>SUMIF(Table1[Nama DP 5],D182:D209,Table1[Jumlah Pengunjung])</f>
        <v>0</v>
      </c>
      <c r="J182" s="1">
        <f>SUMIF(Table1[Nama DP 6],D182:D345,Table1[Jumlah Pengunjung])</f>
        <v>0</v>
      </c>
      <c r="K182" s="1">
        <f>SUMIF(Table1[Nama DP 7],D182:D345,Table1[Jumlah Pengunjung])</f>
        <v>0</v>
      </c>
      <c r="L182" s="1">
        <f>SUMIF(Table1[Nama DP 8],D182:D345,Table1[Jumlah Pengunjung])</f>
        <v>0</v>
      </c>
      <c r="M182" s="1">
        <f>SUMIF(Table1[Nama DP 9],D182:D345,Table1[Jumlah Pengunjung])</f>
        <v>0</v>
      </c>
      <c r="N182" s="1">
        <f>SUMIF(Table1[Nama DP 10],D182:D345,Table1[Jumlah Pengunjung])</f>
        <v>0</v>
      </c>
      <c r="O182" s="1">
        <f>SUMIF(Table1[Nama DP 11],D182:D345,Table1[Jumlah Pengunjung])</f>
        <v>0</v>
      </c>
      <c r="P182" s="1">
        <f>SUMIF(Table1[Nama DP 12],D182:D345,Table1[Jumlah Pengunjung])</f>
        <v>0</v>
      </c>
      <c r="Q182" s="15">
        <f>SUM(Table17[[#This Row],[Total DP 1]:[Total DP 12]])</f>
        <v>0</v>
      </c>
    </row>
    <row r="183" spans="3:17">
      <c r="C183" s="20">
        <v>225</v>
      </c>
      <c r="D183" s="16" t="s">
        <v>188</v>
      </c>
      <c r="E183" s="32">
        <f>SUMIF(Table1[Nama DP 1],D183:D210,Table1[Jumlah Pengunjung])</f>
        <v>0</v>
      </c>
      <c r="F183" s="1">
        <f>SUMIF(Table1[Nama DP 2],D183:D210,Table1[Jumlah Pengunjung])</f>
        <v>0</v>
      </c>
      <c r="G183" s="1">
        <f>SUMIF(Table1[Nama DP 3],D183:D210,Table1[Jumlah Pengunjung])</f>
        <v>0</v>
      </c>
      <c r="H183" s="1">
        <f>SUMIF(Table1[Nama DP 4],D183:D210,Table1[Jumlah Pengunjung])</f>
        <v>0</v>
      </c>
      <c r="I183" s="1">
        <f>SUMIF(Table1[Nama DP 5],D183:D210,Table1[Jumlah Pengunjung])</f>
        <v>0</v>
      </c>
      <c r="J183" s="1">
        <f>SUMIF(Table1[Nama DP 6],D183:D346,Table1[Jumlah Pengunjung])</f>
        <v>0</v>
      </c>
      <c r="K183" s="1">
        <f>SUMIF(Table1[Nama DP 7],D183:D346,Table1[Jumlah Pengunjung])</f>
        <v>0</v>
      </c>
      <c r="L183" s="1">
        <f>SUMIF(Table1[Nama DP 8],D183:D346,Table1[Jumlah Pengunjung])</f>
        <v>0</v>
      </c>
      <c r="M183" s="1">
        <f>SUMIF(Table1[Nama DP 9],D183:D346,Table1[Jumlah Pengunjung])</f>
        <v>0</v>
      </c>
      <c r="N183" s="1">
        <f>SUMIF(Table1[Nama DP 10],D183:D346,Table1[Jumlah Pengunjung])</f>
        <v>0</v>
      </c>
      <c r="O183" s="1">
        <f>SUMIF(Table1[Nama DP 11],D183:D346,Table1[Jumlah Pengunjung])</f>
        <v>0</v>
      </c>
      <c r="P183" s="1">
        <f>SUMIF(Table1[Nama DP 12],D183:D346,Table1[Jumlah Pengunjung])</f>
        <v>0</v>
      </c>
      <c r="Q183" s="15">
        <f>SUM(Table17[[#This Row],[Total DP 1]:[Total DP 12]])</f>
        <v>0</v>
      </c>
    </row>
    <row r="184" spans="3:17">
      <c r="C184" s="21">
        <v>226</v>
      </c>
      <c r="D184" s="16" t="s">
        <v>189</v>
      </c>
      <c r="E184" s="32">
        <f>SUMIF(Table1[Nama DP 1],D184:D211,Table1[Jumlah Pengunjung])</f>
        <v>0</v>
      </c>
      <c r="F184" s="1">
        <f>SUMIF(Table1[Nama DP 2],D184:D211,Table1[Jumlah Pengunjung])</f>
        <v>0</v>
      </c>
      <c r="G184" s="1">
        <f>SUMIF(Table1[Nama DP 3],D184:D211,Table1[Jumlah Pengunjung])</f>
        <v>0</v>
      </c>
      <c r="H184" s="1">
        <f>SUMIF(Table1[Nama DP 4],D184:D211,Table1[Jumlah Pengunjung])</f>
        <v>0</v>
      </c>
      <c r="I184" s="1">
        <f>SUMIF(Table1[Nama DP 5],D184:D211,Table1[Jumlah Pengunjung])</f>
        <v>0</v>
      </c>
      <c r="J184" s="1">
        <f>SUMIF(Table1[Nama DP 6],D184:D347,Table1[Jumlah Pengunjung])</f>
        <v>0</v>
      </c>
      <c r="K184" s="1">
        <f>SUMIF(Table1[Nama DP 7],D184:D347,Table1[Jumlah Pengunjung])</f>
        <v>0</v>
      </c>
      <c r="L184" s="1">
        <f>SUMIF(Table1[Nama DP 8],D184:D347,Table1[Jumlah Pengunjung])</f>
        <v>0</v>
      </c>
      <c r="M184" s="1">
        <f>SUMIF(Table1[Nama DP 9],D184:D347,Table1[Jumlah Pengunjung])</f>
        <v>0</v>
      </c>
      <c r="N184" s="1">
        <f>SUMIF(Table1[Nama DP 10],D184:D347,Table1[Jumlah Pengunjung])</f>
        <v>0</v>
      </c>
      <c r="O184" s="1">
        <f>SUMIF(Table1[Nama DP 11],D184:D347,Table1[Jumlah Pengunjung])</f>
        <v>0</v>
      </c>
      <c r="P184" s="1">
        <f>SUMIF(Table1[Nama DP 12],D184:D347,Table1[Jumlah Pengunjung])</f>
        <v>0</v>
      </c>
      <c r="Q184" s="15">
        <f>SUM(Table17[[#This Row],[Total DP 1]:[Total DP 12]])</f>
        <v>0</v>
      </c>
    </row>
    <row r="185" spans="3:17">
      <c r="C185" s="20">
        <v>227</v>
      </c>
      <c r="D185" s="16" t="s">
        <v>190</v>
      </c>
      <c r="E185" s="32">
        <f>SUMIF(Table1[Nama DP 1],D185:D212,Table1[Jumlah Pengunjung])</f>
        <v>0</v>
      </c>
      <c r="F185" s="1">
        <f>SUMIF(Table1[Nama DP 2],D185:D212,Table1[Jumlah Pengunjung])</f>
        <v>0</v>
      </c>
      <c r="G185" s="1">
        <f>SUMIF(Table1[Nama DP 3],D185:D212,Table1[Jumlah Pengunjung])</f>
        <v>0</v>
      </c>
      <c r="H185" s="1">
        <f>SUMIF(Table1[Nama DP 4],D185:D212,Table1[Jumlah Pengunjung])</f>
        <v>0</v>
      </c>
      <c r="I185" s="1">
        <f>SUMIF(Table1[Nama DP 5],D185:D212,Table1[Jumlah Pengunjung])</f>
        <v>0</v>
      </c>
      <c r="J185" s="1">
        <f>SUMIF(Table1[Nama DP 6],D185:D348,Table1[Jumlah Pengunjung])</f>
        <v>0</v>
      </c>
      <c r="K185" s="1">
        <f>SUMIF(Table1[Nama DP 7],D185:D348,Table1[Jumlah Pengunjung])</f>
        <v>0</v>
      </c>
      <c r="L185" s="1">
        <f>SUMIF(Table1[Nama DP 8],D185:D348,Table1[Jumlah Pengunjung])</f>
        <v>0</v>
      </c>
      <c r="M185" s="1">
        <f>SUMIF(Table1[Nama DP 9],D185:D348,Table1[Jumlah Pengunjung])</f>
        <v>0</v>
      </c>
      <c r="N185" s="1">
        <f>SUMIF(Table1[Nama DP 10],D185:D348,Table1[Jumlah Pengunjung])</f>
        <v>0</v>
      </c>
      <c r="O185" s="1">
        <f>SUMIF(Table1[Nama DP 11],D185:D348,Table1[Jumlah Pengunjung])</f>
        <v>0</v>
      </c>
      <c r="P185" s="1">
        <f>SUMIF(Table1[Nama DP 12],D185:D348,Table1[Jumlah Pengunjung])</f>
        <v>0</v>
      </c>
      <c r="Q185" s="15">
        <f>SUM(Table17[[#This Row],[Total DP 1]:[Total DP 12]])</f>
        <v>0</v>
      </c>
    </row>
    <row r="186" spans="3:17">
      <c r="C186" s="21">
        <v>228</v>
      </c>
      <c r="D186" s="16" t="s">
        <v>191</v>
      </c>
      <c r="E186" s="32">
        <f>SUMIF(Table1[Nama DP 1],D186:D213,Table1[Jumlah Pengunjung])</f>
        <v>0</v>
      </c>
      <c r="F186" s="1">
        <f>SUMIF(Table1[Nama DP 2],D186:D213,Table1[Jumlah Pengunjung])</f>
        <v>0</v>
      </c>
      <c r="G186" s="1">
        <f>SUMIF(Table1[Nama DP 3],D186:D213,Table1[Jumlah Pengunjung])</f>
        <v>0</v>
      </c>
      <c r="H186" s="1">
        <f>SUMIF(Table1[Nama DP 4],D186:D213,Table1[Jumlah Pengunjung])</f>
        <v>0</v>
      </c>
      <c r="I186" s="1">
        <f>SUMIF(Table1[Nama DP 5],D186:D213,Table1[Jumlah Pengunjung])</f>
        <v>0</v>
      </c>
      <c r="J186" s="1">
        <f>SUMIF(Table1[Nama DP 6],D186:D349,Table1[Jumlah Pengunjung])</f>
        <v>0</v>
      </c>
      <c r="K186" s="1">
        <f>SUMIF(Table1[Nama DP 7],D186:D349,Table1[Jumlah Pengunjung])</f>
        <v>0</v>
      </c>
      <c r="L186" s="1">
        <f>SUMIF(Table1[Nama DP 8],D186:D349,Table1[Jumlah Pengunjung])</f>
        <v>0</v>
      </c>
      <c r="M186" s="1">
        <f>SUMIF(Table1[Nama DP 9],D186:D349,Table1[Jumlah Pengunjung])</f>
        <v>0</v>
      </c>
      <c r="N186" s="1">
        <f>SUMIF(Table1[Nama DP 10],D186:D349,Table1[Jumlah Pengunjung])</f>
        <v>0</v>
      </c>
      <c r="O186" s="1">
        <f>SUMIF(Table1[Nama DP 11],D186:D349,Table1[Jumlah Pengunjung])</f>
        <v>0</v>
      </c>
      <c r="P186" s="1">
        <f>SUMIF(Table1[Nama DP 12],D186:D349,Table1[Jumlah Pengunjung])</f>
        <v>0</v>
      </c>
      <c r="Q186" s="15">
        <f>SUM(Table17[[#This Row],[Total DP 1]:[Total DP 12]])</f>
        <v>0</v>
      </c>
    </row>
    <row r="187" spans="3:17">
      <c r="C187" s="20">
        <v>229</v>
      </c>
      <c r="D187" s="16" t="s">
        <v>192</v>
      </c>
      <c r="E187" s="32">
        <f>SUMIF(Table1[Nama DP 1],D187:D214,Table1[Jumlah Pengunjung])</f>
        <v>0</v>
      </c>
      <c r="F187" s="1">
        <f>SUMIF(Table1[Nama DP 2],D187:D214,Table1[Jumlah Pengunjung])</f>
        <v>0</v>
      </c>
      <c r="G187" s="1">
        <f>SUMIF(Table1[Nama DP 3],D187:D214,Table1[Jumlah Pengunjung])</f>
        <v>0</v>
      </c>
      <c r="H187" s="1">
        <f>SUMIF(Table1[Nama DP 4],D187:D214,Table1[Jumlah Pengunjung])</f>
        <v>0</v>
      </c>
      <c r="I187" s="1">
        <f>SUMIF(Table1[Nama DP 5],D187:D214,Table1[Jumlah Pengunjung])</f>
        <v>0</v>
      </c>
      <c r="J187" s="1">
        <f>SUMIF(Table1[Nama DP 6],D187:D350,Table1[Jumlah Pengunjung])</f>
        <v>0</v>
      </c>
      <c r="K187" s="1">
        <f>SUMIF(Table1[Nama DP 7],D187:D350,Table1[Jumlah Pengunjung])</f>
        <v>0</v>
      </c>
      <c r="L187" s="1">
        <f>SUMIF(Table1[Nama DP 8],D187:D350,Table1[Jumlah Pengunjung])</f>
        <v>0</v>
      </c>
      <c r="M187" s="1">
        <f>SUMIF(Table1[Nama DP 9],D187:D350,Table1[Jumlah Pengunjung])</f>
        <v>0</v>
      </c>
      <c r="N187" s="1">
        <f>SUMIF(Table1[Nama DP 10],D187:D350,Table1[Jumlah Pengunjung])</f>
        <v>0</v>
      </c>
      <c r="O187" s="1">
        <f>SUMIF(Table1[Nama DP 11],D187:D350,Table1[Jumlah Pengunjung])</f>
        <v>0</v>
      </c>
      <c r="P187" s="1">
        <f>SUMIF(Table1[Nama DP 12],D187:D350,Table1[Jumlah Pengunjung])</f>
        <v>0</v>
      </c>
      <c r="Q187" s="15">
        <f>SUM(Table17[[#This Row],[Total DP 1]:[Total DP 12]])</f>
        <v>0</v>
      </c>
    </row>
    <row r="188" spans="3:17">
      <c r="C188" s="21">
        <v>230</v>
      </c>
      <c r="D188" s="16" t="s">
        <v>193</v>
      </c>
      <c r="E188" s="32">
        <f>SUMIF(Table1[Nama DP 1],D188:D215,Table1[Jumlah Pengunjung])</f>
        <v>0</v>
      </c>
      <c r="F188" s="1">
        <f>SUMIF(Table1[Nama DP 2],D188:D215,Table1[Jumlah Pengunjung])</f>
        <v>0</v>
      </c>
      <c r="G188" s="1">
        <f>SUMIF(Table1[Nama DP 3],D188:D215,Table1[Jumlah Pengunjung])</f>
        <v>0</v>
      </c>
      <c r="H188" s="1">
        <f>SUMIF(Table1[Nama DP 4],D188:D215,Table1[Jumlah Pengunjung])</f>
        <v>0</v>
      </c>
      <c r="I188" s="1">
        <f>SUMIF(Table1[Nama DP 5],D188:D215,Table1[Jumlah Pengunjung])</f>
        <v>0</v>
      </c>
      <c r="J188" s="1">
        <f>SUMIF(Table1[Nama DP 6],D188:D351,Table1[Jumlah Pengunjung])</f>
        <v>0</v>
      </c>
      <c r="K188" s="1">
        <f>SUMIF(Table1[Nama DP 7],D188:D351,Table1[Jumlah Pengunjung])</f>
        <v>0</v>
      </c>
      <c r="L188" s="1">
        <f>SUMIF(Table1[Nama DP 8],D188:D351,Table1[Jumlah Pengunjung])</f>
        <v>0</v>
      </c>
      <c r="M188" s="1">
        <f>SUMIF(Table1[Nama DP 9],D188:D351,Table1[Jumlah Pengunjung])</f>
        <v>0</v>
      </c>
      <c r="N188" s="1">
        <f>SUMIF(Table1[Nama DP 10],D188:D351,Table1[Jumlah Pengunjung])</f>
        <v>0</v>
      </c>
      <c r="O188" s="1">
        <f>SUMIF(Table1[Nama DP 11],D188:D351,Table1[Jumlah Pengunjung])</f>
        <v>0</v>
      </c>
      <c r="P188" s="1">
        <f>SUMIF(Table1[Nama DP 12],D188:D351,Table1[Jumlah Pengunjung])</f>
        <v>0</v>
      </c>
      <c r="Q188" s="15">
        <f>SUM(Table17[[#This Row],[Total DP 1]:[Total DP 12]])</f>
        <v>0</v>
      </c>
    </row>
    <row r="189" spans="3:17">
      <c r="C189" s="20">
        <v>231</v>
      </c>
      <c r="D189" s="16" t="s">
        <v>194</v>
      </c>
      <c r="E189" s="32">
        <f>SUMIF(Table1[Nama DP 1],D189:D216,Table1[Jumlah Pengunjung])</f>
        <v>0</v>
      </c>
      <c r="F189" s="1">
        <f>SUMIF(Table1[Nama DP 2],D189:D216,Table1[Jumlah Pengunjung])</f>
        <v>0</v>
      </c>
      <c r="G189" s="1">
        <f>SUMIF(Table1[Nama DP 3],D189:D216,Table1[Jumlah Pengunjung])</f>
        <v>0</v>
      </c>
      <c r="H189" s="1">
        <f>SUMIF(Table1[Nama DP 4],D189:D216,Table1[Jumlah Pengunjung])</f>
        <v>0</v>
      </c>
      <c r="I189" s="1">
        <f>SUMIF(Table1[Nama DP 5],D189:D216,Table1[Jumlah Pengunjung])</f>
        <v>0</v>
      </c>
      <c r="J189" s="1">
        <f>SUMIF(Table1[Nama DP 6],D189:D352,Table1[Jumlah Pengunjung])</f>
        <v>0</v>
      </c>
      <c r="K189" s="1">
        <f>SUMIF(Table1[Nama DP 7],D189:D352,Table1[Jumlah Pengunjung])</f>
        <v>0</v>
      </c>
      <c r="L189" s="1">
        <f>SUMIF(Table1[Nama DP 8],D189:D352,Table1[Jumlah Pengunjung])</f>
        <v>0</v>
      </c>
      <c r="M189" s="1">
        <f>SUMIF(Table1[Nama DP 9],D189:D352,Table1[Jumlah Pengunjung])</f>
        <v>0</v>
      </c>
      <c r="N189" s="1">
        <f>SUMIF(Table1[Nama DP 10],D189:D352,Table1[Jumlah Pengunjung])</f>
        <v>0</v>
      </c>
      <c r="O189" s="1">
        <f>SUMIF(Table1[Nama DP 11],D189:D352,Table1[Jumlah Pengunjung])</f>
        <v>0</v>
      </c>
      <c r="P189" s="1">
        <f>SUMIF(Table1[Nama DP 12],D189:D352,Table1[Jumlah Pengunjung])</f>
        <v>0</v>
      </c>
      <c r="Q189" s="15">
        <f>SUM(Table17[[#This Row],[Total DP 1]:[Total DP 12]])</f>
        <v>0</v>
      </c>
    </row>
    <row r="190" spans="3:17">
      <c r="C190" s="21">
        <v>232</v>
      </c>
      <c r="D190" s="16" t="s">
        <v>195</v>
      </c>
      <c r="E190" s="32">
        <f>SUMIF(Table1[Nama DP 1],D190:D217,Table1[Jumlah Pengunjung])</f>
        <v>0</v>
      </c>
      <c r="F190" s="1">
        <f>SUMIF(Table1[Nama DP 2],D190:D217,Table1[Jumlah Pengunjung])</f>
        <v>0</v>
      </c>
      <c r="G190" s="1">
        <f>SUMIF(Table1[Nama DP 3],D190:D217,Table1[Jumlah Pengunjung])</f>
        <v>0</v>
      </c>
      <c r="H190" s="1">
        <f>SUMIF(Table1[Nama DP 4],D190:D217,Table1[Jumlah Pengunjung])</f>
        <v>0</v>
      </c>
      <c r="I190" s="1">
        <f>SUMIF(Table1[Nama DP 5],D190:D217,Table1[Jumlah Pengunjung])</f>
        <v>0</v>
      </c>
      <c r="J190" s="1">
        <f>SUMIF(Table1[Nama DP 6],D190:D353,Table1[Jumlah Pengunjung])</f>
        <v>0</v>
      </c>
      <c r="K190" s="1">
        <f>SUMIF(Table1[Nama DP 7],D190:D353,Table1[Jumlah Pengunjung])</f>
        <v>0</v>
      </c>
      <c r="L190" s="1">
        <f>SUMIF(Table1[Nama DP 8],D190:D353,Table1[Jumlah Pengunjung])</f>
        <v>0</v>
      </c>
      <c r="M190" s="1">
        <f>SUMIF(Table1[Nama DP 9],D190:D353,Table1[Jumlah Pengunjung])</f>
        <v>0</v>
      </c>
      <c r="N190" s="1">
        <f>SUMIF(Table1[Nama DP 10],D190:D353,Table1[Jumlah Pengunjung])</f>
        <v>0</v>
      </c>
      <c r="O190" s="1">
        <f>SUMIF(Table1[Nama DP 11],D190:D353,Table1[Jumlah Pengunjung])</f>
        <v>0</v>
      </c>
      <c r="P190" s="1">
        <f>SUMIF(Table1[Nama DP 12],D190:D353,Table1[Jumlah Pengunjung])</f>
        <v>0</v>
      </c>
      <c r="Q190" s="15">
        <f>SUM(Table17[[#This Row],[Total DP 1]:[Total DP 12]])</f>
        <v>0</v>
      </c>
    </row>
    <row r="191" spans="3:17">
      <c r="C191" s="20">
        <v>233</v>
      </c>
      <c r="D191" s="16" t="s">
        <v>196</v>
      </c>
      <c r="E191" s="32">
        <f>SUMIF(Table1[Nama DP 1],D191:D218,Table1[Jumlah Pengunjung])</f>
        <v>0</v>
      </c>
      <c r="F191" s="1">
        <f>SUMIF(Table1[Nama DP 2],D191:D218,Table1[Jumlah Pengunjung])</f>
        <v>0</v>
      </c>
      <c r="G191" s="1">
        <f>SUMIF(Table1[Nama DP 3],D191:D218,Table1[Jumlah Pengunjung])</f>
        <v>0</v>
      </c>
      <c r="H191" s="1">
        <f>SUMIF(Table1[Nama DP 4],D191:D218,Table1[Jumlah Pengunjung])</f>
        <v>0</v>
      </c>
      <c r="I191" s="1">
        <f>SUMIF(Table1[Nama DP 5],D191:D218,Table1[Jumlah Pengunjung])</f>
        <v>0</v>
      </c>
      <c r="J191" s="1">
        <f>SUMIF(Table1[Nama DP 6],D191:D354,Table1[Jumlah Pengunjung])</f>
        <v>0</v>
      </c>
      <c r="K191" s="1">
        <f>SUMIF(Table1[Nama DP 7],D191:D354,Table1[Jumlah Pengunjung])</f>
        <v>0</v>
      </c>
      <c r="L191" s="1">
        <f>SUMIF(Table1[Nama DP 8],D191:D354,Table1[Jumlah Pengunjung])</f>
        <v>0</v>
      </c>
      <c r="M191" s="1">
        <f>SUMIF(Table1[Nama DP 9],D191:D354,Table1[Jumlah Pengunjung])</f>
        <v>0</v>
      </c>
      <c r="N191" s="1">
        <f>SUMIF(Table1[Nama DP 10],D191:D354,Table1[Jumlah Pengunjung])</f>
        <v>0</v>
      </c>
      <c r="O191" s="1">
        <f>SUMIF(Table1[Nama DP 11],D191:D354,Table1[Jumlah Pengunjung])</f>
        <v>0</v>
      </c>
      <c r="P191" s="1">
        <f>SUMIF(Table1[Nama DP 12],D191:D354,Table1[Jumlah Pengunjung])</f>
        <v>0</v>
      </c>
      <c r="Q191" s="15">
        <f>SUM(Table17[[#This Row],[Total DP 1]:[Total DP 12]])</f>
        <v>0</v>
      </c>
    </row>
    <row r="192" spans="3:17">
      <c r="C192" s="21">
        <v>234</v>
      </c>
      <c r="D192" s="16" t="s">
        <v>197</v>
      </c>
      <c r="E192" s="32">
        <f>SUMIF(Table1[Nama DP 1],D192:D219,Table1[Jumlah Pengunjung])</f>
        <v>0</v>
      </c>
      <c r="F192" s="1">
        <f>SUMIF(Table1[Nama DP 2],D192:D219,Table1[Jumlah Pengunjung])</f>
        <v>0</v>
      </c>
      <c r="G192" s="1">
        <f>SUMIF(Table1[Nama DP 3],D192:D219,Table1[Jumlah Pengunjung])</f>
        <v>0</v>
      </c>
      <c r="H192" s="1">
        <f>SUMIF(Table1[Nama DP 4],D192:D219,Table1[Jumlah Pengunjung])</f>
        <v>0</v>
      </c>
      <c r="I192" s="1">
        <f>SUMIF(Table1[Nama DP 5],D192:D219,Table1[Jumlah Pengunjung])</f>
        <v>0</v>
      </c>
      <c r="J192" s="1">
        <f>SUMIF(Table1[Nama DP 6],D192:D355,Table1[Jumlah Pengunjung])</f>
        <v>0</v>
      </c>
      <c r="K192" s="1">
        <f>SUMIF(Table1[Nama DP 7],D192:D355,Table1[Jumlah Pengunjung])</f>
        <v>0</v>
      </c>
      <c r="L192" s="1">
        <f>SUMIF(Table1[Nama DP 8],D192:D355,Table1[Jumlah Pengunjung])</f>
        <v>0</v>
      </c>
      <c r="M192" s="1">
        <f>SUMIF(Table1[Nama DP 9],D192:D355,Table1[Jumlah Pengunjung])</f>
        <v>0</v>
      </c>
      <c r="N192" s="1">
        <f>SUMIF(Table1[Nama DP 10],D192:D355,Table1[Jumlah Pengunjung])</f>
        <v>0</v>
      </c>
      <c r="O192" s="1">
        <f>SUMIF(Table1[Nama DP 11],D192:D355,Table1[Jumlah Pengunjung])</f>
        <v>0</v>
      </c>
      <c r="P192" s="1">
        <f>SUMIF(Table1[Nama DP 12],D192:D355,Table1[Jumlah Pengunjung])</f>
        <v>0</v>
      </c>
      <c r="Q192" s="15">
        <f>SUM(Table17[[#This Row],[Total DP 1]:[Total DP 12]])</f>
        <v>0</v>
      </c>
    </row>
    <row r="193" spans="3:17">
      <c r="C193" s="20">
        <v>235</v>
      </c>
      <c r="D193" s="16" t="s">
        <v>198</v>
      </c>
      <c r="E193" s="32">
        <f>SUMIF(Table1[Nama DP 1],D193:D220,Table1[Jumlah Pengunjung])</f>
        <v>0</v>
      </c>
      <c r="F193" s="1">
        <f>SUMIF(Table1[Nama DP 2],D193:D220,Table1[Jumlah Pengunjung])</f>
        <v>0</v>
      </c>
      <c r="G193" s="1">
        <f>SUMIF(Table1[Nama DP 3],D193:D220,Table1[Jumlah Pengunjung])</f>
        <v>0</v>
      </c>
      <c r="H193" s="1">
        <f>SUMIF(Table1[Nama DP 4],D193:D220,Table1[Jumlah Pengunjung])</f>
        <v>0</v>
      </c>
      <c r="I193" s="1">
        <f>SUMIF(Table1[Nama DP 5],D193:D220,Table1[Jumlah Pengunjung])</f>
        <v>0</v>
      </c>
      <c r="J193" s="1">
        <f>SUMIF(Table1[Nama DP 6],D193:D356,Table1[Jumlah Pengunjung])</f>
        <v>0</v>
      </c>
      <c r="K193" s="1">
        <f>SUMIF(Table1[Nama DP 7],D193:D356,Table1[Jumlah Pengunjung])</f>
        <v>0</v>
      </c>
      <c r="L193" s="1">
        <f>SUMIF(Table1[Nama DP 8],D193:D356,Table1[Jumlah Pengunjung])</f>
        <v>0</v>
      </c>
      <c r="M193" s="1">
        <f>SUMIF(Table1[Nama DP 9],D193:D356,Table1[Jumlah Pengunjung])</f>
        <v>0</v>
      </c>
      <c r="N193" s="1">
        <f>SUMIF(Table1[Nama DP 10],D193:D356,Table1[Jumlah Pengunjung])</f>
        <v>0</v>
      </c>
      <c r="O193" s="1">
        <f>SUMIF(Table1[Nama DP 11],D193:D356,Table1[Jumlah Pengunjung])</f>
        <v>0</v>
      </c>
      <c r="P193" s="1">
        <f>SUMIF(Table1[Nama DP 12],D193:D356,Table1[Jumlah Pengunjung])</f>
        <v>0</v>
      </c>
      <c r="Q193" s="15">
        <f>SUM(Table17[[#This Row],[Total DP 1]:[Total DP 12]])</f>
        <v>0</v>
      </c>
    </row>
    <row r="194" spans="3:17">
      <c r="C194" s="21">
        <v>236</v>
      </c>
      <c r="D194" s="16" t="s">
        <v>199</v>
      </c>
      <c r="E194" s="32">
        <f>SUMIF(Table1[Nama DP 1],D194:D221,Table1[Jumlah Pengunjung])</f>
        <v>0</v>
      </c>
      <c r="F194" s="1">
        <f>SUMIF(Table1[Nama DP 2],D194:D221,Table1[Jumlah Pengunjung])</f>
        <v>0</v>
      </c>
      <c r="G194" s="1">
        <f>SUMIF(Table1[Nama DP 3],D194:D221,Table1[Jumlah Pengunjung])</f>
        <v>0</v>
      </c>
      <c r="H194" s="1">
        <f>SUMIF(Table1[Nama DP 4],D194:D221,Table1[Jumlah Pengunjung])</f>
        <v>0</v>
      </c>
      <c r="I194" s="1">
        <f>SUMIF(Table1[Nama DP 5],D194:D221,Table1[Jumlah Pengunjung])</f>
        <v>0</v>
      </c>
      <c r="J194" s="1">
        <f>SUMIF(Table1[Nama DP 6],D194:D357,Table1[Jumlah Pengunjung])</f>
        <v>0</v>
      </c>
      <c r="K194" s="1">
        <f>SUMIF(Table1[Nama DP 7],D194:D357,Table1[Jumlah Pengunjung])</f>
        <v>0</v>
      </c>
      <c r="L194" s="1">
        <f>SUMIF(Table1[Nama DP 8],D194:D357,Table1[Jumlah Pengunjung])</f>
        <v>0</v>
      </c>
      <c r="M194" s="1">
        <f>SUMIF(Table1[Nama DP 9],D194:D357,Table1[Jumlah Pengunjung])</f>
        <v>0</v>
      </c>
      <c r="N194" s="1">
        <f>SUMIF(Table1[Nama DP 10],D194:D357,Table1[Jumlah Pengunjung])</f>
        <v>0</v>
      </c>
      <c r="O194" s="1">
        <f>SUMIF(Table1[Nama DP 11],D194:D357,Table1[Jumlah Pengunjung])</f>
        <v>0</v>
      </c>
      <c r="P194" s="1">
        <f>SUMIF(Table1[Nama DP 12],D194:D357,Table1[Jumlah Pengunjung])</f>
        <v>0</v>
      </c>
      <c r="Q194" s="15">
        <f>SUM(Table17[[#This Row],[Total DP 1]:[Total DP 12]])</f>
        <v>0</v>
      </c>
    </row>
    <row r="195" spans="3:17">
      <c r="C195" s="20">
        <v>237</v>
      </c>
      <c r="D195" s="16" t="s">
        <v>200</v>
      </c>
      <c r="E195" s="32">
        <f>SUMIF(Table1[Nama DP 1],D195:D222,Table1[Jumlah Pengunjung])</f>
        <v>0</v>
      </c>
      <c r="F195" s="1">
        <f>SUMIF(Table1[Nama DP 2],D195:D222,Table1[Jumlah Pengunjung])</f>
        <v>0</v>
      </c>
      <c r="G195" s="1">
        <f>SUMIF(Table1[Nama DP 3],D195:D222,Table1[Jumlah Pengunjung])</f>
        <v>0</v>
      </c>
      <c r="H195" s="1">
        <f>SUMIF(Table1[Nama DP 4],D195:D222,Table1[Jumlah Pengunjung])</f>
        <v>0</v>
      </c>
      <c r="I195" s="1">
        <f>SUMIF(Table1[Nama DP 5],D195:D222,Table1[Jumlah Pengunjung])</f>
        <v>0</v>
      </c>
      <c r="J195" s="1">
        <f>SUMIF(Table1[Nama DP 6],D195:D358,Table1[Jumlah Pengunjung])</f>
        <v>0</v>
      </c>
      <c r="K195" s="1">
        <f>SUMIF(Table1[Nama DP 7],D195:D358,Table1[Jumlah Pengunjung])</f>
        <v>0</v>
      </c>
      <c r="L195" s="1">
        <f>SUMIF(Table1[Nama DP 8],D195:D358,Table1[Jumlah Pengunjung])</f>
        <v>0</v>
      </c>
      <c r="M195" s="1">
        <f>SUMIF(Table1[Nama DP 9],D195:D358,Table1[Jumlah Pengunjung])</f>
        <v>0</v>
      </c>
      <c r="N195" s="1">
        <f>SUMIF(Table1[Nama DP 10],D195:D358,Table1[Jumlah Pengunjung])</f>
        <v>0</v>
      </c>
      <c r="O195" s="1">
        <f>SUMIF(Table1[Nama DP 11],D195:D358,Table1[Jumlah Pengunjung])</f>
        <v>0</v>
      </c>
      <c r="P195" s="1">
        <f>SUMIF(Table1[Nama DP 12],D195:D358,Table1[Jumlah Pengunjung])</f>
        <v>0</v>
      </c>
      <c r="Q195" s="15">
        <f>SUM(Table17[[#This Row],[Total DP 1]:[Total DP 12]])</f>
        <v>0</v>
      </c>
    </row>
    <row r="196" spans="3:17">
      <c r="C196" s="21">
        <v>238</v>
      </c>
      <c r="D196" s="16" t="s">
        <v>201</v>
      </c>
      <c r="E196" s="32">
        <f>SUMIF(Table1[Nama DP 1],D196:D223,Table1[Jumlah Pengunjung])</f>
        <v>0</v>
      </c>
      <c r="F196" s="1">
        <f>SUMIF(Table1[Nama DP 2],D196:D223,Table1[Jumlah Pengunjung])</f>
        <v>0</v>
      </c>
      <c r="G196" s="1">
        <f>SUMIF(Table1[Nama DP 3],D196:D223,Table1[Jumlah Pengunjung])</f>
        <v>0</v>
      </c>
      <c r="H196" s="1">
        <f>SUMIF(Table1[Nama DP 4],D196:D223,Table1[Jumlah Pengunjung])</f>
        <v>0</v>
      </c>
      <c r="I196" s="1">
        <f>SUMIF(Table1[Nama DP 5],D196:D223,Table1[Jumlah Pengunjung])</f>
        <v>0</v>
      </c>
      <c r="J196" s="1">
        <f>SUMIF(Table1[Nama DP 6],D196:D359,Table1[Jumlah Pengunjung])</f>
        <v>0</v>
      </c>
      <c r="K196" s="1">
        <f>SUMIF(Table1[Nama DP 7],D196:D359,Table1[Jumlah Pengunjung])</f>
        <v>0</v>
      </c>
      <c r="L196" s="1">
        <f>SUMIF(Table1[Nama DP 8],D196:D359,Table1[Jumlah Pengunjung])</f>
        <v>0</v>
      </c>
      <c r="M196" s="1">
        <f>SUMIF(Table1[Nama DP 9],D196:D359,Table1[Jumlah Pengunjung])</f>
        <v>0</v>
      </c>
      <c r="N196" s="1">
        <f>SUMIF(Table1[Nama DP 10],D196:D359,Table1[Jumlah Pengunjung])</f>
        <v>0</v>
      </c>
      <c r="O196" s="1">
        <f>SUMIF(Table1[Nama DP 11],D196:D359,Table1[Jumlah Pengunjung])</f>
        <v>0</v>
      </c>
      <c r="P196" s="1">
        <f>SUMIF(Table1[Nama DP 12],D196:D359,Table1[Jumlah Pengunjung])</f>
        <v>0</v>
      </c>
      <c r="Q196" s="15">
        <f>SUM(Table17[[#This Row],[Total DP 1]:[Total DP 12]])</f>
        <v>0</v>
      </c>
    </row>
    <row r="197" spans="3:17">
      <c r="C197" s="20">
        <v>239</v>
      </c>
      <c r="D197" s="16" t="s">
        <v>202</v>
      </c>
      <c r="E197" s="32">
        <f>SUMIF(Table1[Nama DP 1],D197:D224,Table1[Jumlah Pengunjung])</f>
        <v>0</v>
      </c>
      <c r="F197" s="1">
        <f>SUMIF(Table1[Nama DP 2],D197:D224,Table1[Jumlah Pengunjung])</f>
        <v>0</v>
      </c>
      <c r="G197" s="1">
        <f>SUMIF(Table1[Nama DP 3],D197:D224,Table1[Jumlah Pengunjung])</f>
        <v>0</v>
      </c>
      <c r="H197" s="1">
        <f>SUMIF(Table1[Nama DP 4],D197:D224,Table1[Jumlah Pengunjung])</f>
        <v>0</v>
      </c>
      <c r="I197" s="1">
        <f>SUMIF(Table1[Nama DP 5],D197:D224,Table1[Jumlah Pengunjung])</f>
        <v>0</v>
      </c>
      <c r="J197" s="1">
        <f>SUMIF(Table1[Nama DP 6],D197:D360,Table1[Jumlah Pengunjung])</f>
        <v>0</v>
      </c>
      <c r="K197" s="1">
        <f>SUMIF(Table1[Nama DP 7],D197:D360,Table1[Jumlah Pengunjung])</f>
        <v>0</v>
      </c>
      <c r="L197" s="1">
        <f>SUMIF(Table1[Nama DP 8],D197:D360,Table1[Jumlah Pengunjung])</f>
        <v>0</v>
      </c>
      <c r="M197" s="1">
        <f>SUMIF(Table1[Nama DP 9],D197:D360,Table1[Jumlah Pengunjung])</f>
        <v>0</v>
      </c>
      <c r="N197" s="1">
        <f>SUMIF(Table1[Nama DP 10],D197:D360,Table1[Jumlah Pengunjung])</f>
        <v>0</v>
      </c>
      <c r="O197" s="1">
        <f>SUMIF(Table1[Nama DP 11],D197:D360,Table1[Jumlah Pengunjung])</f>
        <v>0</v>
      </c>
      <c r="P197" s="1">
        <f>SUMIF(Table1[Nama DP 12],D197:D360,Table1[Jumlah Pengunjung])</f>
        <v>0</v>
      </c>
      <c r="Q197" s="15">
        <f>SUM(Table17[[#This Row],[Total DP 1]:[Total DP 12]])</f>
        <v>0</v>
      </c>
    </row>
    <row r="198" spans="3:17">
      <c r="C198" s="21">
        <v>240</v>
      </c>
      <c r="D198" s="16" t="s">
        <v>203</v>
      </c>
      <c r="E198" s="32">
        <f>SUMIF(Table1[Nama DP 1],D198:D225,Table1[Jumlah Pengunjung])</f>
        <v>0</v>
      </c>
      <c r="F198" s="1">
        <f>SUMIF(Table1[Nama DP 2],D198:D225,Table1[Jumlah Pengunjung])</f>
        <v>0</v>
      </c>
      <c r="G198" s="1">
        <f>SUMIF(Table1[Nama DP 3],D198:D225,Table1[Jumlah Pengunjung])</f>
        <v>0</v>
      </c>
      <c r="H198" s="1">
        <f>SUMIF(Table1[Nama DP 4],D198:D225,Table1[Jumlah Pengunjung])</f>
        <v>0</v>
      </c>
      <c r="I198" s="1">
        <f>SUMIF(Table1[Nama DP 5],D198:D225,Table1[Jumlah Pengunjung])</f>
        <v>0</v>
      </c>
      <c r="J198" s="1">
        <f>SUMIF(Table1[Nama DP 6],D198:D361,Table1[Jumlah Pengunjung])</f>
        <v>0</v>
      </c>
      <c r="K198" s="1">
        <f>SUMIF(Table1[Nama DP 7],D198:D361,Table1[Jumlah Pengunjung])</f>
        <v>0</v>
      </c>
      <c r="L198" s="1">
        <f>SUMIF(Table1[Nama DP 8],D198:D361,Table1[Jumlah Pengunjung])</f>
        <v>0</v>
      </c>
      <c r="M198" s="1">
        <f>SUMIF(Table1[Nama DP 9],D198:D361,Table1[Jumlah Pengunjung])</f>
        <v>0</v>
      </c>
      <c r="N198" s="1">
        <f>SUMIF(Table1[Nama DP 10],D198:D361,Table1[Jumlah Pengunjung])</f>
        <v>0</v>
      </c>
      <c r="O198" s="1">
        <f>SUMIF(Table1[Nama DP 11],D198:D361,Table1[Jumlah Pengunjung])</f>
        <v>0</v>
      </c>
      <c r="P198" s="1">
        <f>SUMIF(Table1[Nama DP 12],D198:D361,Table1[Jumlah Pengunjung])</f>
        <v>0</v>
      </c>
      <c r="Q198" s="15">
        <f>SUM(Table17[[#This Row],[Total DP 1]:[Total DP 12]])</f>
        <v>0</v>
      </c>
    </row>
    <row r="199" spans="3:17">
      <c r="C199" s="20">
        <v>241</v>
      </c>
      <c r="D199" s="16" t="s">
        <v>204</v>
      </c>
      <c r="E199" s="32">
        <f>SUMIF(Table1[Nama DP 1],D199:D226,Table1[Jumlah Pengunjung])</f>
        <v>0</v>
      </c>
      <c r="F199" s="1">
        <f>SUMIF(Table1[Nama DP 2],D199:D226,Table1[Jumlah Pengunjung])</f>
        <v>0</v>
      </c>
      <c r="G199" s="1">
        <f>SUMIF(Table1[Nama DP 3],D199:D226,Table1[Jumlah Pengunjung])</f>
        <v>0</v>
      </c>
      <c r="H199" s="1">
        <f>SUMIF(Table1[Nama DP 4],D199:D226,Table1[Jumlah Pengunjung])</f>
        <v>0</v>
      </c>
      <c r="I199" s="1">
        <f>SUMIF(Table1[Nama DP 5],D199:D226,Table1[Jumlah Pengunjung])</f>
        <v>0</v>
      </c>
      <c r="J199" s="1">
        <f>SUMIF(Table1[Nama DP 6],D199:D362,Table1[Jumlah Pengunjung])</f>
        <v>0</v>
      </c>
      <c r="K199" s="1">
        <f>SUMIF(Table1[Nama DP 7],D199:D362,Table1[Jumlah Pengunjung])</f>
        <v>0</v>
      </c>
      <c r="L199" s="1">
        <f>SUMIF(Table1[Nama DP 8],D199:D362,Table1[Jumlah Pengunjung])</f>
        <v>0</v>
      </c>
      <c r="M199" s="1">
        <f>SUMIF(Table1[Nama DP 9],D199:D362,Table1[Jumlah Pengunjung])</f>
        <v>0</v>
      </c>
      <c r="N199" s="1">
        <f>SUMIF(Table1[Nama DP 10],D199:D362,Table1[Jumlah Pengunjung])</f>
        <v>0</v>
      </c>
      <c r="O199" s="1">
        <f>SUMIF(Table1[Nama DP 11],D199:D362,Table1[Jumlah Pengunjung])</f>
        <v>0</v>
      </c>
      <c r="P199" s="1">
        <f>SUMIF(Table1[Nama DP 12],D199:D362,Table1[Jumlah Pengunjung])</f>
        <v>0</v>
      </c>
      <c r="Q199" s="15">
        <f>SUM(Table17[[#This Row],[Total DP 1]:[Total DP 12]])</f>
        <v>0</v>
      </c>
    </row>
    <row r="200" spans="3:17">
      <c r="C200" s="21">
        <v>242</v>
      </c>
      <c r="D200" s="16" t="s">
        <v>205</v>
      </c>
      <c r="E200" s="32">
        <f>SUMIF(Table1[Nama DP 1],D200:D227,Table1[Jumlah Pengunjung])</f>
        <v>0</v>
      </c>
      <c r="F200" s="1">
        <f>SUMIF(Table1[Nama DP 2],D200:D227,Table1[Jumlah Pengunjung])</f>
        <v>0</v>
      </c>
      <c r="G200" s="1">
        <f>SUMIF(Table1[Nama DP 3],D200:D227,Table1[Jumlah Pengunjung])</f>
        <v>0</v>
      </c>
      <c r="H200" s="1">
        <f>SUMIF(Table1[Nama DP 4],D200:D227,Table1[Jumlah Pengunjung])</f>
        <v>0</v>
      </c>
      <c r="I200" s="1">
        <f>SUMIF(Table1[Nama DP 5],D200:D227,Table1[Jumlah Pengunjung])</f>
        <v>0</v>
      </c>
      <c r="J200" s="1">
        <f>SUMIF(Table1[Nama DP 6],D200:D363,Table1[Jumlah Pengunjung])</f>
        <v>0</v>
      </c>
      <c r="K200" s="1">
        <f>SUMIF(Table1[Nama DP 7],D200:D363,Table1[Jumlah Pengunjung])</f>
        <v>0</v>
      </c>
      <c r="L200" s="1">
        <f>SUMIF(Table1[Nama DP 8],D200:D363,Table1[Jumlah Pengunjung])</f>
        <v>0</v>
      </c>
      <c r="M200" s="1">
        <f>SUMIF(Table1[Nama DP 9],D200:D363,Table1[Jumlah Pengunjung])</f>
        <v>0</v>
      </c>
      <c r="N200" s="1">
        <f>SUMIF(Table1[Nama DP 10],D200:D363,Table1[Jumlah Pengunjung])</f>
        <v>0</v>
      </c>
      <c r="O200" s="1">
        <f>SUMIF(Table1[Nama DP 11],D200:D363,Table1[Jumlah Pengunjung])</f>
        <v>0</v>
      </c>
      <c r="P200" s="1">
        <f>SUMIF(Table1[Nama DP 12],D200:D363,Table1[Jumlah Pengunjung])</f>
        <v>0</v>
      </c>
      <c r="Q200" s="15">
        <f>SUM(Table17[[#This Row],[Total DP 1]:[Total DP 12]])</f>
        <v>0</v>
      </c>
    </row>
    <row r="201" spans="3:17">
      <c r="C201" s="20">
        <v>243</v>
      </c>
      <c r="D201" s="16" t="s">
        <v>206</v>
      </c>
      <c r="E201" s="32">
        <f>SUMIF(Table1[Nama DP 1],D201:D228,Table1[Jumlah Pengunjung])</f>
        <v>0</v>
      </c>
      <c r="F201" s="1">
        <f>SUMIF(Table1[Nama DP 2],D201:D228,Table1[Jumlah Pengunjung])</f>
        <v>0</v>
      </c>
      <c r="G201" s="1">
        <f>SUMIF(Table1[Nama DP 3],D201:D228,Table1[Jumlah Pengunjung])</f>
        <v>0</v>
      </c>
      <c r="H201" s="1">
        <f>SUMIF(Table1[Nama DP 4],D201:D228,Table1[Jumlah Pengunjung])</f>
        <v>0</v>
      </c>
      <c r="I201" s="1">
        <f>SUMIF(Table1[Nama DP 5],D201:D228,Table1[Jumlah Pengunjung])</f>
        <v>0</v>
      </c>
      <c r="J201" s="1">
        <f>SUMIF(Table1[Nama DP 6],D201:D364,Table1[Jumlah Pengunjung])</f>
        <v>0</v>
      </c>
      <c r="K201" s="1">
        <f>SUMIF(Table1[Nama DP 7],D201:D364,Table1[Jumlah Pengunjung])</f>
        <v>0</v>
      </c>
      <c r="L201" s="1">
        <f>SUMIF(Table1[Nama DP 8],D201:D364,Table1[Jumlah Pengunjung])</f>
        <v>0</v>
      </c>
      <c r="M201" s="1">
        <f>SUMIF(Table1[Nama DP 9],D201:D364,Table1[Jumlah Pengunjung])</f>
        <v>0</v>
      </c>
      <c r="N201" s="1">
        <f>SUMIF(Table1[Nama DP 10],D201:D364,Table1[Jumlah Pengunjung])</f>
        <v>0</v>
      </c>
      <c r="O201" s="1">
        <f>SUMIF(Table1[Nama DP 11],D201:D364,Table1[Jumlah Pengunjung])</f>
        <v>0</v>
      </c>
      <c r="P201" s="1">
        <f>SUMIF(Table1[Nama DP 12],D201:D364,Table1[Jumlah Pengunjung])</f>
        <v>0</v>
      </c>
      <c r="Q201" s="15">
        <f>SUM(Table17[[#This Row],[Total DP 1]:[Total DP 12]])</f>
        <v>0</v>
      </c>
    </row>
    <row r="202" spans="3:17">
      <c r="C202" s="21">
        <v>244</v>
      </c>
      <c r="D202" s="16" t="s">
        <v>207</v>
      </c>
      <c r="E202" s="32">
        <f>SUMIF(Table1[Nama DP 1],D202:D229,Table1[Jumlah Pengunjung])</f>
        <v>0</v>
      </c>
      <c r="F202" s="1">
        <f>SUMIF(Table1[Nama DP 2],D202:D229,Table1[Jumlah Pengunjung])</f>
        <v>0</v>
      </c>
      <c r="G202" s="1">
        <f>SUMIF(Table1[Nama DP 3],D202:D229,Table1[Jumlah Pengunjung])</f>
        <v>0</v>
      </c>
      <c r="H202" s="1">
        <f>SUMIF(Table1[Nama DP 4],D202:D229,Table1[Jumlah Pengunjung])</f>
        <v>0</v>
      </c>
      <c r="I202" s="1">
        <f>SUMIF(Table1[Nama DP 5],D202:D229,Table1[Jumlah Pengunjung])</f>
        <v>0</v>
      </c>
      <c r="J202" s="1">
        <f>SUMIF(Table1[Nama DP 6],D202:D365,Table1[Jumlah Pengunjung])</f>
        <v>0</v>
      </c>
      <c r="K202" s="1">
        <f>SUMIF(Table1[Nama DP 7],D202:D365,Table1[Jumlah Pengunjung])</f>
        <v>0</v>
      </c>
      <c r="L202" s="1">
        <f>SUMIF(Table1[Nama DP 8],D202:D365,Table1[Jumlah Pengunjung])</f>
        <v>0</v>
      </c>
      <c r="M202" s="1">
        <f>SUMIF(Table1[Nama DP 9],D202:D365,Table1[Jumlah Pengunjung])</f>
        <v>0</v>
      </c>
      <c r="N202" s="1">
        <f>SUMIF(Table1[Nama DP 10],D202:D365,Table1[Jumlah Pengunjung])</f>
        <v>0</v>
      </c>
      <c r="O202" s="1">
        <f>SUMIF(Table1[Nama DP 11],D202:D365,Table1[Jumlah Pengunjung])</f>
        <v>0</v>
      </c>
      <c r="P202" s="1">
        <f>SUMIF(Table1[Nama DP 12],D202:D365,Table1[Jumlah Pengunjung])</f>
        <v>0</v>
      </c>
      <c r="Q202" s="15">
        <f>SUM(Table17[[#This Row],[Total DP 1]:[Total DP 12]])</f>
        <v>0</v>
      </c>
    </row>
    <row r="203" spans="3:17">
      <c r="C203" s="20">
        <v>245</v>
      </c>
      <c r="D203" s="16" t="s">
        <v>208</v>
      </c>
      <c r="E203" s="32">
        <f>SUMIF(Table1[Nama DP 1],D203:D230,Table1[Jumlah Pengunjung])</f>
        <v>0</v>
      </c>
      <c r="F203" s="1">
        <f>SUMIF(Table1[Nama DP 2],D203:D230,Table1[Jumlah Pengunjung])</f>
        <v>0</v>
      </c>
      <c r="G203" s="1">
        <f>SUMIF(Table1[Nama DP 3],D203:D230,Table1[Jumlah Pengunjung])</f>
        <v>0</v>
      </c>
      <c r="H203" s="1">
        <f>SUMIF(Table1[Nama DP 4],D203:D230,Table1[Jumlah Pengunjung])</f>
        <v>0</v>
      </c>
      <c r="I203" s="1">
        <f>SUMIF(Table1[Nama DP 5],D203:D230,Table1[Jumlah Pengunjung])</f>
        <v>0</v>
      </c>
      <c r="J203" s="1">
        <f>SUMIF(Table1[Nama DP 6],D203:D366,Table1[Jumlah Pengunjung])</f>
        <v>0</v>
      </c>
      <c r="K203" s="1">
        <f>SUMIF(Table1[Nama DP 7],D203:D366,Table1[Jumlah Pengunjung])</f>
        <v>0</v>
      </c>
      <c r="L203" s="1">
        <f>SUMIF(Table1[Nama DP 8],D203:D366,Table1[Jumlah Pengunjung])</f>
        <v>0</v>
      </c>
      <c r="M203" s="1">
        <f>SUMIF(Table1[Nama DP 9],D203:D366,Table1[Jumlah Pengunjung])</f>
        <v>0</v>
      </c>
      <c r="N203" s="1">
        <f>SUMIF(Table1[Nama DP 10],D203:D366,Table1[Jumlah Pengunjung])</f>
        <v>0</v>
      </c>
      <c r="O203" s="1">
        <f>SUMIF(Table1[Nama DP 11],D203:D366,Table1[Jumlah Pengunjung])</f>
        <v>0</v>
      </c>
      <c r="P203" s="1">
        <f>SUMIF(Table1[Nama DP 12],D203:D366,Table1[Jumlah Pengunjung])</f>
        <v>0</v>
      </c>
      <c r="Q203" s="15">
        <f>SUM(Table17[[#This Row],[Total DP 1]:[Total DP 12]])</f>
        <v>0</v>
      </c>
    </row>
    <row r="204" spans="3:17">
      <c r="C204" s="21">
        <v>246</v>
      </c>
      <c r="D204" s="16" t="s">
        <v>209</v>
      </c>
      <c r="E204" s="32">
        <f>SUMIF(Table1[Nama DP 1],D204:D231,Table1[Jumlah Pengunjung])</f>
        <v>0</v>
      </c>
      <c r="F204" s="1">
        <f>SUMIF(Table1[Nama DP 2],D204:D231,Table1[Jumlah Pengunjung])</f>
        <v>0</v>
      </c>
      <c r="G204" s="1">
        <f>SUMIF(Table1[Nama DP 3],D204:D231,Table1[Jumlah Pengunjung])</f>
        <v>0</v>
      </c>
      <c r="H204" s="1">
        <f>SUMIF(Table1[Nama DP 4],D204:D231,Table1[Jumlah Pengunjung])</f>
        <v>0</v>
      </c>
      <c r="I204" s="1">
        <f>SUMIF(Table1[Nama DP 5],D204:D231,Table1[Jumlah Pengunjung])</f>
        <v>0</v>
      </c>
      <c r="J204" s="1">
        <f>SUMIF(Table1[Nama DP 6],D204:D367,Table1[Jumlah Pengunjung])</f>
        <v>0</v>
      </c>
      <c r="K204" s="1">
        <f>SUMIF(Table1[Nama DP 7],D204:D367,Table1[Jumlah Pengunjung])</f>
        <v>0</v>
      </c>
      <c r="L204" s="1">
        <f>SUMIF(Table1[Nama DP 8],D204:D367,Table1[Jumlah Pengunjung])</f>
        <v>0</v>
      </c>
      <c r="M204" s="1">
        <f>SUMIF(Table1[Nama DP 9],D204:D367,Table1[Jumlah Pengunjung])</f>
        <v>0</v>
      </c>
      <c r="N204" s="1">
        <f>SUMIF(Table1[Nama DP 10],D204:D367,Table1[Jumlah Pengunjung])</f>
        <v>0</v>
      </c>
      <c r="O204" s="1">
        <f>SUMIF(Table1[Nama DP 11],D204:D367,Table1[Jumlah Pengunjung])</f>
        <v>0</v>
      </c>
      <c r="P204" s="1">
        <f>SUMIF(Table1[Nama DP 12],D204:D367,Table1[Jumlah Pengunjung])</f>
        <v>0</v>
      </c>
      <c r="Q204" s="15">
        <f>SUM(Table17[[#This Row],[Total DP 1]:[Total DP 12]])</f>
        <v>0</v>
      </c>
    </row>
    <row r="205" spans="3:17">
      <c r="C205" s="20">
        <v>247</v>
      </c>
      <c r="D205" s="16" t="s">
        <v>210</v>
      </c>
      <c r="E205" s="32">
        <f>SUMIF(Table1[Nama DP 1],D205:D232,Table1[Jumlah Pengunjung])</f>
        <v>0</v>
      </c>
      <c r="F205" s="1">
        <f>SUMIF(Table1[Nama DP 2],D205:D232,Table1[Jumlah Pengunjung])</f>
        <v>0</v>
      </c>
      <c r="G205" s="1">
        <f>SUMIF(Table1[Nama DP 3],D205:D232,Table1[Jumlah Pengunjung])</f>
        <v>0</v>
      </c>
      <c r="H205" s="1">
        <f>SUMIF(Table1[Nama DP 4],D205:D232,Table1[Jumlah Pengunjung])</f>
        <v>0</v>
      </c>
      <c r="I205" s="1">
        <f>SUMIF(Table1[Nama DP 5],D205:D232,Table1[Jumlah Pengunjung])</f>
        <v>0</v>
      </c>
      <c r="J205" s="1">
        <f>SUMIF(Table1[Nama DP 6],D205:D368,Table1[Jumlah Pengunjung])</f>
        <v>0</v>
      </c>
      <c r="K205" s="1">
        <f>SUMIF(Table1[Nama DP 7],D205:D368,Table1[Jumlah Pengunjung])</f>
        <v>0</v>
      </c>
      <c r="L205" s="1">
        <f>SUMIF(Table1[Nama DP 8],D205:D368,Table1[Jumlah Pengunjung])</f>
        <v>0</v>
      </c>
      <c r="M205" s="1">
        <f>SUMIF(Table1[Nama DP 9],D205:D368,Table1[Jumlah Pengunjung])</f>
        <v>0</v>
      </c>
      <c r="N205" s="1">
        <f>SUMIF(Table1[Nama DP 10],D205:D368,Table1[Jumlah Pengunjung])</f>
        <v>0</v>
      </c>
      <c r="O205" s="1">
        <f>SUMIF(Table1[Nama DP 11],D205:D368,Table1[Jumlah Pengunjung])</f>
        <v>0</v>
      </c>
      <c r="P205" s="1">
        <f>SUMIF(Table1[Nama DP 12],D205:D368,Table1[Jumlah Pengunjung])</f>
        <v>0</v>
      </c>
      <c r="Q205" s="15">
        <f>SUM(Table17[[#This Row],[Total DP 1]:[Total DP 12]])</f>
        <v>0</v>
      </c>
    </row>
    <row r="206" spans="3:17">
      <c r="C206" s="21">
        <v>248</v>
      </c>
      <c r="D206" s="16" t="s">
        <v>211</v>
      </c>
      <c r="E206" s="32">
        <f>SUMIF(Table1[Nama DP 1],D206:D233,Table1[Jumlah Pengunjung])</f>
        <v>0</v>
      </c>
      <c r="F206" s="1">
        <f>SUMIF(Table1[Nama DP 2],D206:D233,Table1[Jumlah Pengunjung])</f>
        <v>0</v>
      </c>
      <c r="G206" s="1">
        <f>SUMIF(Table1[Nama DP 3],D206:D233,Table1[Jumlah Pengunjung])</f>
        <v>0</v>
      </c>
      <c r="H206" s="1">
        <f>SUMIF(Table1[Nama DP 4],D206:D233,Table1[Jumlah Pengunjung])</f>
        <v>0</v>
      </c>
      <c r="I206" s="1">
        <f>SUMIF(Table1[Nama DP 5],D206:D233,Table1[Jumlah Pengunjung])</f>
        <v>0</v>
      </c>
      <c r="J206" s="1">
        <f>SUMIF(Table1[Nama DP 6],D206:D369,Table1[Jumlah Pengunjung])</f>
        <v>0</v>
      </c>
      <c r="K206" s="1">
        <f>SUMIF(Table1[Nama DP 7],D206:D369,Table1[Jumlah Pengunjung])</f>
        <v>0</v>
      </c>
      <c r="L206" s="1">
        <f>SUMIF(Table1[Nama DP 8],D206:D369,Table1[Jumlah Pengunjung])</f>
        <v>0</v>
      </c>
      <c r="M206" s="1">
        <f>SUMIF(Table1[Nama DP 9],D206:D369,Table1[Jumlah Pengunjung])</f>
        <v>0</v>
      </c>
      <c r="N206" s="1">
        <f>SUMIF(Table1[Nama DP 10],D206:D369,Table1[Jumlah Pengunjung])</f>
        <v>0</v>
      </c>
      <c r="O206" s="1">
        <f>SUMIF(Table1[Nama DP 11],D206:D369,Table1[Jumlah Pengunjung])</f>
        <v>0</v>
      </c>
      <c r="P206" s="1">
        <f>SUMIF(Table1[Nama DP 12],D206:D369,Table1[Jumlah Pengunjung])</f>
        <v>0</v>
      </c>
      <c r="Q206" s="15">
        <f>SUM(Table17[[#This Row],[Total DP 1]:[Total DP 12]])</f>
        <v>0</v>
      </c>
    </row>
    <row r="207" spans="3:17">
      <c r="C207" s="20">
        <v>249</v>
      </c>
      <c r="D207" s="16" t="s">
        <v>212</v>
      </c>
      <c r="E207" s="32">
        <f>SUMIF(Table1[Nama DP 1],D207:D234,Table1[Jumlah Pengunjung])</f>
        <v>0</v>
      </c>
      <c r="F207" s="1">
        <f>SUMIF(Table1[Nama DP 2],D207:D234,Table1[Jumlah Pengunjung])</f>
        <v>0</v>
      </c>
      <c r="G207" s="1">
        <f>SUMIF(Table1[Nama DP 3],D207:D234,Table1[Jumlah Pengunjung])</f>
        <v>0</v>
      </c>
      <c r="H207" s="1">
        <f>SUMIF(Table1[Nama DP 4],D207:D234,Table1[Jumlah Pengunjung])</f>
        <v>0</v>
      </c>
      <c r="I207" s="1">
        <f>SUMIF(Table1[Nama DP 5],D207:D234,Table1[Jumlah Pengunjung])</f>
        <v>0</v>
      </c>
      <c r="J207" s="1">
        <f>SUMIF(Table1[Nama DP 6],D207:D370,Table1[Jumlah Pengunjung])</f>
        <v>0</v>
      </c>
      <c r="K207" s="1">
        <f>SUMIF(Table1[Nama DP 7],D207:D370,Table1[Jumlah Pengunjung])</f>
        <v>0</v>
      </c>
      <c r="L207" s="1">
        <f>SUMIF(Table1[Nama DP 8],D207:D370,Table1[Jumlah Pengunjung])</f>
        <v>0</v>
      </c>
      <c r="M207" s="1">
        <f>SUMIF(Table1[Nama DP 9],D207:D370,Table1[Jumlah Pengunjung])</f>
        <v>0</v>
      </c>
      <c r="N207" s="1">
        <f>SUMIF(Table1[Nama DP 10],D207:D370,Table1[Jumlah Pengunjung])</f>
        <v>0</v>
      </c>
      <c r="O207" s="1">
        <f>SUMIF(Table1[Nama DP 11],D207:D370,Table1[Jumlah Pengunjung])</f>
        <v>0</v>
      </c>
      <c r="P207" s="1">
        <f>SUMIF(Table1[Nama DP 12],D207:D370,Table1[Jumlah Pengunjung])</f>
        <v>0</v>
      </c>
      <c r="Q207" s="15">
        <f>SUM(Table17[[#This Row],[Total DP 1]:[Total DP 12]])</f>
        <v>0</v>
      </c>
    </row>
    <row r="208" spans="3:17">
      <c r="C208" s="21">
        <v>250</v>
      </c>
      <c r="D208" s="16" t="s">
        <v>213</v>
      </c>
      <c r="E208" s="32">
        <f>SUMIF(Table1[Nama DP 1],D208:D235,Table1[Jumlah Pengunjung])</f>
        <v>0</v>
      </c>
      <c r="F208" s="1">
        <f>SUMIF(Table1[Nama DP 2],D208:D235,Table1[Jumlah Pengunjung])</f>
        <v>0</v>
      </c>
      <c r="G208" s="1">
        <f>SUMIF(Table1[Nama DP 3],D208:D235,Table1[Jumlah Pengunjung])</f>
        <v>0</v>
      </c>
      <c r="H208" s="1">
        <f>SUMIF(Table1[Nama DP 4],D208:D235,Table1[Jumlah Pengunjung])</f>
        <v>0</v>
      </c>
      <c r="I208" s="1">
        <f>SUMIF(Table1[Nama DP 5],D208:D235,Table1[Jumlah Pengunjung])</f>
        <v>0</v>
      </c>
      <c r="J208" s="1">
        <f>SUMIF(Table1[Nama DP 6],D208:D371,Table1[Jumlah Pengunjung])</f>
        <v>0</v>
      </c>
      <c r="K208" s="1">
        <f>SUMIF(Table1[Nama DP 7],D208:D371,Table1[Jumlah Pengunjung])</f>
        <v>0</v>
      </c>
      <c r="L208" s="1">
        <f>SUMIF(Table1[Nama DP 8],D208:D371,Table1[Jumlah Pengunjung])</f>
        <v>0</v>
      </c>
      <c r="M208" s="1">
        <f>SUMIF(Table1[Nama DP 9],D208:D371,Table1[Jumlah Pengunjung])</f>
        <v>0</v>
      </c>
      <c r="N208" s="1">
        <f>SUMIF(Table1[Nama DP 10],D208:D371,Table1[Jumlah Pengunjung])</f>
        <v>0</v>
      </c>
      <c r="O208" s="1">
        <f>SUMIF(Table1[Nama DP 11],D208:D371,Table1[Jumlah Pengunjung])</f>
        <v>0</v>
      </c>
      <c r="P208" s="1">
        <f>SUMIF(Table1[Nama DP 12],D208:D371,Table1[Jumlah Pengunjung])</f>
        <v>0</v>
      </c>
      <c r="Q208" s="15">
        <f>SUM(Table17[[#This Row],[Total DP 1]:[Total DP 12]])</f>
        <v>0</v>
      </c>
    </row>
    <row r="209" spans="3:17">
      <c r="C209" s="20">
        <v>251</v>
      </c>
      <c r="D209" s="16" t="s">
        <v>214</v>
      </c>
      <c r="E209" s="32">
        <f>SUMIF(Table1[Nama DP 1],D209:D236,Table1[Jumlah Pengunjung])</f>
        <v>0</v>
      </c>
      <c r="F209" s="1">
        <f>SUMIF(Table1[Nama DP 2],D209:D236,Table1[Jumlah Pengunjung])</f>
        <v>0</v>
      </c>
      <c r="G209" s="1">
        <f>SUMIF(Table1[Nama DP 3],D209:D236,Table1[Jumlah Pengunjung])</f>
        <v>0</v>
      </c>
      <c r="H209" s="1">
        <f>SUMIF(Table1[Nama DP 4],D209:D236,Table1[Jumlah Pengunjung])</f>
        <v>0</v>
      </c>
      <c r="I209" s="1">
        <f>SUMIF(Table1[Nama DP 5],D209:D236,Table1[Jumlah Pengunjung])</f>
        <v>0</v>
      </c>
      <c r="J209" s="1">
        <f>SUMIF(Table1[Nama DP 6],D209:D372,Table1[Jumlah Pengunjung])</f>
        <v>0</v>
      </c>
      <c r="K209" s="1">
        <f>SUMIF(Table1[Nama DP 7],D209:D372,Table1[Jumlah Pengunjung])</f>
        <v>0</v>
      </c>
      <c r="L209" s="1">
        <f>SUMIF(Table1[Nama DP 8],D209:D372,Table1[Jumlah Pengunjung])</f>
        <v>0</v>
      </c>
      <c r="M209" s="1">
        <f>SUMIF(Table1[Nama DP 9],D209:D372,Table1[Jumlah Pengunjung])</f>
        <v>0</v>
      </c>
      <c r="N209" s="1">
        <f>SUMIF(Table1[Nama DP 10],D209:D372,Table1[Jumlah Pengunjung])</f>
        <v>0</v>
      </c>
      <c r="O209" s="1">
        <f>SUMIF(Table1[Nama DP 11],D209:D372,Table1[Jumlah Pengunjung])</f>
        <v>0</v>
      </c>
      <c r="P209" s="1">
        <f>SUMIF(Table1[Nama DP 12],D209:D372,Table1[Jumlah Pengunjung])</f>
        <v>0</v>
      </c>
      <c r="Q209" s="15">
        <f>SUM(Table17[[#This Row],[Total DP 1]:[Total DP 12]])</f>
        <v>0</v>
      </c>
    </row>
    <row r="210" spans="3:17">
      <c r="C210" s="21">
        <v>252</v>
      </c>
      <c r="D210" s="16" t="s">
        <v>215</v>
      </c>
      <c r="E210" s="32">
        <f>SUMIF(Table1[Nama DP 1],D210:D237,Table1[Jumlah Pengunjung])</f>
        <v>0</v>
      </c>
      <c r="F210" s="1">
        <f>SUMIF(Table1[Nama DP 2],D210:D237,Table1[Jumlah Pengunjung])</f>
        <v>0</v>
      </c>
      <c r="G210" s="1">
        <f>SUMIF(Table1[Nama DP 3],D210:D237,Table1[Jumlah Pengunjung])</f>
        <v>0</v>
      </c>
      <c r="H210" s="1">
        <f>SUMIF(Table1[Nama DP 4],D210:D237,Table1[Jumlah Pengunjung])</f>
        <v>0</v>
      </c>
      <c r="I210" s="1">
        <f>SUMIF(Table1[Nama DP 5],D210:D237,Table1[Jumlah Pengunjung])</f>
        <v>0</v>
      </c>
      <c r="J210" s="1">
        <f>SUMIF(Table1[Nama DP 6],D210:D373,Table1[Jumlah Pengunjung])</f>
        <v>0</v>
      </c>
      <c r="K210" s="1">
        <f>SUMIF(Table1[Nama DP 7],D210:D373,Table1[Jumlah Pengunjung])</f>
        <v>0</v>
      </c>
      <c r="L210" s="1">
        <f>SUMIF(Table1[Nama DP 8],D210:D373,Table1[Jumlah Pengunjung])</f>
        <v>0</v>
      </c>
      <c r="M210" s="1">
        <f>SUMIF(Table1[Nama DP 9],D210:D373,Table1[Jumlah Pengunjung])</f>
        <v>0</v>
      </c>
      <c r="N210" s="1">
        <f>SUMIF(Table1[Nama DP 10],D210:D373,Table1[Jumlah Pengunjung])</f>
        <v>0</v>
      </c>
      <c r="O210" s="1">
        <f>SUMIF(Table1[Nama DP 11],D210:D373,Table1[Jumlah Pengunjung])</f>
        <v>0</v>
      </c>
      <c r="P210" s="1">
        <f>SUMIF(Table1[Nama DP 12],D210:D373,Table1[Jumlah Pengunjung])</f>
        <v>0</v>
      </c>
      <c r="Q210" s="15">
        <f>SUM(Table17[[#This Row],[Total DP 1]:[Total DP 12]])</f>
        <v>0</v>
      </c>
    </row>
    <row r="211" spans="3:17">
      <c r="C211" s="20">
        <v>253</v>
      </c>
      <c r="D211" s="16" t="s">
        <v>216</v>
      </c>
      <c r="E211" s="32">
        <f>SUMIF(Table1[Nama DP 1],D211:D238,Table1[Jumlah Pengunjung])</f>
        <v>0</v>
      </c>
      <c r="F211" s="1">
        <f>SUMIF(Table1[Nama DP 2],D211:D238,Table1[Jumlah Pengunjung])</f>
        <v>0</v>
      </c>
      <c r="G211" s="1">
        <f>SUMIF(Table1[Nama DP 3],D211:D238,Table1[Jumlah Pengunjung])</f>
        <v>0</v>
      </c>
      <c r="H211" s="1">
        <f>SUMIF(Table1[Nama DP 4],D211:D238,Table1[Jumlah Pengunjung])</f>
        <v>0</v>
      </c>
      <c r="I211" s="1">
        <f>SUMIF(Table1[Nama DP 5],D211:D238,Table1[Jumlah Pengunjung])</f>
        <v>0</v>
      </c>
      <c r="J211" s="1">
        <f>SUMIF(Table1[Nama DP 6],D211:D374,Table1[Jumlah Pengunjung])</f>
        <v>0</v>
      </c>
      <c r="K211" s="1">
        <f>SUMIF(Table1[Nama DP 7],D211:D374,Table1[Jumlah Pengunjung])</f>
        <v>0</v>
      </c>
      <c r="L211" s="1">
        <f>SUMIF(Table1[Nama DP 8],D211:D374,Table1[Jumlah Pengunjung])</f>
        <v>0</v>
      </c>
      <c r="M211" s="1">
        <f>SUMIF(Table1[Nama DP 9],D211:D374,Table1[Jumlah Pengunjung])</f>
        <v>0</v>
      </c>
      <c r="N211" s="1">
        <f>SUMIF(Table1[Nama DP 10],D211:D374,Table1[Jumlah Pengunjung])</f>
        <v>0</v>
      </c>
      <c r="O211" s="1">
        <f>SUMIF(Table1[Nama DP 11],D211:D374,Table1[Jumlah Pengunjung])</f>
        <v>0</v>
      </c>
      <c r="P211" s="1">
        <f>SUMIF(Table1[Nama DP 12],D211:D374,Table1[Jumlah Pengunjung])</f>
        <v>0</v>
      </c>
      <c r="Q211" s="15">
        <f>SUM(Table17[[#This Row],[Total DP 1]:[Total DP 12]])</f>
        <v>0</v>
      </c>
    </row>
    <row r="212" spans="3:17">
      <c r="C212" s="21">
        <v>254</v>
      </c>
      <c r="D212" s="16" t="s">
        <v>217</v>
      </c>
      <c r="E212" s="32">
        <f>SUMIF(Table1[Nama DP 1],D212:D239,Table1[Jumlah Pengunjung])</f>
        <v>0</v>
      </c>
      <c r="F212" s="1">
        <f>SUMIF(Table1[Nama DP 2],D212:D239,Table1[Jumlah Pengunjung])</f>
        <v>0</v>
      </c>
      <c r="G212" s="1">
        <f>SUMIF(Table1[Nama DP 3],D212:D239,Table1[Jumlah Pengunjung])</f>
        <v>0</v>
      </c>
      <c r="H212" s="1">
        <f>SUMIF(Table1[Nama DP 4],D212:D239,Table1[Jumlah Pengunjung])</f>
        <v>0</v>
      </c>
      <c r="I212" s="1">
        <f>SUMIF(Table1[Nama DP 5],D212:D239,Table1[Jumlah Pengunjung])</f>
        <v>0</v>
      </c>
      <c r="J212" s="1">
        <f>SUMIF(Table1[Nama DP 6],D212:D375,Table1[Jumlah Pengunjung])</f>
        <v>0</v>
      </c>
      <c r="K212" s="1">
        <f>SUMIF(Table1[Nama DP 7],D212:D375,Table1[Jumlah Pengunjung])</f>
        <v>0</v>
      </c>
      <c r="L212" s="1">
        <f>SUMIF(Table1[Nama DP 8],D212:D375,Table1[Jumlah Pengunjung])</f>
        <v>0</v>
      </c>
      <c r="M212" s="1">
        <f>SUMIF(Table1[Nama DP 9],D212:D375,Table1[Jumlah Pengunjung])</f>
        <v>0</v>
      </c>
      <c r="N212" s="1">
        <f>SUMIF(Table1[Nama DP 10],D212:D375,Table1[Jumlah Pengunjung])</f>
        <v>0</v>
      </c>
      <c r="O212" s="1">
        <f>SUMIF(Table1[Nama DP 11],D212:D375,Table1[Jumlah Pengunjung])</f>
        <v>0</v>
      </c>
      <c r="P212" s="1">
        <f>SUMIF(Table1[Nama DP 12],D212:D375,Table1[Jumlah Pengunjung])</f>
        <v>0</v>
      </c>
      <c r="Q212" s="15">
        <f>SUM(Table17[[#This Row],[Total DP 1]:[Total DP 12]])</f>
        <v>0</v>
      </c>
    </row>
    <row r="213" spans="3:17">
      <c r="C213" s="20">
        <v>255</v>
      </c>
      <c r="D213" s="16" t="s">
        <v>218</v>
      </c>
      <c r="E213" s="32">
        <f>SUMIF(Table1[Nama DP 1],D213:D240,Table1[Jumlah Pengunjung])</f>
        <v>0</v>
      </c>
      <c r="F213" s="1">
        <f>SUMIF(Table1[Nama DP 2],D213:D240,Table1[Jumlah Pengunjung])</f>
        <v>0</v>
      </c>
      <c r="G213" s="1">
        <f>SUMIF(Table1[Nama DP 3],D213:D240,Table1[Jumlah Pengunjung])</f>
        <v>0</v>
      </c>
      <c r="H213" s="1">
        <f>SUMIF(Table1[Nama DP 4],D213:D240,Table1[Jumlah Pengunjung])</f>
        <v>0</v>
      </c>
      <c r="I213" s="1">
        <f>SUMIF(Table1[Nama DP 5],D213:D240,Table1[Jumlah Pengunjung])</f>
        <v>0</v>
      </c>
      <c r="J213" s="1">
        <f>SUMIF(Table1[Nama DP 6],D213:D376,Table1[Jumlah Pengunjung])</f>
        <v>0</v>
      </c>
      <c r="K213" s="1">
        <f>SUMIF(Table1[Nama DP 7],D213:D376,Table1[Jumlah Pengunjung])</f>
        <v>0</v>
      </c>
      <c r="L213" s="1">
        <f>SUMIF(Table1[Nama DP 8],D213:D376,Table1[Jumlah Pengunjung])</f>
        <v>0</v>
      </c>
      <c r="M213" s="1">
        <f>SUMIF(Table1[Nama DP 9],D213:D376,Table1[Jumlah Pengunjung])</f>
        <v>0</v>
      </c>
      <c r="N213" s="1">
        <f>SUMIF(Table1[Nama DP 10],D213:D376,Table1[Jumlah Pengunjung])</f>
        <v>0</v>
      </c>
      <c r="O213" s="1">
        <f>SUMIF(Table1[Nama DP 11],D213:D376,Table1[Jumlah Pengunjung])</f>
        <v>0</v>
      </c>
      <c r="P213" s="1">
        <f>SUMIF(Table1[Nama DP 12],D213:D376,Table1[Jumlah Pengunjung])</f>
        <v>0</v>
      </c>
      <c r="Q213" s="15">
        <f>SUM(Table17[[#This Row],[Total DP 1]:[Total DP 12]])</f>
        <v>0</v>
      </c>
    </row>
    <row r="214" spans="3:17">
      <c r="C214" s="21">
        <v>256</v>
      </c>
      <c r="D214" s="16" t="s">
        <v>219</v>
      </c>
      <c r="E214" s="32">
        <f>SUMIF(Table1[Nama DP 1],D214:D241,Table1[Jumlah Pengunjung])</f>
        <v>0</v>
      </c>
      <c r="F214" s="1">
        <f>SUMIF(Table1[Nama DP 2],D214:D241,Table1[Jumlah Pengunjung])</f>
        <v>0</v>
      </c>
      <c r="G214" s="1">
        <f>SUMIF(Table1[Nama DP 3],D214:D241,Table1[Jumlah Pengunjung])</f>
        <v>0</v>
      </c>
      <c r="H214" s="1">
        <f>SUMIF(Table1[Nama DP 4],D214:D241,Table1[Jumlah Pengunjung])</f>
        <v>0</v>
      </c>
      <c r="I214" s="1">
        <f>SUMIF(Table1[Nama DP 5],D214:D241,Table1[Jumlah Pengunjung])</f>
        <v>0</v>
      </c>
      <c r="J214" s="1">
        <f>SUMIF(Table1[Nama DP 6],D214:D377,Table1[Jumlah Pengunjung])</f>
        <v>0</v>
      </c>
      <c r="K214" s="1">
        <f>SUMIF(Table1[Nama DP 7],D214:D377,Table1[Jumlah Pengunjung])</f>
        <v>0</v>
      </c>
      <c r="L214" s="1">
        <f>SUMIF(Table1[Nama DP 8],D214:D377,Table1[Jumlah Pengunjung])</f>
        <v>0</v>
      </c>
      <c r="M214" s="1">
        <f>SUMIF(Table1[Nama DP 9],D214:D377,Table1[Jumlah Pengunjung])</f>
        <v>0</v>
      </c>
      <c r="N214" s="1">
        <f>SUMIF(Table1[Nama DP 10],D214:D377,Table1[Jumlah Pengunjung])</f>
        <v>0</v>
      </c>
      <c r="O214" s="1">
        <f>SUMIF(Table1[Nama DP 11],D214:D377,Table1[Jumlah Pengunjung])</f>
        <v>0</v>
      </c>
      <c r="P214" s="1">
        <f>SUMIF(Table1[Nama DP 12],D214:D377,Table1[Jumlah Pengunjung])</f>
        <v>0</v>
      </c>
      <c r="Q214" s="15">
        <f>SUM(Table17[[#This Row],[Total DP 1]:[Total DP 12]])</f>
        <v>0</v>
      </c>
    </row>
    <row r="215" spans="3:17">
      <c r="C215" s="20">
        <v>257</v>
      </c>
      <c r="D215" s="16" t="s">
        <v>220</v>
      </c>
      <c r="E215" s="32">
        <f>SUMIF(Table1[Nama DP 1],D215:D242,Table1[Jumlah Pengunjung])</f>
        <v>0</v>
      </c>
      <c r="F215" s="1">
        <f>SUMIF(Table1[Nama DP 2],D215:D242,Table1[Jumlah Pengunjung])</f>
        <v>0</v>
      </c>
      <c r="G215" s="1">
        <f>SUMIF(Table1[Nama DP 3],D215:D242,Table1[Jumlah Pengunjung])</f>
        <v>0</v>
      </c>
      <c r="H215" s="1">
        <f>SUMIF(Table1[Nama DP 4],D215:D242,Table1[Jumlah Pengunjung])</f>
        <v>0</v>
      </c>
      <c r="I215" s="1">
        <f>SUMIF(Table1[Nama DP 5],D215:D242,Table1[Jumlah Pengunjung])</f>
        <v>0</v>
      </c>
      <c r="J215" s="1">
        <f>SUMIF(Table1[Nama DP 6],D215:D378,Table1[Jumlah Pengunjung])</f>
        <v>0</v>
      </c>
      <c r="K215" s="1">
        <f>SUMIF(Table1[Nama DP 7],D215:D378,Table1[Jumlah Pengunjung])</f>
        <v>0</v>
      </c>
      <c r="L215" s="1">
        <f>SUMIF(Table1[Nama DP 8],D215:D378,Table1[Jumlah Pengunjung])</f>
        <v>0</v>
      </c>
      <c r="M215" s="1">
        <f>SUMIF(Table1[Nama DP 9],D215:D378,Table1[Jumlah Pengunjung])</f>
        <v>0</v>
      </c>
      <c r="N215" s="1">
        <f>SUMIF(Table1[Nama DP 10],D215:D378,Table1[Jumlah Pengunjung])</f>
        <v>0</v>
      </c>
      <c r="O215" s="1">
        <f>SUMIF(Table1[Nama DP 11],D215:D378,Table1[Jumlah Pengunjung])</f>
        <v>0</v>
      </c>
      <c r="P215" s="1">
        <f>SUMIF(Table1[Nama DP 12],D215:D378,Table1[Jumlah Pengunjung])</f>
        <v>0</v>
      </c>
      <c r="Q215" s="15">
        <f>SUM(Table17[[#This Row],[Total DP 1]:[Total DP 12]])</f>
        <v>0</v>
      </c>
    </row>
    <row r="216" spans="3:17">
      <c r="C216" s="21">
        <v>258</v>
      </c>
      <c r="D216" s="16" t="s">
        <v>221</v>
      </c>
      <c r="E216" s="32">
        <f>SUMIF(Table1[Nama DP 1],D216:D243,Table1[Jumlah Pengunjung])</f>
        <v>0</v>
      </c>
      <c r="F216" s="1">
        <f>SUMIF(Table1[Nama DP 2],D216:D243,Table1[Jumlah Pengunjung])</f>
        <v>0</v>
      </c>
      <c r="G216" s="1">
        <f>SUMIF(Table1[Nama DP 3],D216:D243,Table1[Jumlah Pengunjung])</f>
        <v>0</v>
      </c>
      <c r="H216" s="1">
        <f>SUMIF(Table1[Nama DP 4],D216:D243,Table1[Jumlah Pengunjung])</f>
        <v>0</v>
      </c>
      <c r="I216" s="1">
        <f>SUMIF(Table1[Nama DP 5],D216:D243,Table1[Jumlah Pengunjung])</f>
        <v>0</v>
      </c>
      <c r="J216" s="1">
        <f>SUMIF(Table1[Nama DP 6],D216:D379,Table1[Jumlah Pengunjung])</f>
        <v>0</v>
      </c>
      <c r="K216" s="1">
        <f>SUMIF(Table1[Nama DP 7],D216:D379,Table1[Jumlah Pengunjung])</f>
        <v>0</v>
      </c>
      <c r="L216" s="1">
        <f>SUMIF(Table1[Nama DP 8],D216:D379,Table1[Jumlah Pengunjung])</f>
        <v>0</v>
      </c>
      <c r="M216" s="1">
        <f>SUMIF(Table1[Nama DP 9],D216:D379,Table1[Jumlah Pengunjung])</f>
        <v>0</v>
      </c>
      <c r="N216" s="1">
        <f>SUMIF(Table1[Nama DP 10],D216:D379,Table1[Jumlah Pengunjung])</f>
        <v>0</v>
      </c>
      <c r="O216" s="1">
        <f>SUMIF(Table1[Nama DP 11],D216:D379,Table1[Jumlah Pengunjung])</f>
        <v>0</v>
      </c>
      <c r="P216" s="1">
        <f>SUMIF(Table1[Nama DP 12],D216:D379,Table1[Jumlah Pengunjung])</f>
        <v>0</v>
      </c>
      <c r="Q216" s="15">
        <f>SUM(Table17[[#This Row],[Total DP 1]:[Total DP 12]])</f>
        <v>0</v>
      </c>
    </row>
    <row r="217" spans="3:17">
      <c r="C217" s="20">
        <v>259</v>
      </c>
      <c r="D217" s="16" t="s">
        <v>222</v>
      </c>
      <c r="E217" s="32">
        <f>SUMIF(Table1[Nama DP 1],D217:D244,Table1[Jumlah Pengunjung])</f>
        <v>0</v>
      </c>
      <c r="F217" s="1">
        <f>SUMIF(Table1[Nama DP 2],D217:D244,Table1[Jumlah Pengunjung])</f>
        <v>0</v>
      </c>
      <c r="G217" s="1">
        <f>SUMIF(Table1[Nama DP 3],D217:D244,Table1[Jumlah Pengunjung])</f>
        <v>0</v>
      </c>
      <c r="H217" s="1">
        <f>SUMIF(Table1[Nama DP 4],D217:D244,Table1[Jumlah Pengunjung])</f>
        <v>0</v>
      </c>
      <c r="I217" s="1">
        <f>SUMIF(Table1[Nama DP 5],D217:D244,Table1[Jumlah Pengunjung])</f>
        <v>0</v>
      </c>
      <c r="J217" s="1">
        <f>SUMIF(Table1[Nama DP 6],D217:D380,Table1[Jumlah Pengunjung])</f>
        <v>0</v>
      </c>
      <c r="K217" s="1">
        <f>SUMIF(Table1[Nama DP 7],D217:D380,Table1[Jumlah Pengunjung])</f>
        <v>0</v>
      </c>
      <c r="L217" s="1">
        <f>SUMIF(Table1[Nama DP 8],D217:D380,Table1[Jumlah Pengunjung])</f>
        <v>0</v>
      </c>
      <c r="M217" s="1">
        <f>SUMIF(Table1[Nama DP 9],D217:D380,Table1[Jumlah Pengunjung])</f>
        <v>0</v>
      </c>
      <c r="N217" s="1">
        <f>SUMIF(Table1[Nama DP 10],D217:D380,Table1[Jumlah Pengunjung])</f>
        <v>0</v>
      </c>
      <c r="O217" s="1">
        <f>SUMIF(Table1[Nama DP 11],D217:D380,Table1[Jumlah Pengunjung])</f>
        <v>0</v>
      </c>
      <c r="P217" s="1">
        <f>SUMIF(Table1[Nama DP 12],D217:D380,Table1[Jumlah Pengunjung])</f>
        <v>0</v>
      </c>
      <c r="Q217" s="15">
        <f>SUM(Table17[[#This Row],[Total DP 1]:[Total DP 12]])</f>
        <v>0</v>
      </c>
    </row>
    <row r="218" spans="3:17">
      <c r="C218" s="21">
        <v>260</v>
      </c>
      <c r="D218" s="16" t="s">
        <v>223</v>
      </c>
      <c r="E218" s="32">
        <f>SUMIF(Table1[Nama DP 1],D218:D245,Table1[Jumlah Pengunjung])</f>
        <v>0</v>
      </c>
      <c r="F218" s="1">
        <f>SUMIF(Table1[Nama DP 2],D218:D245,Table1[Jumlah Pengunjung])</f>
        <v>0</v>
      </c>
      <c r="G218" s="1">
        <f>SUMIF(Table1[Nama DP 3],D218:D245,Table1[Jumlah Pengunjung])</f>
        <v>0</v>
      </c>
      <c r="H218" s="1">
        <f>SUMIF(Table1[Nama DP 4],D218:D245,Table1[Jumlah Pengunjung])</f>
        <v>0</v>
      </c>
      <c r="I218" s="1">
        <f>SUMIF(Table1[Nama DP 5],D218:D245,Table1[Jumlah Pengunjung])</f>
        <v>0</v>
      </c>
      <c r="J218" s="1">
        <f>SUMIF(Table1[Nama DP 6],D218:D381,Table1[Jumlah Pengunjung])</f>
        <v>0</v>
      </c>
      <c r="K218" s="1">
        <f>SUMIF(Table1[Nama DP 7],D218:D381,Table1[Jumlah Pengunjung])</f>
        <v>0</v>
      </c>
      <c r="L218" s="1">
        <f>SUMIF(Table1[Nama DP 8],D218:D381,Table1[Jumlah Pengunjung])</f>
        <v>0</v>
      </c>
      <c r="M218" s="1">
        <f>SUMIF(Table1[Nama DP 9],D218:D381,Table1[Jumlah Pengunjung])</f>
        <v>0</v>
      </c>
      <c r="N218" s="1">
        <f>SUMIF(Table1[Nama DP 10],D218:D381,Table1[Jumlah Pengunjung])</f>
        <v>0</v>
      </c>
      <c r="O218" s="1">
        <f>SUMIF(Table1[Nama DP 11],D218:D381,Table1[Jumlah Pengunjung])</f>
        <v>0</v>
      </c>
      <c r="P218" s="1">
        <f>SUMIF(Table1[Nama DP 12],D218:D381,Table1[Jumlah Pengunjung])</f>
        <v>0</v>
      </c>
      <c r="Q218" s="15">
        <f>SUM(Table17[[#This Row],[Total DP 1]:[Total DP 12]])</f>
        <v>0</v>
      </c>
    </row>
    <row r="219" spans="3:17">
      <c r="C219" s="20">
        <v>261</v>
      </c>
      <c r="D219" s="16" t="s">
        <v>224</v>
      </c>
      <c r="E219" s="32">
        <f>SUMIF(Table1[Nama DP 1],D219:D246,Table1[Jumlah Pengunjung])</f>
        <v>0</v>
      </c>
      <c r="F219" s="1">
        <f>SUMIF(Table1[Nama DP 2],D219:D246,Table1[Jumlah Pengunjung])</f>
        <v>0</v>
      </c>
      <c r="G219" s="1">
        <f>SUMIF(Table1[Nama DP 3],D219:D246,Table1[Jumlah Pengunjung])</f>
        <v>0</v>
      </c>
      <c r="H219" s="1">
        <f>SUMIF(Table1[Nama DP 4],D219:D246,Table1[Jumlah Pengunjung])</f>
        <v>0</v>
      </c>
      <c r="I219" s="1">
        <f>SUMIF(Table1[Nama DP 5],D219:D246,Table1[Jumlah Pengunjung])</f>
        <v>0</v>
      </c>
      <c r="J219" s="1">
        <f>SUMIF(Table1[Nama DP 6],D219:D382,Table1[Jumlah Pengunjung])</f>
        <v>0</v>
      </c>
      <c r="K219" s="1">
        <f>SUMIF(Table1[Nama DP 7],D219:D382,Table1[Jumlah Pengunjung])</f>
        <v>0</v>
      </c>
      <c r="L219" s="1">
        <f>SUMIF(Table1[Nama DP 8],D219:D382,Table1[Jumlah Pengunjung])</f>
        <v>0</v>
      </c>
      <c r="M219" s="1">
        <f>SUMIF(Table1[Nama DP 9],D219:D382,Table1[Jumlah Pengunjung])</f>
        <v>0</v>
      </c>
      <c r="N219" s="1">
        <f>SUMIF(Table1[Nama DP 10],D219:D382,Table1[Jumlah Pengunjung])</f>
        <v>0</v>
      </c>
      <c r="O219" s="1">
        <f>SUMIF(Table1[Nama DP 11],D219:D382,Table1[Jumlah Pengunjung])</f>
        <v>0</v>
      </c>
      <c r="P219" s="1">
        <f>SUMIF(Table1[Nama DP 12],D219:D382,Table1[Jumlah Pengunjung])</f>
        <v>0</v>
      </c>
      <c r="Q219" s="15">
        <f>SUM(Table17[[#This Row],[Total DP 1]:[Total DP 12]])</f>
        <v>0</v>
      </c>
    </row>
    <row r="220" spans="3:17">
      <c r="C220" s="21">
        <v>262</v>
      </c>
      <c r="D220" s="16" t="s">
        <v>225</v>
      </c>
      <c r="E220" s="32">
        <f>SUMIF(Table1[Nama DP 1],D220:D247,Table1[Jumlah Pengunjung])</f>
        <v>0</v>
      </c>
      <c r="F220" s="1">
        <f>SUMIF(Table1[Nama DP 2],D220:D247,Table1[Jumlah Pengunjung])</f>
        <v>0</v>
      </c>
      <c r="G220" s="1">
        <f>SUMIF(Table1[Nama DP 3],D220:D247,Table1[Jumlah Pengunjung])</f>
        <v>0</v>
      </c>
      <c r="H220" s="1">
        <f>SUMIF(Table1[Nama DP 4],D220:D247,Table1[Jumlah Pengunjung])</f>
        <v>0</v>
      </c>
      <c r="I220" s="1">
        <f>SUMIF(Table1[Nama DP 5],D220:D247,Table1[Jumlah Pengunjung])</f>
        <v>0</v>
      </c>
      <c r="J220" s="1">
        <f>SUMIF(Table1[Nama DP 6],D220:D383,Table1[Jumlah Pengunjung])</f>
        <v>0</v>
      </c>
      <c r="K220" s="1">
        <f>SUMIF(Table1[Nama DP 7],D220:D383,Table1[Jumlah Pengunjung])</f>
        <v>0</v>
      </c>
      <c r="L220" s="1">
        <f>SUMIF(Table1[Nama DP 8],D220:D383,Table1[Jumlah Pengunjung])</f>
        <v>0</v>
      </c>
      <c r="M220" s="1">
        <f>SUMIF(Table1[Nama DP 9],D220:D383,Table1[Jumlah Pengunjung])</f>
        <v>0</v>
      </c>
      <c r="N220" s="1">
        <f>SUMIF(Table1[Nama DP 10],D220:D383,Table1[Jumlah Pengunjung])</f>
        <v>0</v>
      </c>
      <c r="O220" s="1">
        <f>SUMIF(Table1[Nama DP 11],D220:D383,Table1[Jumlah Pengunjung])</f>
        <v>0</v>
      </c>
      <c r="P220" s="1">
        <f>SUMIF(Table1[Nama DP 12],D220:D383,Table1[Jumlah Pengunjung])</f>
        <v>0</v>
      </c>
      <c r="Q220" s="15">
        <f>SUM(Table17[[#This Row],[Total DP 1]:[Total DP 12]])</f>
        <v>0</v>
      </c>
    </row>
    <row r="221" spans="3:17">
      <c r="C221" s="40">
        <v>263</v>
      </c>
      <c r="D221" s="42" t="s">
        <v>251</v>
      </c>
      <c r="E221" s="32">
        <f>SUMIF(Table1[Nama DP 1],D221:D385,Table1[Jumlah Pengunjung])</f>
        <v>0</v>
      </c>
      <c r="F221">
        <f>SUMIF(Table1[Nama DP 2],D221:D385,Table1[Jumlah Pengunjung])</f>
        <v>0</v>
      </c>
      <c r="G221">
        <f>SUMIF(Table1[Nama DP 3],D221:D385,Table1[Jumlah Pengunjung])</f>
        <v>0</v>
      </c>
      <c r="H221">
        <f>SUMIF(Table1[Nama DP 4],D221:D385,Table1[Jumlah Pengunjung])</f>
        <v>0</v>
      </c>
      <c r="I221">
        <f>SUMIF(Table1[Nama DP 5],D221:D385,Table1[Jumlah Pengunjung])</f>
        <v>0</v>
      </c>
      <c r="J221" s="1">
        <f>SUMIF(Table1[Nama DP 6],D221:D385,Table1[Jumlah Pengunjung])</f>
        <v>0</v>
      </c>
      <c r="K221" s="1">
        <f>SUMIF(Table1[Nama DP 7],D221:D385,Table1[Jumlah Pengunjung])</f>
        <v>70</v>
      </c>
      <c r="L221" s="1">
        <f>SUMIF(Table1[Nama DP 8],D221:D385,Table1[Jumlah Pengunjung])</f>
        <v>0</v>
      </c>
      <c r="M221" s="1">
        <f>SUMIF(Table1[Nama DP 9],D221:D385,Table1[Jumlah Pengunjung])</f>
        <v>0</v>
      </c>
      <c r="N221" s="1">
        <f>SUMIF(Table1[Nama DP 10],D221:D385,Table1[Jumlah Pengunjung])</f>
        <v>0</v>
      </c>
      <c r="O221" s="1">
        <f>SUMIF(Table1[Nama DP 11],D221:D385,Table1[Jumlah Pengunjung])</f>
        <v>0</v>
      </c>
      <c r="P221" s="1">
        <f>SUMIF(Table1[Nama DP 12],D221:D385,Table1[Jumlah Pengunjung])</f>
        <v>0</v>
      </c>
      <c r="Q221" s="1">
        <f>SUM(Table17[[#This Row],[Total DP 1]:[Total DP 12]])</f>
        <v>70</v>
      </c>
    </row>
    <row r="222" spans="3:17">
      <c r="C222" s="40">
        <v>264</v>
      </c>
      <c r="D222" s="42" t="s">
        <v>250</v>
      </c>
      <c r="E222" s="32">
        <f>SUMIF(Table1[Nama DP 1],D222:D387,Table1[Jumlah Pengunjung])</f>
        <v>53</v>
      </c>
      <c r="F222">
        <f>SUMIF(Table1[Nama DP 2],D222:D387,Table1[Jumlah Pengunjung])</f>
        <v>0</v>
      </c>
      <c r="G222">
        <f>SUMIF(Table1[Nama DP 3],D222:D387,Table1[Jumlah Pengunjung])</f>
        <v>0</v>
      </c>
      <c r="H222">
        <f>SUMIF(Table1[Nama DP 4],D222:D387,Table1[Jumlah Pengunjung])</f>
        <v>0</v>
      </c>
      <c r="I222">
        <f>SUMIF(Table1[Nama DP 5],D222:D387,Table1[Jumlah Pengunjung])</f>
        <v>0</v>
      </c>
      <c r="J222" s="1">
        <f>SUMIF(Table1[Nama DP 6],D222:D387,Table1[Jumlah Pengunjung])</f>
        <v>0</v>
      </c>
      <c r="K222" s="1">
        <f>SUMIF(Table1[Nama DP 7],D222:D387,Table1[Jumlah Pengunjung])</f>
        <v>0</v>
      </c>
      <c r="L222" s="1">
        <f>SUMIF(Table1[Nama DP 8],D222:D387,Table1[Jumlah Pengunjung])</f>
        <v>0</v>
      </c>
      <c r="M222" s="1">
        <f>SUMIF(Table1[Nama DP 9],D222:D387,Table1[Jumlah Pengunjung])</f>
        <v>0</v>
      </c>
      <c r="N222" s="1">
        <f>SUMIF(Table1[Nama DP 10],D222:D387,Table1[Jumlah Pengunjung])</f>
        <v>0</v>
      </c>
      <c r="O222" s="1">
        <f>SUMIF(Table1[Nama DP 11],D222:D387,Table1[Jumlah Pengunjung])</f>
        <v>0</v>
      </c>
      <c r="P222" s="1">
        <f>SUMIF(Table1[Nama DP 12],D222:D387,Table1[Jumlah Pengunjung])</f>
        <v>0</v>
      </c>
      <c r="Q222" s="1">
        <f>SUM(Table17[[#This Row],[Total DP 1]:[Total DP 12]])</f>
        <v>53</v>
      </c>
    </row>
    <row r="223" spans="3:17">
      <c r="C223" s="40">
        <v>265</v>
      </c>
      <c r="D223" s="42" t="s">
        <v>259</v>
      </c>
      <c r="E223" s="32">
        <f>SUMIF(Table1[Nama DP 1],D223:D389,Table1[Jumlah Pengunjung])</f>
        <v>116</v>
      </c>
      <c r="F223">
        <f>SUMIF(Table1[Nama DP 2],D223:D389,Table1[Jumlah Pengunjung])</f>
        <v>0</v>
      </c>
      <c r="G223">
        <f>SUMIF(Table1[Nama DP 3],D223:D389,Table1[Jumlah Pengunjung])</f>
        <v>0</v>
      </c>
      <c r="H223">
        <f>SUMIF(Table1[Nama DP 4],D223:D389,Table1[Jumlah Pengunjung])</f>
        <v>0</v>
      </c>
      <c r="I223">
        <f>SUMIF(Table1[Nama DP 5],D223:D389,Table1[Jumlah Pengunjung])</f>
        <v>0</v>
      </c>
      <c r="J223" s="1">
        <f>SUMIF(Table1[Nama DP 6],D223:D389,Table1[Jumlah Pengunjung])</f>
        <v>0</v>
      </c>
      <c r="K223" s="1">
        <f>SUMIF(Table1[Nama DP 7],D223:D389,Table1[Jumlah Pengunjung])</f>
        <v>0</v>
      </c>
      <c r="L223" s="1">
        <f>SUMIF(Table1[Nama DP 8],D223:D389,Table1[Jumlah Pengunjung])</f>
        <v>0</v>
      </c>
      <c r="M223" s="1">
        <f>SUMIF(Table1[Nama DP 9],D223:D389,Table1[Jumlah Pengunjung])</f>
        <v>0</v>
      </c>
      <c r="N223" s="1">
        <f>SUMIF(Table1[Nama DP 10],D223:D389,Table1[Jumlah Pengunjung])</f>
        <v>0</v>
      </c>
      <c r="O223" s="1">
        <f>SUMIF(Table1[Nama DP 11],D223:D389,Table1[Jumlah Pengunjung])</f>
        <v>0</v>
      </c>
      <c r="P223" s="1">
        <f>SUMIF(Table1[Nama DP 12],D223:D389,Table1[Jumlah Pengunjung])</f>
        <v>0</v>
      </c>
      <c r="Q223" s="1">
        <f>SUM(Table17[[#This Row],[Total DP 1]:[Total DP 12]])</f>
        <v>116</v>
      </c>
    </row>
    <row r="224" spans="3:17">
      <c r="C224" s="40">
        <v>266</v>
      </c>
      <c r="D224" s="42" t="s">
        <v>262</v>
      </c>
      <c r="E224" s="32">
        <f>SUMIF(Table1[Nama DP 1],D224:D391,Table1[Jumlah Pengunjung])</f>
        <v>524</v>
      </c>
      <c r="F224">
        <f>SUMIF(Table1[Nama DP 2],D224:D391,Table1[Jumlah Pengunjung])</f>
        <v>85</v>
      </c>
      <c r="G224">
        <f>SUMIF(Table1[Nama DP 3],D224:D391,Table1[Jumlah Pengunjung])</f>
        <v>0</v>
      </c>
      <c r="H224">
        <f>SUMIF(Table1[Nama DP 4],D224:D391,Table1[Jumlah Pengunjung])</f>
        <v>0</v>
      </c>
      <c r="I224">
        <f>SUMIF(Table1[Nama DP 5],D224:D391,Table1[Jumlah Pengunjung])</f>
        <v>0</v>
      </c>
      <c r="J224" s="1">
        <f>SUMIF(Table1[Nama DP 6],D224:D391,Table1[Jumlah Pengunjung])</f>
        <v>0</v>
      </c>
      <c r="K224" s="1">
        <f>SUMIF(Table1[Nama DP 7],D224:D391,Table1[Jumlah Pengunjung])</f>
        <v>0</v>
      </c>
      <c r="L224" s="1">
        <f>SUMIF(Table1[Nama DP 8],D224:D391,Table1[Jumlah Pengunjung])</f>
        <v>0</v>
      </c>
      <c r="M224" s="1">
        <f>SUMIF(Table1[Nama DP 9],D224:D391,Table1[Jumlah Pengunjung])</f>
        <v>0</v>
      </c>
      <c r="N224" s="1">
        <f>SUMIF(Table1[Nama DP 10],D224:D391,Table1[Jumlah Pengunjung])</f>
        <v>0</v>
      </c>
      <c r="O224" s="1">
        <f>SUMIF(Table1[Nama DP 11],D224:D391,Table1[Jumlah Pengunjung])</f>
        <v>0</v>
      </c>
      <c r="P224" s="1">
        <f>SUMIF(Table1[Nama DP 12],D224:D391,Table1[Jumlah Pengunjung])</f>
        <v>0</v>
      </c>
      <c r="Q224" s="1">
        <f>SUM(Table17[[#This Row],[Total DP 1]:[Total DP 12]])</f>
        <v>609</v>
      </c>
    </row>
    <row r="225" spans="3:17">
      <c r="C225" s="38">
        <v>267</v>
      </c>
      <c r="D225" s="39" t="s">
        <v>269</v>
      </c>
      <c r="E225" s="32">
        <f>SUMIF(Table1[Nama DP 1],D225:D396,Table1[Jumlah Pengunjung])</f>
        <v>0</v>
      </c>
      <c r="F225">
        <f>SUMIF(Table1[Nama DP 2],D225:D396,Table1[Jumlah Pengunjung])</f>
        <v>38</v>
      </c>
      <c r="G225">
        <f>SUMIF(Table1[Nama DP 3],D225:D396,Table1[Jumlah Pengunjung])</f>
        <v>0</v>
      </c>
      <c r="H225">
        <f>SUMIF(Table1[Nama DP 4],D225:D396,Table1[Jumlah Pengunjung])</f>
        <v>0</v>
      </c>
      <c r="I225">
        <f>SUMIF(Table1[Nama DP 5],D225:D396,Table1[Jumlah Pengunjung])</f>
        <v>0</v>
      </c>
      <c r="J225" s="1">
        <f>SUMIF(Table1[Nama DP 6],D225:D396,Table1[Jumlah Pengunjung])</f>
        <v>0</v>
      </c>
      <c r="K225" s="1">
        <f>SUMIF(Table1[Nama DP 7],D225:D396,Table1[Jumlah Pengunjung])</f>
        <v>0</v>
      </c>
      <c r="L225" s="1">
        <f>SUMIF(Table1[Nama DP 8],D225:D396,Table1[Jumlah Pengunjung])</f>
        <v>0</v>
      </c>
      <c r="M225" s="1">
        <f>SUMIF(Table1[Nama DP 9],D225:D396,Table1[Jumlah Pengunjung])</f>
        <v>0</v>
      </c>
      <c r="N225" s="1">
        <f>SUMIF(Table1[Nama DP 10],D225:D396,Table1[Jumlah Pengunjung])</f>
        <v>0</v>
      </c>
      <c r="O225" s="1">
        <f>SUMIF(Table1[Nama DP 11],D225:D396,Table1[Jumlah Pengunjung])</f>
        <v>0</v>
      </c>
      <c r="P225" s="1">
        <f>SUMIF(Table1[Nama DP 12],D225:D396,Table1[Jumlah Pengunjung])</f>
        <v>0</v>
      </c>
      <c r="Q225" s="1">
        <f>SUM(Table17[[#This Row],[Total DP 1]:[Total DP 12]])</f>
        <v>38</v>
      </c>
    </row>
    <row r="226" spans="3:17">
      <c r="C226" s="38">
        <v>268</v>
      </c>
      <c r="D226" s="39" t="s">
        <v>270</v>
      </c>
      <c r="E226" s="32">
        <f>SUMIF(Table1[Nama DP 1],D226:D397,Table1[Jumlah Pengunjung])</f>
        <v>0</v>
      </c>
      <c r="F226">
        <f>SUMIF(Table1[Nama DP 2],D226:D397,Table1[Jumlah Pengunjung])</f>
        <v>0</v>
      </c>
      <c r="G226">
        <f>SUMIF(Table1[Nama DP 3],D226:D397,Table1[Jumlah Pengunjung])</f>
        <v>18</v>
      </c>
      <c r="H226">
        <f>SUMIF(Table1[Nama DP 4],D226:D397,Table1[Jumlah Pengunjung])</f>
        <v>0</v>
      </c>
      <c r="I226">
        <f>SUMIF(Table1[Nama DP 5],D226:D397,Table1[Jumlah Pengunjung])</f>
        <v>0</v>
      </c>
      <c r="J226" s="1">
        <f>SUMIF(Table1[Nama DP 6],D226:D397,Table1[Jumlah Pengunjung])</f>
        <v>0</v>
      </c>
      <c r="K226" s="1">
        <f>SUMIF(Table1[Nama DP 7],D226:D397,Table1[Jumlah Pengunjung])</f>
        <v>0</v>
      </c>
      <c r="L226" s="1">
        <f>SUMIF(Table1[Nama DP 8],D226:D397,Table1[Jumlah Pengunjung])</f>
        <v>0</v>
      </c>
      <c r="M226" s="1">
        <f>SUMIF(Table1[Nama DP 9],D226:D397,Table1[Jumlah Pengunjung])</f>
        <v>0</v>
      </c>
      <c r="N226" s="1">
        <f>SUMIF(Table1[Nama DP 10],D226:D397,Table1[Jumlah Pengunjung])</f>
        <v>0</v>
      </c>
      <c r="O226" s="1">
        <f>SUMIF(Table1[Nama DP 11],D226:D397,Table1[Jumlah Pengunjung])</f>
        <v>0</v>
      </c>
      <c r="P226" s="1">
        <f>SUMIF(Table1[Nama DP 12],D226:D397,Table1[Jumlah Pengunjung])</f>
        <v>0</v>
      </c>
      <c r="Q226" s="1">
        <f>SUM(Table17[[#This Row],[Total DP 1]:[Total DP 12]])</f>
        <v>18</v>
      </c>
    </row>
    <row r="227" spans="3:17">
      <c r="C227" s="38">
        <v>269</v>
      </c>
      <c r="D227" s="39" t="s">
        <v>271</v>
      </c>
      <c r="E227" s="32">
        <f>SUMIF(Table1[Nama DP 1],D227:D398,Table1[Jumlah Pengunjung])</f>
        <v>0</v>
      </c>
      <c r="F227">
        <f>SUMIF(Table1[Nama DP 2],D227:D398,Table1[Jumlah Pengunjung])</f>
        <v>0</v>
      </c>
      <c r="G227">
        <f>SUMIF(Table1[Nama DP 3],D227:D398,Table1[Jumlah Pengunjung])</f>
        <v>20</v>
      </c>
      <c r="H227">
        <f>SUMIF(Table1[Nama DP 4],D227:D398,Table1[Jumlah Pengunjung])</f>
        <v>18</v>
      </c>
      <c r="I227">
        <f>SUMIF(Table1[Nama DP 5],D227:D398,Table1[Jumlah Pengunjung])</f>
        <v>0</v>
      </c>
      <c r="J227" s="1">
        <f>SUMIF(Table1[Nama DP 6],D227:D398,Table1[Jumlah Pengunjung])</f>
        <v>0</v>
      </c>
      <c r="K227" s="1">
        <f>SUMIF(Table1[Nama DP 7],D227:D398,Table1[Jumlah Pengunjung])</f>
        <v>0</v>
      </c>
      <c r="L227" s="1">
        <f>SUMIF(Table1[Nama DP 8],D227:D398,Table1[Jumlah Pengunjung])</f>
        <v>0</v>
      </c>
      <c r="M227" s="1">
        <f>SUMIF(Table1[Nama DP 9],D227:D398,Table1[Jumlah Pengunjung])</f>
        <v>0</v>
      </c>
      <c r="N227" s="1">
        <f>SUMIF(Table1[Nama DP 10],D227:D398,Table1[Jumlah Pengunjung])</f>
        <v>0</v>
      </c>
      <c r="O227" s="1">
        <f>SUMIF(Table1[Nama DP 11],D227:D398,Table1[Jumlah Pengunjung])</f>
        <v>0</v>
      </c>
      <c r="P227" s="1">
        <f>SUMIF(Table1[Nama DP 12],D227:D398,Table1[Jumlah Pengunjung])</f>
        <v>0</v>
      </c>
      <c r="Q227" s="1">
        <f>SUM(Table17[[#This Row],[Total DP 1]:[Total DP 12]])</f>
        <v>38</v>
      </c>
    </row>
    <row r="228" spans="3:17">
      <c r="C228" s="40">
        <v>270</v>
      </c>
      <c r="D228" s="41" t="s">
        <v>272</v>
      </c>
      <c r="E228" s="32">
        <f>SUMIF(Table1[Nama DP 1],D228:D399,Table1[Jumlah Pengunjung])</f>
        <v>0</v>
      </c>
      <c r="F228">
        <f>SUMIF(Table1[Nama DP 2],D228:D399,Table1[Jumlah Pengunjung])</f>
        <v>0</v>
      </c>
      <c r="G228">
        <f>SUMIF(Table1[Nama DP 3],D228:D399,Table1[Jumlah Pengunjung])</f>
        <v>0</v>
      </c>
      <c r="H228">
        <f>SUMIF(Table1[Nama DP 4],D228:D399,Table1[Jumlah Pengunjung])</f>
        <v>20</v>
      </c>
      <c r="I228">
        <f>SUMIF(Table1[Nama DP 5],D228:D399,Table1[Jumlah Pengunjung])</f>
        <v>18</v>
      </c>
      <c r="J228" s="1">
        <f>SUMIF(Table1[Nama DP 6],D228:D399,Table1[Jumlah Pengunjung])</f>
        <v>0</v>
      </c>
      <c r="K228" s="1">
        <f>SUMIF(Table1[Nama DP 7],D228:D399,Table1[Jumlah Pengunjung])</f>
        <v>0</v>
      </c>
      <c r="L228" s="1">
        <f>SUMIF(Table1[Nama DP 8],D228:D399,Table1[Jumlah Pengunjung])</f>
        <v>0</v>
      </c>
      <c r="M228" s="1">
        <f>SUMIF(Table1[Nama DP 9],D228:D399,Table1[Jumlah Pengunjung])</f>
        <v>0</v>
      </c>
      <c r="N228" s="1">
        <f>SUMIF(Table1[Nama DP 10],D228:D399,Table1[Jumlah Pengunjung])</f>
        <v>0</v>
      </c>
      <c r="O228" s="1">
        <f>SUMIF(Table1[Nama DP 11],D228:D399,Table1[Jumlah Pengunjung])</f>
        <v>0</v>
      </c>
      <c r="P228" s="1">
        <f>SUMIF(Table1[Nama DP 12],D228:D399,Table1[Jumlah Pengunjung])</f>
        <v>0</v>
      </c>
      <c r="Q228" s="1">
        <f>SUM(Table17[[#This Row],[Total DP 1]:[Total DP 12]])</f>
        <v>38</v>
      </c>
    </row>
    <row r="229" spans="3:17">
      <c r="C229" s="40">
        <v>271</v>
      </c>
      <c r="D229" s="42" t="s">
        <v>306</v>
      </c>
      <c r="E229" s="32">
        <f>SUMIF(Table1[Nama DP 1],D229:D401,Table1[Jumlah Pengunjung])</f>
        <v>0</v>
      </c>
      <c r="F229">
        <f>SUMIF(Table1[Nama DP 2],D229:D401,Table1[Jumlah Pengunjung])</f>
        <v>0</v>
      </c>
      <c r="G229">
        <f>SUMIF(Table1[Nama DP 3],D229:D401,Table1[Jumlah Pengunjung])</f>
        <v>0</v>
      </c>
      <c r="H229">
        <f>SUMIF(Table1[Nama DP 4],D229:D401,Table1[Jumlah Pengunjung])</f>
        <v>0</v>
      </c>
      <c r="I229">
        <f>SUMIF(Table1[Nama DP 5],D229:D401,Table1[Jumlah Pengunjung])</f>
        <v>0</v>
      </c>
      <c r="J229" s="1">
        <f>SUMIF(Table1[Nama DP 6],D229:D401,Table1[Jumlah Pengunjung])</f>
        <v>0</v>
      </c>
      <c r="K229" s="1">
        <f>SUMIF(Table1[Nama DP 7],D229:D401,Table1[Jumlah Pengunjung])</f>
        <v>0</v>
      </c>
      <c r="L229" s="1">
        <f>SUMIF(Table1[Nama DP 8],D229:D401,Table1[Jumlah Pengunjung])</f>
        <v>0</v>
      </c>
      <c r="M229" s="1">
        <f>SUMIF(Table1[Nama DP 9],D229:D401,Table1[Jumlah Pengunjung])</f>
        <v>0</v>
      </c>
      <c r="N229" s="1">
        <f>SUMIF(Table1[Nama DP 10],D229:D401,Table1[Jumlah Pengunjung])</f>
        <v>0</v>
      </c>
      <c r="O229" s="1">
        <f>SUMIF(Table1[Nama DP 11],D229:D401,Table1[Jumlah Pengunjung])</f>
        <v>0</v>
      </c>
      <c r="P229" s="1">
        <f>SUMIF(Table1[Nama DP 12],D229:D401,Table1[Jumlah Pengunjung])</f>
        <v>0</v>
      </c>
      <c r="Q229" s="1">
        <f>SUM(Table17[[#This Row],[Total DP 1]:[Total DP 12]])</f>
        <v>0</v>
      </c>
    </row>
    <row r="230" spans="3:17">
      <c r="C230" s="40">
        <v>272</v>
      </c>
      <c r="D230" s="42" t="s">
        <v>305</v>
      </c>
      <c r="E230" s="32">
        <f>SUMIF(Table1[Nama DP 1],D230:D403,Table1[Jumlah Pengunjung])</f>
        <v>0</v>
      </c>
      <c r="F230">
        <f>SUMIF(Table1[Nama DP 2],D230:D403,Table1[Jumlah Pengunjung])</f>
        <v>0</v>
      </c>
      <c r="G230">
        <f>SUMIF(Table1[Nama DP 3],D230:D403,Table1[Jumlah Pengunjung])</f>
        <v>0</v>
      </c>
      <c r="H230">
        <f>SUMIF(Table1[Nama DP 4],D230:D403,Table1[Jumlah Pengunjung])</f>
        <v>0</v>
      </c>
      <c r="I230">
        <f>SUMIF(Table1[Nama DP 5],D230:D403,Table1[Jumlah Pengunjung])</f>
        <v>0</v>
      </c>
      <c r="J230" s="1">
        <f>SUMIF(Table1[Nama DP 6],D230:D403,Table1[Jumlah Pengunjung])</f>
        <v>0</v>
      </c>
      <c r="K230" s="1">
        <f>SUMIF(Table1[Nama DP 7],D230:D403,Table1[Jumlah Pengunjung])</f>
        <v>0</v>
      </c>
      <c r="L230" s="1">
        <f>SUMIF(Table1[Nama DP 8],D230:D403,Table1[Jumlah Pengunjung])</f>
        <v>0</v>
      </c>
      <c r="M230" s="1">
        <f>SUMIF(Table1[Nama DP 9],D230:D403,Table1[Jumlah Pengunjung])</f>
        <v>0</v>
      </c>
      <c r="N230" s="1">
        <f>SUMIF(Table1[Nama DP 10],D230:D403,Table1[Jumlah Pengunjung])</f>
        <v>0</v>
      </c>
      <c r="O230" s="1">
        <f>SUMIF(Table1[Nama DP 11],D230:D403,Table1[Jumlah Pengunjung])</f>
        <v>0</v>
      </c>
      <c r="P230" s="1">
        <f>SUMIF(Table1[Nama DP 12],D230:D403,Table1[Jumlah Pengunjung])</f>
        <v>0</v>
      </c>
      <c r="Q230" s="1">
        <f>SUM(Table17[[#This Row],[Total DP 1]:[Total DP 12]])</f>
        <v>0</v>
      </c>
    </row>
    <row r="231" spans="3:17">
      <c r="C231" s="40">
        <v>273</v>
      </c>
      <c r="D231" s="42" t="s">
        <v>326</v>
      </c>
      <c r="E231" s="32">
        <f>SUMIF(Table1[Nama DP 1],D231:D405,Table1[Jumlah Pengunjung])</f>
        <v>114</v>
      </c>
      <c r="F231">
        <f>SUMIF(Table1[Nama DP 2],D231:D405,Table1[Jumlah Pengunjung])</f>
        <v>0</v>
      </c>
      <c r="G231">
        <f>SUMIF(Table1[Nama DP 3],D231:D405,Table1[Jumlah Pengunjung])</f>
        <v>0</v>
      </c>
      <c r="H231">
        <f>SUMIF(Table1[Nama DP 4],D231:D405,Table1[Jumlah Pengunjung])</f>
        <v>0</v>
      </c>
      <c r="I231">
        <f>SUMIF(Table1[Nama DP 5],D231:D405,Table1[Jumlah Pengunjung])</f>
        <v>0</v>
      </c>
      <c r="J231" s="1">
        <f>SUMIF(Table1[Nama DP 6],D231:D405,Table1[Jumlah Pengunjung])</f>
        <v>0</v>
      </c>
      <c r="K231" s="1">
        <f>SUMIF(Table1[Nama DP 7],D231:D405,Table1[Jumlah Pengunjung])</f>
        <v>0</v>
      </c>
      <c r="L231" s="1">
        <f>SUMIF(Table1[Nama DP 8],D231:D405,Table1[Jumlah Pengunjung])</f>
        <v>0</v>
      </c>
      <c r="M231" s="1">
        <f>SUMIF(Table1[Nama DP 9],D231:D405,Table1[Jumlah Pengunjung])</f>
        <v>0</v>
      </c>
      <c r="N231" s="1">
        <f>SUMIF(Table1[Nama DP 10],D231:D405,Table1[Jumlah Pengunjung])</f>
        <v>0</v>
      </c>
      <c r="O231" s="1">
        <f>SUMIF(Table1[Nama DP 11],D231:D405,Table1[Jumlah Pengunjung])</f>
        <v>0</v>
      </c>
      <c r="P231" s="1">
        <f>SUMIF(Table1[Nama DP 12],D231:D405,Table1[Jumlah Pengunjung])</f>
        <v>0</v>
      </c>
      <c r="Q231" s="1">
        <f>SUM(Table17[[#This Row],[Total DP 1]:[Total DP 12]])</f>
        <v>114</v>
      </c>
    </row>
    <row r="232" spans="3:17">
      <c r="C232" s="40">
        <v>274</v>
      </c>
      <c r="D232" s="41" t="s">
        <v>327</v>
      </c>
      <c r="E232" s="32">
        <f>SUMIF(Table1[Nama DP 1],D232:D407,Table1[Jumlah Pengunjung])</f>
        <v>0</v>
      </c>
      <c r="F232">
        <f>SUMIF(Table1[Nama DP 2],D232:D407,Table1[Jumlah Pengunjung])</f>
        <v>0</v>
      </c>
      <c r="G232">
        <f>SUMIF(Table1[Nama DP 3],D232:D407,Table1[Jumlah Pengunjung])</f>
        <v>0</v>
      </c>
      <c r="H232">
        <f>SUMIF(Table1[Nama DP 4],D232:D407,Table1[Jumlah Pengunjung])</f>
        <v>0</v>
      </c>
      <c r="I232">
        <f>SUMIF(Table1[Nama DP 5],D232:D407,Table1[Jumlah Pengunjung])</f>
        <v>0</v>
      </c>
      <c r="J232" s="1">
        <f>SUMIF(Table1[Nama DP 6],D232:D407,Table1[Jumlah Pengunjung])</f>
        <v>0</v>
      </c>
      <c r="K232" s="1">
        <f>SUMIF(Table1[Nama DP 7],D232:D407,Table1[Jumlah Pengunjung])</f>
        <v>0</v>
      </c>
      <c r="L232" s="1">
        <f>SUMIF(Table1[Nama DP 8],D232:D407,Table1[Jumlah Pengunjung])</f>
        <v>0</v>
      </c>
      <c r="M232" s="1">
        <f>SUMIF(Table1[Nama DP 9],D232:D407,Table1[Jumlah Pengunjung])</f>
        <v>0</v>
      </c>
      <c r="N232" s="1">
        <f>SUMIF(Table1[Nama DP 10],D232:D407,Table1[Jumlah Pengunjung])</f>
        <v>0</v>
      </c>
      <c r="O232" s="1">
        <f>SUMIF(Table1[Nama DP 11],D232:D407,Table1[Jumlah Pengunjung])</f>
        <v>0</v>
      </c>
      <c r="P232" s="1">
        <f>SUMIF(Table1[Nama DP 12],D232:D407,Table1[Jumlah Pengunjung])</f>
        <v>0</v>
      </c>
      <c r="Q232" s="1">
        <f>SUM(Table17[[#This Row],[Total DP 1]:[Total DP 12]])</f>
        <v>0</v>
      </c>
    </row>
    <row r="233" spans="3:17">
      <c r="C233" s="47">
        <v>275</v>
      </c>
      <c r="D233" s="42" t="s">
        <v>329</v>
      </c>
      <c r="E233" s="1">
        <f>SUMIF(Table1[Nama DP 1],D233:D409,Table1[Jumlah Pengunjung])</f>
        <v>0</v>
      </c>
      <c r="F233">
        <f>SUMIF(Table1[Nama DP 2],D233:D409,Table1[Jumlah Pengunjung])</f>
        <v>0</v>
      </c>
      <c r="G233">
        <f>SUMIF(Table1[Nama DP 3],D233:D409,Table1[Jumlah Pengunjung])</f>
        <v>0</v>
      </c>
      <c r="H233">
        <f>SUMIF(Table1[Nama DP 4],D233:D409,Table1[Jumlah Pengunjung])</f>
        <v>0</v>
      </c>
      <c r="I233">
        <f>SUMIF(Table1[Nama DP 5],D233:D409,Table1[Jumlah Pengunjung])</f>
        <v>0</v>
      </c>
      <c r="J233" s="1">
        <f>SUMIF(Table1[Nama DP 6],D233:D409,Table1[Jumlah Pengunjung])</f>
        <v>20</v>
      </c>
      <c r="K233" s="1">
        <f>SUMIF(Table1[Nama DP 7],D233:D409,Table1[Jumlah Pengunjung])</f>
        <v>0</v>
      </c>
      <c r="L233" s="1">
        <f>SUMIF(Table1[Nama DP 8],D233:D409,Table1[Jumlah Pengunjung])</f>
        <v>0</v>
      </c>
      <c r="M233" s="1">
        <f>SUMIF(Table1[Nama DP 9],D233:D409,Table1[Jumlah Pengunjung])</f>
        <v>0</v>
      </c>
      <c r="N233" s="1">
        <f>SUMIF(Table1[Nama DP 10],D233:D409,Table1[Jumlah Pengunjung])</f>
        <v>0</v>
      </c>
      <c r="O233" s="1">
        <f>SUMIF(Table1[Nama DP 11],D233:D409,Table1[Jumlah Pengunjung])</f>
        <v>0</v>
      </c>
      <c r="P233" s="1">
        <f>SUMIF(Table1[Nama DP 12],D233:D409,Table1[Jumlah Pengunjung])</f>
        <v>0</v>
      </c>
      <c r="Q233" s="1">
        <f>SUM(Table17[[#This Row],[Total DP 1]:[Total DP 12]])</f>
        <v>20</v>
      </c>
    </row>
    <row r="234" spans="3:17">
      <c r="C234" s="20">
        <v>276</v>
      </c>
      <c r="D234" s="44" t="s">
        <v>330</v>
      </c>
      <c r="E234" s="1">
        <f>SUMIF(Table1[Nama DP 1],D234:D413,Table1[Jumlah Pengunjung])</f>
        <v>0</v>
      </c>
      <c r="F234">
        <f>SUMIF(Table1[Nama DP 2],D234:D413,Table1[Jumlah Pengunjung])</f>
        <v>0</v>
      </c>
      <c r="G234">
        <f>SUMIF(Table1[Nama DP 3],D234:D413,Table1[Jumlah Pengunjung])</f>
        <v>0</v>
      </c>
      <c r="H234">
        <f>SUMIF(Table1[Nama DP 4],D234:D413,Table1[Jumlah Pengunjung])</f>
        <v>17</v>
      </c>
      <c r="I234">
        <f>SUMIF(Table1[Nama DP 5],D234:D413,Table1[Jumlah Pengunjung])</f>
        <v>0</v>
      </c>
      <c r="J234" s="1">
        <f>SUMIF(Table1[Nama DP 6],D234:D413,Table1[Jumlah Pengunjung])</f>
        <v>0</v>
      </c>
      <c r="K234" s="1">
        <f>SUMIF(Table1[Nama DP 7],D234:D413,Table1[Jumlah Pengunjung])</f>
        <v>0</v>
      </c>
      <c r="L234" s="1">
        <f>SUMIF(Table1[Nama DP 8],D234:D413,Table1[Jumlah Pengunjung])</f>
        <v>0</v>
      </c>
      <c r="M234" s="1">
        <f>SUMIF(Table1[Nama DP 9],D234:D413,Table1[Jumlah Pengunjung])</f>
        <v>0</v>
      </c>
      <c r="N234" s="1">
        <f>SUMIF(Table1[Nama DP 10],D234:D413,Table1[Jumlah Pengunjung])</f>
        <v>0</v>
      </c>
      <c r="O234" s="1">
        <f>SUMIF(Table1[Nama DP 11],D234:D413,Table1[Jumlah Pengunjung])</f>
        <v>0</v>
      </c>
      <c r="P234" s="1">
        <f>SUMIF(Table1[Nama DP 12],D234:D413,Table1[Jumlah Pengunjung])</f>
        <v>0</v>
      </c>
      <c r="Q234" s="1">
        <f>SUM(Table17[[#This Row],[Total DP 1]:[Total DP 12]])</f>
        <v>17</v>
      </c>
    </row>
    <row r="235" spans="3:17">
      <c r="C235" s="20">
        <v>277</v>
      </c>
      <c r="D235" s="44" t="s">
        <v>331</v>
      </c>
      <c r="E235" s="1">
        <f>SUMIF(Table1[Nama DP 1],D235:D414,Table1[Jumlah Pengunjung])</f>
        <v>0</v>
      </c>
      <c r="F235">
        <f>SUMIF(Table1[Nama DP 2],D235:D414,Table1[Jumlah Pengunjung])</f>
        <v>0</v>
      </c>
      <c r="G235">
        <f>SUMIF(Table1[Nama DP 3],D235:D414,Table1[Jumlah Pengunjung])</f>
        <v>0</v>
      </c>
      <c r="H235">
        <f>SUMIF(Table1[Nama DP 4],D235:D414,Table1[Jumlah Pengunjung])</f>
        <v>0</v>
      </c>
      <c r="I235">
        <f>SUMIF(Table1[Nama DP 5],D235:D414,Table1[Jumlah Pengunjung])</f>
        <v>17</v>
      </c>
      <c r="J235" s="1">
        <f>SUMIF(Table1[Nama DP 6],D235:D414,Table1[Jumlah Pengunjung])</f>
        <v>0</v>
      </c>
      <c r="K235" s="1">
        <f>SUMIF(Table1[Nama DP 7],D235:D414,Table1[Jumlah Pengunjung])</f>
        <v>0</v>
      </c>
      <c r="L235" s="1">
        <f>SUMIF(Table1[Nama DP 8],D235:D414,Table1[Jumlah Pengunjung])</f>
        <v>0</v>
      </c>
      <c r="M235" s="1">
        <f>SUMIF(Table1[Nama DP 9],D235:D414,Table1[Jumlah Pengunjung])</f>
        <v>0</v>
      </c>
      <c r="N235" s="1">
        <f>SUMIF(Table1[Nama DP 10],D235:D414,Table1[Jumlah Pengunjung])</f>
        <v>0</v>
      </c>
      <c r="O235" s="1">
        <f>SUMIF(Table1[Nama DP 11],D235:D414,Table1[Jumlah Pengunjung])</f>
        <v>0</v>
      </c>
      <c r="P235" s="1">
        <f>SUMIF(Table1[Nama DP 12],D235:D414,Table1[Jumlah Pengunjung])</f>
        <v>0</v>
      </c>
      <c r="Q235" s="1">
        <f>SUM(Table17[[#This Row],[Total DP 1]:[Total DP 12]])</f>
        <v>17</v>
      </c>
    </row>
    <row r="236" spans="3:17">
      <c r="C236" s="47">
        <v>278</v>
      </c>
      <c r="D236" s="42" t="s">
        <v>332</v>
      </c>
      <c r="E236" s="1">
        <f>SUMIF(Table1[Nama DP 1],D236:D415,Table1[Jumlah Pengunjung])</f>
        <v>0</v>
      </c>
      <c r="F236">
        <f>SUMIF(Table1[Nama DP 2],D236:D415,Table1[Jumlah Pengunjung])</f>
        <v>0</v>
      </c>
      <c r="G236">
        <f>SUMIF(Table1[Nama DP 3],D236:D415,Table1[Jumlah Pengunjung])</f>
        <v>0</v>
      </c>
      <c r="H236">
        <f>SUMIF(Table1[Nama DP 4],D236:D415,Table1[Jumlah Pengunjung])</f>
        <v>0</v>
      </c>
      <c r="I236">
        <f>SUMIF(Table1[Nama DP 5],D236:D415,Table1[Jumlah Pengunjung])</f>
        <v>0</v>
      </c>
      <c r="J236" s="1">
        <f>SUMIF(Table1[Nama DP 6],D236:D415,Table1[Jumlah Pengunjung])</f>
        <v>17</v>
      </c>
      <c r="K236" s="1">
        <f>SUMIF(Table1[Nama DP 7],D236:D415,Table1[Jumlah Pengunjung])</f>
        <v>0</v>
      </c>
      <c r="L236" s="1">
        <f>SUMIF(Table1[Nama DP 8],D236:D415,Table1[Jumlah Pengunjung])</f>
        <v>0</v>
      </c>
      <c r="M236" s="1">
        <f>SUMIF(Table1[Nama DP 9],D236:D415,Table1[Jumlah Pengunjung])</f>
        <v>0</v>
      </c>
      <c r="N236" s="1">
        <f>SUMIF(Table1[Nama DP 10],D236:D415,Table1[Jumlah Pengunjung])</f>
        <v>0</v>
      </c>
      <c r="O236" s="1">
        <f>SUMIF(Table1[Nama DP 11],D236:D415,Table1[Jumlah Pengunjung])</f>
        <v>0</v>
      </c>
      <c r="P236" s="1">
        <f>SUMIF(Table1[Nama DP 12],D236:D415,Table1[Jumlah Pengunjung])</f>
        <v>0</v>
      </c>
      <c r="Q236" s="1">
        <f>SUM(Table17[[#This Row],[Total DP 1]:[Total DP 12]])</f>
        <v>17</v>
      </c>
    </row>
    <row r="237" spans="3:17">
      <c r="C237" s="38">
        <v>279</v>
      </c>
      <c r="D237" s="39" t="s">
        <v>338</v>
      </c>
      <c r="E237" s="32">
        <f>SUMIF(Table1[Nama DP 1],D237:D424,Table1[Jumlah Pengunjung])</f>
        <v>0</v>
      </c>
      <c r="F237">
        <f>SUMIF(Table1[Nama DP 2],D237:D424,Table1[Jumlah Pengunjung])</f>
        <v>0</v>
      </c>
      <c r="G237">
        <f>SUMIF(Table1[Nama DP 3],D237:D424,Table1[Jumlah Pengunjung])</f>
        <v>0</v>
      </c>
      <c r="H237">
        <f>SUMIF(Table1[Nama DP 4],D237:D424,Table1[Jumlah Pengunjung])</f>
        <v>0</v>
      </c>
      <c r="I237">
        <f>SUMIF(Table1[Nama DP 5],D237:D424,Table1[Jumlah Pengunjung])</f>
        <v>0</v>
      </c>
      <c r="J237" s="1">
        <f>SUMIF(Table1[Nama DP 6],D237:D424,Table1[Jumlah Pengunjung])</f>
        <v>0</v>
      </c>
      <c r="K237" s="1">
        <f>SUMIF(Table1[Nama DP 7],D237:D424,Table1[Jumlah Pengunjung])</f>
        <v>0</v>
      </c>
      <c r="L237" s="1">
        <f>SUMIF(Table1[Nama DP 8],D237:D424,Table1[Jumlah Pengunjung])</f>
        <v>0</v>
      </c>
      <c r="M237" s="1">
        <f>SUMIF(Table1[Nama DP 9],D237:D424,Table1[Jumlah Pengunjung])</f>
        <v>0</v>
      </c>
      <c r="N237" s="1">
        <f>SUMIF(Table1[Nama DP 10],D237:D424,Table1[Jumlah Pengunjung])</f>
        <v>0</v>
      </c>
      <c r="O237" s="1">
        <f>SUMIF(Table1[Nama DP 11],D237:D424,Table1[Jumlah Pengunjung])</f>
        <v>0</v>
      </c>
      <c r="P237" s="1">
        <f>SUMIF(Table1[Nama DP 12],D237:D424,Table1[Jumlah Pengunjung])</f>
        <v>0</v>
      </c>
      <c r="Q237">
        <f>SUM(Table17[[#This Row],[Total DP 1]:[Total DP 12]])</f>
        <v>0</v>
      </c>
    </row>
    <row r="238" spans="3:17">
      <c r="C238" s="38">
        <v>280</v>
      </c>
      <c r="D238" s="39" t="s">
        <v>339</v>
      </c>
      <c r="E238" s="32">
        <f>SUMIF(Table1[Nama DP 1],D238:D425,Table1[Jumlah Pengunjung])</f>
        <v>0</v>
      </c>
      <c r="F238">
        <f>SUMIF(Table1[Nama DP 2],D238:D425,Table1[Jumlah Pengunjung])</f>
        <v>0</v>
      </c>
      <c r="G238">
        <f>SUMIF(Table1[Nama DP 3],D238:D425,Table1[Jumlah Pengunjung])</f>
        <v>0</v>
      </c>
      <c r="H238">
        <f>SUMIF(Table1[Nama DP 4],D238:D425,Table1[Jumlah Pengunjung])</f>
        <v>0</v>
      </c>
      <c r="I238">
        <f>SUMIF(Table1[Nama DP 5],D238:D425,Table1[Jumlah Pengunjung])</f>
        <v>0</v>
      </c>
      <c r="J238" s="1">
        <f>SUMIF(Table1[Nama DP 6],D238:D425,Table1[Jumlah Pengunjung])</f>
        <v>0</v>
      </c>
      <c r="K238" s="1">
        <f>SUMIF(Table1[Nama DP 7],D238:D425,Table1[Jumlah Pengunjung])</f>
        <v>0</v>
      </c>
      <c r="L238" s="1">
        <f>SUMIF(Table1[Nama DP 8],D238:D425,Table1[Jumlah Pengunjung])</f>
        <v>0</v>
      </c>
      <c r="M238" s="1">
        <f>SUMIF(Table1[Nama DP 9],D238:D425,Table1[Jumlah Pengunjung])</f>
        <v>0</v>
      </c>
      <c r="N238" s="1">
        <f>SUMIF(Table1[Nama DP 10],D238:D425,Table1[Jumlah Pengunjung])</f>
        <v>0</v>
      </c>
      <c r="O238" s="1">
        <f>SUMIF(Table1[Nama DP 11],D238:D425,Table1[Jumlah Pengunjung])</f>
        <v>0</v>
      </c>
      <c r="P238" s="1">
        <f>SUMIF(Table1[Nama DP 12],D238:D425,Table1[Jumlah Pengunjung])</f>
        <v>0</v>
      </c>
      <c r="Q238">
        <f>SUM(Table17[[#This Row],[Total DP 1]:[Total DP 12]])</f>
        <v>0</v>
      </c>
    </row>
    <row r="239" spans="3:17">
      <c r="C239" s="38">
        <v>281</v>
      </c>
      <c r="D239" s="39" t="s">
        <v>340</v>
      </c>
      <c r="E239" s="32">
        <f>SUMIF(Table1[Nama DP 1],D239:D426,Table1[Jumlah Pengunjung])</f>
        <v>0</v>
      </c>
      <c r="F239">
        <f>SUMIF(Table1[Nama DP 2],D239:D426,Table1[Jumlah Pengunjung])</f>
        <v>0</v>
      </c>
      <c r="G239">
        <f>SUMIF(Table1[Nama DP 3],D239:D426,Table1[Jumlah Pengunjung])</f>
        <v>0</v>
      </c>
      <c r="H239">
        <f>SUMIF(Table1[Nama DP 4],D239:D426,Table1[Jumlah Pengunjung])</f>
        <v>0</v>
      </c>
      <c r="I239">
        <f>SUMIF(Table1[Nama DP 5],D239:D426,Table1[Jumlah Pengunjung])</f>
        <v>0</v>
      </c>
      <c r="J239" s="1">
        <f>SUMIF(Table1[Nama DP 6],D239:D426,Table1[Jumlah Pengunjung])</f>
        <v>0</v>
      </c>
      <c r="K239" s="1">
        <f>SUMIF(Table1[Nama DP 7],D239:D426,Table1[Jumlah Pengunjung])</f>
        <v>0</v>
      </c>
      <c r="L239" s="1">
        <f>SUMIF(Table1[Nama DP 8],D239:D426,Table1[Jumlah Pengunjung])</f>
        <v>0</v>
      </c>
      <c r="M239" s="1">
        <f>SUMIF(Table1[Nama DP 9],D239:D426,Table1[Jumlah Pengunjung])</f>
        <v>0</v>
      </c>
      <c r="N239" s="1">
        <f>SUMIF(Table1[Nama DP 10],D239:D426,Table1[Jumlah Pengunjung])</f>
        <v>0</v>
      </c>
      <c r="O239" s="1">
        <f>SUMIF(Table1[Nama DP 11],D239:D426,Table1[Jumlah Pengunjung])</f>
        <v>0</v>
      </c>
      <c r="P239" s="1">
        <f>SUMIF(Table1[Nama DP 12],D239:D426,Table1[Jumlah Pengunjung])</f>
        <v>0</v>
      </c>
      <c r="Q239">
        <f>SUM(Table17[[#This Row],[Total DP 1]:[Total DP 12]])</f>
        <v>0</v>
      </c>
    </row>
    <row r="240" spans="3:17">
      <c r="C240" s="38">
        <v>282</v>
      </c>
      <c r="D240" s="39" t="s">
        <v>341</v>
      </c>
      <c r="E240" s="32">
        <f>SUMIF(Table1[Nama DP 1],D240:D427,Table1[Jumlah Pengunjung])</f>
        <v>0</v>
      </c>
      <c r="F240">
        <f>SUMIF(Table1[Nama DP 2],D240:D427,Table1[Jumlah Pengunjung])</f>
        <v>0</v>
      </c>
      <c r="G240">
        <f>SUMIF(Table1[Nama DP 3],D240:D427,Table1[Jumlah Pengunjung])</f>
        <v>0</v>
      </c>
      <c r="H240">
        <f>SUMIF(Table1[Nama DP 4],D240:D427,Table1[Jumlah Pengunjung])</f>
        <v>0</v>
      </c>
      <c r="I240">
        <f>SUMIF(Table1[Nama DP 5],D240:D427,Table1[Jumlah Pengunjung])</f>
        <v>0</v>
      </c>
      <c r="J240" s="1">
        <f>SUMIF(Table1[Nama DP 6],D240:D427,Table1[Jumlah Pengunjung])</f>
        <v>0</v>
      </c>
      <c r="K240" s="1">
        <f>SUMIF(Table1[Nama DP 7],D240:D427,Table1[Jumlah Pengunjung])</f>
        <v>0</v>
      </c>
      <c r="L240" s="1">
        <f>SUMIF(Table1[Nama DP 8],D240:D427,Table1[Jumlah Pengunjung])</f>
        <v>0</v>
      </c>
      <c r="M240" s="1">
        <f>SUMIF(Table1[Nama DP 9],D240:D427,Table1[Jumlah Pengunjung])</f>
        <v>0</v>
      </c>
      <c r="N240" s="1">
        <f>SUMIF(Table1[Nama DP 10],D240:D427,Table1[Jumlah Pengunjung])</f>
        <v>0</v>
      </c>
      <c r="O240" s="1">
        <f>SUMIF(Table1[Nama DP 11],D240:D427,Table1[Jumlah Pengunjung])</f>
        <v>0</v>
      </c>
      <c r="P240" s="1">
        <f>SUMIF(Table1[Nama DP 12],D240:D427,Table1[Jumlah Pengunjung])</f>
        <v>0</v>
      </c>
      <c r="Q240">
        <f>SUM(Table17[[#This Row],[Total DP 1]:[Total DP 12]])</f>
        <v>0</v>
      </c>
    </row>
    <row r="241" spans="3:17">
      <c r="C241" s="38">
        <v>283</v>
      </c>
      <c r="D241" s="39" t="s">
        <v>342</v>
      </c>
      <c r="E241" s="32">
        <f>SUMIF(Table1[Nama DP 1],D241:D428,Table1[Jumlah Pengunjung])</f>
        <v>0</v>
      </c>
      <c r="F241">
        <f>SUMIF(Table1[Nama DP 2],D241:D428,Table1[Jumlah Pengunjung])</f>
        <v>0</v>
      </c>
      <c r="G241">
        <f>SUMIF(Table1[Nama DP 3],D241:D428,Table1[Jumlah Pengunjung])</f>
        <v>0</v>
      </c>
      <c r="H241">
        <f>SUMIF(Table1[Nama DP 4],D241:D428,Table1[Jumlah Pengunjung])</f>
        <v>0</v>
      </c>
      <c r="I241">
        <f>SUMIF(Table1[Nama DP 5],D241:D428,Table1[Jumlah Pengunjung])</f>
        <v>0</v>
      </c>
      <c r="J241" s="1">
        <f>SUMIF(Table1[Nama DP 6],D241:D428,Table1[Jumlah Pengunjung])</f>
        <v>0</v>
      </c>
      <c r="K241" s="1">
        <f>SUMIF(Table1[Nama DP 7],D241:D428,Table1[Jumlah Pengunjung])</f>
        <v>0</v>
      </c>
      <c r="L241" s="1">
        <f>SUMIF(Table1[Nama DP 8],D241:D428,Table1[Jumlah Pengunjung])</f>
        <v>0</v>
      </c>
      <c r="M241" s="1">
        <f>SUMIF(Table1[Nama DP 9],D241:D428,Table1[Jumlah Pengunjung])</f>
        <v>0</v>
      </c>
      <c r="N241" s="1">
        <f>SUMIF(Table1[Nama DP 10],D241:D428,Table1[Jumlah Pengunjung])</f>
        <v>0</v>
      </c>
      <c r="O241" s="1">
        <f>SUMIF(Table1[Nama DP 11],D241:D428,Table1[Jumlah Pengunjung])</f>
        <v>0</v>
      </c>
      <c r="P241" s="1">
        <f>SUMIF(Table1[Nama DP 12],D241:D428,Table1[Jumlah Pengunjung])</f>
        <v>0</v>
      </c>
      <c r="Q241">
        <f>SUM(Table17[[#This Row],[Total DP 1]:[Total DP 12]])</f>
        <v>0</v>
      </c>
    </row>
    <row r="242" spans="3:17">
      <c r="C242" s="38">
        <v>284</v>
      </c>
      <c r="D242" s="39" t="s">
        <v>343</v>
      </c>
      <c r="E242" s="32">
        <f>SUMIF(Table1[Nama DP 1],D242:D429,Table1[Jumlah Pengunjung])</f>
        <v>0</v>
      </c>
      <c r="F242">
        <f>SUMIF(Table1[Nama DP 2],D242:D429,Table1[Jumlah Pengunjung])</f>
        <v>0</v>
      </c>
      <c r="G242">
        <f>SUMIF(Table1[Nama DP 3],D242:D429,Table1[Jumlah Pengunjung])</f>
        <v>0</v>
      </c>
      <c r="H242">
        <f>SUMIF(Table1[Nama DP 4],D242:D429,Table1[Jumlah Pengunjung])</f>
        <v>0</v>
      </c>
      <c r="I242">
        <f>SUMIF(Table1[Nama DP 5],D242:D429,Table1[Jumlah Pengunjung])</f>
        <v>0</v>
      </c>
      <c r="J242" s="1">
        <f>SUMIF(Table1[Nama DP 6],D242:D429,Table1[Jumlah Pengunjung])</f>
        <v>0</v>
      </c>
      <c r="K242" s="1">
        <f>SUMIF(Table1[Nama DP 7],D242:D429,Table1[Jumlah Pengunjung])</f>
        <v>0</v>
      </c>
      <c r="L242" s="1">
        <f>SUMIF(Table1[Nama DP 8],D242:D429,Table1[Jumlah Pengunjung])</f>
        <v>0</v>
      </c>
      <c r="M242" s="1">
        <f>SUMIF(Table1[Nama DP 9],D242:D429,Table1[Jumlah Pengunjung])</f>
        <v>0</v>
      </c>
      <c r="N242" s="1">
        <f>SUMIF(Table1[Nama DP 10],D242:D429,Table1[Jumlah Pengunjung])</f>
        <v>0</v>
      </c>
      <c r="O242" s="1">
        <f>SUMIF(Table1[Nama DP 11],D242:D429,Table1[Jumlah Pengunjung])</f>
        <v>0</v>
      </c>
      <c r="P242" s="1">
        <f>SUMIF(Table1[Nama DP 12],D242:D429,Table1[Jumlah Pengunjung])</f>
        <v>0</v>
      </c>
      <c r="Q242">
        <f>SUM(Table17[[#This Row],[Total DP 1]:[Total DP 12]])</f>
        <v>0</v>
      </c>
    </row>
    <row r="243" spans="3:17">
      <c r="C243" s="38">
        <v>285</v>
      </c>
      <c r="D243" s="39" t="s">
        <v>344</v>
      </c>
      <c r="E243" s="32">
        <f>SUMIF(Table1[Nama DP 1],D243:D430,Table1[Jumlah Pengunjung])</f>
        <v>0</v>
      </c>
      <c r="F243">
        <f>SUMIF(Table1[Nama DP 2],D243:D430,Table1[Jumlah Pengunjung])</f>
        <v>0</v>
      </c>
      <c r="G243">
        <f>SUMIF(Table1[Nama DP 3],D243:D430,Table1[Jumlah Pengunjung])</f>
        <v>0</v>
      </c>
      <c r="H243">
        <f>SUMIF(Table1[Nama DP 4],D243:D430,Table1[Jumlah Pengunjung])</f>
        <v>0</v>
      </c>
      <c r="I243">
        <f>SUMIF(Table1[Nama DP 5],D243:D430,Table1[Jumlah Pengunjung])</f>
        <v>0</v>
      </c>
      <c r="J243" s="1">
        <f>SUMIF(Table1[Nama DP 6],D243:D430,Table1[Jumlah Pengunjung])</f>
        <v>0</v>
      </c>
      <c r="K243" s="1">
        <f>SUMIF(Table1[Nama DP 7],D243:D430,Table1[Jumlah Pengunjung])</f>
        <v>0</v>
      </c>
      <c r="L243" s="1">
        <f>SUMIF(Table1[Nama DP 8],D243:D430,Table1[Jumlah Pengunjung])</f>
        <v>0</v>
      </c>
      <c r="M243" s="1">
        <f>SUMIF(Table1[Nama DP 9],D243:D430,Table1[Jumlah Pengunjung])</f>
        <v>0</v>
      </c>
      <c r="N243" s="1">
        <f>SUMIF(Table1[Nama DP 10],D243:D430,Table1[Jumlah Pengunjung])</f>
        <v>0</v>
      </c>
      <c r="O243" s="1">
        <f>SUMIF(Table1[Nama DP 11],D243:D430,Table1[Jumlah Pengunjung])</f>
        <v>0</v>
      </c>
      <c r="P243" s="1">
        <f>SUMIF(Table1[Nama DP 12],D243:D430,Table1[Jumlah Pengunjung])</f>
        <v>0</v>
      </c>
      <c r="Q243">
        <f>SUM(Table17[[#This Row],[Total DP 1]:[Total DP 12]])</f>
        <v>0</v>
      </c>
    </row>
    <row r="244" spans="3:17">
      <c r="C244" s="40">
        <v>286</v>
      </c>
      <c r="D244" s="41" t="s">
        <v>345</v>
      </c>
      <c r="E244" s="32">
        <f>SUMIF(Table1[Nama DP 1],D244:D431,Table1[Jumlah Pengunjung])</f>
        <v>0</v>
      </c>
      <c r="F244">
        <f>SUMIF(Table1[Nama DP 2],D244:D431,Table1[Jumlah Pengunjung])</f>
        <v>0</v>
      </c>
      <c r="G244">
        <f>SUMIF(Table1[Nama DP 3],D244:D431,Table1[Jumlah Pengunjung])</f>
        <v>0</v>
      </c>
      <c r="H244">
        <f>SUMIF(Table1[Nama DP 4],D244:D431,Table1[Jumlah Pengunjung])</f>
        <v>0</v>
      </c>
      <c r="I244">
        <f>SUMIF(Table1[Nama DP 5],D244:D431,Table1[Jumlah Pengunjung])</f>
        <v>0</v>
      </c>
      <c r="J244" s="1">
        <f>SUMIF(Table1[Nama DP 6],D244:D431,Table1[Jumlah Pengunjung])</f>
        <v>0</v>
      </c>
      <c r="K244" s="1">
        <f>SUMIF(Table1[Nama DP 7],D244:D431,Table1[Jumlah Pengunjung])</f>
        <v>0</v>
      </c>
      <c r="L244" s="1">
        <f>SUMIF(Table1[Nama DP 8],D244:D431,Table1[Jumlah Pengunjung])</f>
        <v>0</v>
      </c>
      <c r="M244" s="1">
        <f>SUMIF(Table1[Nama DP 9],D244:D431,Table1[Jumlah Pengunjung])</f>
        <v>0</v>
      </c>
      <c r="N244" s="1">
        <f>SUMIF(Table1[Nama DP 10],D244:D431,Table1[Jumlah Pengunjung])</f>
        <v>0</v>
      </c>
      <c r="O244" s="1">
        <f>SUMIF(Table1[Nama DP 11],D244:D431,Table1[Jumlah Pengunjung])</f>
        <v>0</v>
      </c>
      <c r="P244" s="1">
        <f>SUMIF(Table1[Nama DP 12],D244:D431,Table1[Jumlah Pengunjung])</f>
        <v>0</v>
      </c>
      <c r="Q244">
        <f>SUM(Table17[[#This Row],[Total DP 1]:[Total DP 12]])</f>
        <v>0</v>
      </c>
    </row>
    <row r="245" spans="3:17">
      <c r="C245" s="40">
        <v>287</v>
      </c>
      <c r="D245" s="42" t="s">
        <v>357</v>
      </c>
      <c r="E245" s="32">
        <f>SUMIF(Table1[Nama DP 1],D245:D433,Table1[Jumlah Pengunjung])</f>
        <v>0</v>
      </c>
      <c r="F245">
        <f>SUMIF(Table1[Nama DP 2],D245:D433,Table1[Jumlah Pengunjung])</f>
        <v>0</v>
      </c>
      <c r="G245">
        <f>SUMIF(Table1[Nama DP 3],D245:D433,Table1[Jumlah Pengunjung])</f>
        <v>0</v>
      </c>
      <c r="H245">
        <f>SUMIF(Table1[Nama DP 4],D245:D433,Table1[Jumlah Pengunjung])</f>
        <v>0</v>
      </c>
      <c r="I245">
        <f>SUMIF(Table1[Nama DP 5],D245:D433,Table1[Jumlah Pengunjung])</f>
        <v>0</v>
      </c>
      <c r="J245" s="1">
        <f>SUMIF(Table1[Nama DP 6],D245:D433,Table1[Jumlah Pengunjung])</f>
        <v>0</v>
      </c>
      <c r="K245" s="1">
        <f>SUMIF(Table1[Nama DP 7],D245:D433,Table1[Jumlah Pengunjung])</f>
        <v>0</v>
      </c>
      <c r="L245" s="1">
        <f>SUMIF(Table1[Nama DP 8],D245:D433,Table1[Jumlah Pengunjung])</f>
        <v>0</v>
      </c>
      <c r="M245" s="1">
        <f>SUMIF(Table1[Nama DP 9],D245:D433,Table1[Jumlah Pengunjung])</f>
        <v>0</v>
      </c>
      <c r="N245" s="1">
        <f>SUMIF(Table1[Nama DP 10],D245:D433,Table1[Jumlah Pengunjung])</f>
        <v>0</v>
      </c>
      <c r="O245" s="1">
        <f>SUMIF(Table1[Nama DP 11],D245:D433,Table1[Jumlah Pengunjung])</f>
        <v>0</v>
      </c>
      <c r="P245" s="1">
        <f>SUMIF(Table1[Nama DP 12],D245:D433,Table1[Jumlah Pengunjung])</f>
        <v>0</v>
      </c>
      <c r="Q245">
        <f>SUM(Table17[[#This Row],[Total DP 1]:[Total DP 12]])</f>
        <v>0</v>
      </c>
    </row>
    <row r="246" spans="3:17">
      <c r="C246" s="38">
        <v>288</v>
      </c>
      <c r="D246" s="39" t="s">
        <v>363</v>
      </c>
      <c r="E246" s="32">
        <f>SUMIF(Table1[Nama DP 1],D246:D436,Table1[Jumlah Pengunjung])</f>
        <v>0</v>
      </c>
      <c r="F246">
        <f>SUMIF(Table1[Nama DP 2],D246:D436,Table1[Jumlah Pengunjung])</f>
        <v>0</v>
      </c>
      <c r="G246">
        <f>SUMIF(Table1[Nama DP 3],D246:D436,Table1[Jumlah Pengunjung])</f>
        <v>0</v>
      </c>
      <c r="H246">
        <f>SUMIF(Table1[Nama DP 4],D246:D436,Table1[Jumlah Pengunjung])</f>
        <v>0</v>
      </c>
      <c r="I246">
        <f>SUMIF(Table1[Nama DP 5],D246:D436,Table1[Jumlah Pengunjung])</f>
        <v>0</v>
      </c>
      <c r="J246" s="1">
        <f>SUMIF(Table1[Nama DP 6],D246:D436,Table1[Jumlah Pengunjung])</f>
        <v>0</v>
      </c>
      <c r="K246" s="1">
        <f>SUMIF(Table1[Nama DP 7],D246:D436,Table1[Jumlah Pengunjung])</f>
        <v>0</v>
      </c>
      <c r="L246" s="1">
        <f>SUMIF(Table1[Nama DP 8],D246:D436,Table1[Jumlah Pengunjung])</f>
        <v>0</v>
      </c>
      <c r="M246" s="1">
        <f>SUMIF(Table1[Nama DP 9],D246:D436,Table1[Jumlah Pengunjung])</f>
        <v>0</v>
      </c>
      <c r="N246" s="1">
        <f>SUMIF(Table1[Nama DP 10],D246:D436,Table1[Jumlah Pengunjung])</f>
        <v>0</v>
      </c>
      <c r="O246" s="1">
        <f>SUMIF(Table1[Nama DP 11],D246:D436,Table1[Jumlah Pengunjung])</f>
        <v>0</v>
      </c>
      <c r="P246" s="1">
        <f>SUMIF(Table1[Nama DP 12],D246:D436,Table1[Jumlah Pengunjung])</f>
        <v>0</v>
      </c>
      <c r="Q246">
        <f>SUM(Table17[[#This Row],[Total DP 1]:[Total DP 12]])</f>
        <v>0</v>
      </c>
    </row>
    <row r="247" spans="3:17">
      <c r="C247" s="40">
        <v>289</v>
      </c>
      <c r="D247" s="41" t="s">
        <v>385</v>
      </c>
      <c r="E247" s="32">
        <f>SUMIF(Table1[Nama DP 1],D247:D437,Table1[Jumlah Pengunjung])</f>
        <v>0</v>
      </c>
      <c r="F247">
        <f>SUMIF(Table1[Nama DP 2],D247:D437,Table1[Jumlah Pengunjung])</f>
        <v>0</v>
      </c>
      <c r="G247">
        <f>SUMIF(Table1[Nama DP 3],D247:D437,Table1[Jumlah Pengunjung])</f>
        <v>0</v>
      </c>
      <c r="H247">
        <f>SUMIF(Table1[Nama DP 4],D247:D437,Table1[Jumlah Pengunjung])</f>
        <v>0</v>
      </c>
      <c r="I247">
        <f>SUMIF(Table1[Nama DP 5],D247:D437,Table1[Jumlah Pengunjung])</f>
        <v>0</v>
      </c>
      <c r="J247" s="1">
        <f>SUMIF(Table1[Nama DP 6],D247:D437,Table1[Jumlah Pengunjung])</f>
        <v>0</v>
      </c>
      <c r="K247" s="1">
        <f>SUMIF(Table1[Nama DP 7],D247:D437,Table1[Jumlah Pengunjung])</f>
        <v>0</v>
      </c>
      <c r="L247" s="1">
        <f>SUMIF(Table1[Nama DP 8],D247:D437,Table1[Jumlah Pengunjung])</f>
        <v>0</v>
      </c>
      <c r="M247" s="1">
        <f>SUMIF(Table1[Nama DP 9],D247:D437,Table1[Jumlah Pengunjung])</f>
        <v>0</v>
      </c>
      <c r="N247" s="1">
        <f>SUMIF(Table1[Nama DP 10],D247:D437,Table1[Jumlah Pengunjung])</f>
        <v>0</v>
      </c>
      <c r="O247" s="1">
        <f>SUMIF(Table1[Nama DP 11],D247:D437,Table1[Jumlah Pengunjung])</f>
        <v>0</v>
      </c>
      <c r="P247" s="1">
        <f>SUMIF(Table1[Nama DP 12],D247:D437,Table1[Jumlah Pengunjung])</f>
        <v>0</v>
      </c>
      <c r="Q247">
        <f>SUM(Table17[[#This Row],[Total DP 1]:[Total DP 12]])</f>
        <v>0</v>
      </c>
    </row>
    <row r="248" spans="3:17">
      <c r="C248" s="40">
        <v>290</v>
      </c>
      <c r="D248" s="41" t="s">
        <v>387</v>
      </c>
      <c r="E248" s="32">
        <f>SUMIF(Table1[Nama DP 1],D248:D439,Table1[Jumlah Pengunjung])</f>
        <v>0</v>
      </c>
      <c r="F248">
        <f>SUMIF(Table1[Nama DP 2],D248:D439,Table1[Jumlah Pengunjung])</f>
        <v>0</v>
      </c>
      <c r="G248">
        <f>SUMIF(Table1[Nama DP 3],D248:D439,Table1[Jumlah Pengunjung])</f>
        <v>0</v>
      </c>
      <c r="H248">
        <f>SUMIF(Table1[Nama DP 4],D248:D439,Table1[Jumlah Pengunjung])</f>
        <v>0</v>
      </c>
      <c r="I248">
        <f>SUMIF(Table1[Nama DP 5],D248:D439,Table1[Jumlah Pengunjung])</f>
        <v>0</v>
      </c>
      <c r="J248" s="1">
        <f>SUMIF(Table1[Nama DP 6],D248:D439,Table1[Jumlah Pengunjung])</f>
        <v>0</v>
      </c>
      <c r="K248" s="1">
        <f>SUMIF(Table1[Nama DP 7],D248:D439,Table1[Jumlah Pengunjung])</f>
        <v>0</v>
      </c>
      <c r="L248" s="1">
        <f>SUMIF(Table1[Nama DP 8],D248:D439,Table1[Jumlah Pengunjung])</f>
        <v>0</v>
      </c>
      <c r="M248" s="1">
        <f>SUMIF(Table1[Nama DP 9],D248:D439,Table1[Jumlah Pengunjung])</f>
        <v>0</v>
      </c>
      <c r="N248" s="1">
        <f>SUMIF(Table1[Nama DP 10],D248:D439,Table1[Jumlah Pengunjung])</f>
        <v>0</v>
      </c>
      <c r="O248" s="1">
        <f>SUMIF(Table1[Nama DP 11],D248:D439,Table1[Jumlah Pengunjung])</f>
        <v>0</v>
      </c>
      <c r="P248" s="1">
        <f>SUMIF(Table1[Nama DP 12],D248:D439,Table1[Jumlah Pengunjung])</f>
        <v>0</v>
      </c>
      <c r="Q248">
        <f>SUM(Table17[[#This Row],[Total DP 1]:[Total DP 12]])</f>
        <v>0</v>
      </c>
    </row>
    <row r="249" spans="3:17">
      <c r="C249" s="40">
        <v>291</v>
      </c>
      <c r="D249" s="42" t="s">
        <v>394</v>
      </c>
      <c r="E249" s="32">
        <f>SUMIF(Table1[Nama DP 1],D249:D441,Table1[Jumlah Pengunjung])</f>
        <v>0</v>
      </c>
      <c r="F249">
        <f>SUMIF(Table1[Nama DP 2],D249:D441,Table1[Jumlah Pengunjung])</f>
        <v>0</v>
      </c>
      <c r="G249">
        <f>SUMIF(Table1[Nama DP 3],D249:D441,Table1[Jumlah Pengunjung])</f>
        <v>0</v>
      </c>
      <c r="H249">
        <f>SUMIF(Table1[Nama DP 4],D249:D441,Table1[Jumlah Pengunjung])</f>
        <v>0</v>
      </c>
      <c r="I249">
        <f>SUMIF(Table1[Nama DP 5],D249:D441,Table1[Jumlah Pengunjung])</f>
        <v>0</v>
      </c>
      <c r="J249" s="1">
        <f>SUMIF(Table1[Nama DP 6],D249:D441,Table1[Jumlah Pengunjung])</f>
        <v>0</v>
      </c>
      <c r="K249" s="1">
        <f>SUMIF(Table1[Nama DP 7],D249:D441,Table1[Jumlah Pengunjung])</f>
        <v>0</v>
      </c>
      <c r="L249" s="1">
        <f>SUMIF(Table1[Nama DP 8],D249:D441,Table1[Jumlah Pengunjung])</f>
        <v>0</v>
      </c>
      <c r="M249" s="1">
        <f>SUMIF(Table1[Nama DP 9],D249:D441,Table1[Jumlah Pengunjung])</f>
        <v>0</v>
      </c>
      <c r="N249" s="1">
        <f>SUMIF(Table1[Nama DP 10],D249:D441,Table1[Jumlah Pengunjung])</f>
        <v>0</v>
      </c>
      <c r="O249" s="1">
        <f>SUMIF(Table1[Nama DP 11],D249:D441,Table1[Jumlah Pengunjung])</f>
        <v>0</v>
      </c>
      <c r="P249" s="1">
        <f>SUMIF(Table1[Nama DP 12],D249:D441,Table1[Jumlah Pengunjung])</f>
        <v>0</v>
      </c>
      <c r="Q249">
        <f>SUM(Table17[[#This Row],[Total DP 1]:[Total DP 12]])</f>
        <v>0</v>
      </c>
    </row>
    <row r="250" spans="3:17">
      <c r="C250" s="40">
        <v>292</v>
      </c>
      <c r="D250" s="41" t="s">
        <v>395</v>
      </c>
      <c r="E250" s="32">
        <f>SUMIF(Table1[Nama DP 1],D250:D443,Table1[Jumlah Pengunjung])</f>
        <v>0</v>
      </c>
      <c r="F250">
        <f>SUMIF(Table1[Nama DP 2],D250:D443,Table1[Jumlah Pengunjung])</f>
        <v>0</v>
      </c>
      <c r="G250">
        <f>SUMIF(Table1[Nama DP 3],D250:D443,Table1[Jumlah Pengunjung])</f>
        <v>0</v>
      </c>
      <c r="H250">
        <f>SUMIF(Table1[Nama DP 4],D250:D443,Table1[Jumlah Pengunjung])</f>
        <v>0</v>
      </c>
      <c r="I250">
        <f>SUMIF(Table1[Nama DP 5],D250:D443,Table1[Jumlah Pengunjung])</f>
        <v>0</v>
      </c>
      <c r="J250" s="1">
        <f>SUMIF(Table1[Nama DP 6],D250:D443,Table1[Jumlah Pengunjung])</f>
        <v>0</v>
      </c>
      <c r="K250" s="1">
        <f>SUMIF(Table1[Nama DP 7],D250:D443,Table1[Jumlah Pengunjung])</f>
        <v>0</v>
      </c>
      <c r="L250" s="1">
        <f>SUMIF(Table1[Nama DP 8],D250:D443,Table1[Jumlah Pengunjung])</f>
        <v>0</v>
      </c>
      <c r="M250" s="1">
        <f>SUMIF(Table1[Nama DP 9],D250:D443,Table1[Jumlah Pengunjung])</f>
        <v>0</v>
      </c>
      <c r="N250" s="1">
        <f>SUMIF(Table1[Nama DP 10],D250:D443,Table1[Jumlah Pengunjung])</f>
        <v>0</v>
      </c>
      <c r="O250" s="1">
        <f>SUMIF(Table1[Nama DP 11],D250:D443,Table1[Jumlah Pengunjung])</f>
        <v>0</v>
      </c>
      <c r="P250" s="1">
        <f>SUMIF(Table1[Nama DP 12],D250:D443,Table1[Jumlah Pengunjung])</f>
        <v>0</v>
      </c>
      <c r="Q250">
        <f>SUM(Table17[[#This Row],[Total DP 1]:[Total DP 12]])</f>
        <v>0</v>
      </c>
    </row>
    <row r="251" spans="3:17">
      <c r="C251" s="40">
        <v>293</v>
      </c>
      <c r="D251" s="42" t="s">
        <v>356</v>
      </c>
      <c r="E251" s="32">
        <f>SUMIF(Table1[Nama DP 1],D251:D445,Table1[Jumlah Pengunjung])</f>
        <v>0</v>
      </c>
      <c r="F251">
        <f>SUMIF(Table1[Nama DP 2],D251:D445,Table1[Jumlah Pengunjung])</f>
        <v>0</v>
      </c>
      <c r="G251">
        <f>SUMIF(Table1[Nama DP 3],D251:D445,Table1[Jumlah Pengunjung])</f>
        <v>0</v>
      </c>
      <c r="H251">
        <f>SUMIF(Table1[Nama DP 4],D251:D445,Table1[Jumlah Pengunjung])</f>
        <v>0</v>
      </c>
      <c r="I251">
        <f>SUMIF(Table1[Nama DP 5],D251:D445,Table1[Jumlah Pengunjung])</f>
        <v>0</v>
      </c>
      <c r="J251" s="1">
        <f>SUMIF(Table1[Nama DP 6],D251:D445,Table1[Jumlah Pengunjung])</f>
        <v>0</v>
      </c>
      <c r="K251" s="1">
        <f>SUMIF(Table1[Nama DP 7],D251:D445,Table1[Jumlah Pengunjung])</f>
        <v>0</v>
      </c>
      <c r="L251" s="1">
        <f>SUMIF(Table1[Nama DP 8],D251:D445,Table1[Jumlah Pengunjung])</f>
        <v>0</v>
      </c>
      <c r="M251" s="1">
        <f>SUMIF(Table1[Nama DP 9],D251:D445,Table1[Jumlah Pengunjung])</f>
        <v>0</v>
      </c>
      <c r="N251" s="1">
        <f>SUMIF(Table1[Nama DP 10],D251:D445,Table1[Jumlah Pengunjung])</f>
        <v>0</v>
      </c>
      <c r="O251" s="1">
        <f>SUMIF(Table1[Nama DP 11],D251:D445,Table1[Jumlah Pengunjung])</f>
        <v>0</v>
      </c>
      <c r="P251" s="1">
        <f>SUMIF(Table1[Nama DP 12],D251:D445,Table1[Jumlah Pengunjung])</f>
        <v>0</v>
      </c>
      <c r="Q251">
        <f>SUM(Table17[[#This Row],[Total DP 1]:[Total DP 12]])</f>
        <v>0</v>
      </c>
    </row>
    <row r="252" spans="3:17">
      <c r="C252" s="32">
        <v>294</v>
      </c>
      <c r="D252" s="16" t="s">
        <v>434</v>
      </c>
      <c r="E252" s="32">
        <f>SUMIF(Table1[Nama DP 1],D252:D447,Table1[Jumlah Pengunjung])</f>
        <v>0</v>
      </c>
      <c r="F252">
        <f>SUMIF(Table1[Nama DP 2],D252:D447,Table1[Jumlah Pengunjung])</f>
        <v>0</v>
      </c>
      <c r="G252">
        <f>SUMIF(Table1[Nama DP 3],D252:D447,Table1[Jumlah Pengunjung])</f>
        <v>0</v>
      </c>
      <c r="H252">
        <f>SUMIF(Table1[Nama DP 4],D252:D447,Table1[Jumlah Pengunjung])</f>
        <v>0</v>
      </c>
      <c r="I252">
        <f>SUMIF(Table1[Nama DP 5],D252:D447,Table1[Jumlah Pengunjung])</f>
        <v>0</v>
      </c>
      <c r="J252" s="1">
        <f>SUMIF(Table1[Nama DP 6],D252:D447,Table1[Jumlah Pengunjung])</f>
        <v>0</v>
      </c>
      <c r="K252" s="1">
        <f>SUMIF(Table1[Nama DP 7],D252:D447,Table1[Jumlah Pengunjung])</f>
        <v>0</v>
      </c>
      <c r="L252" s="1">
        <f>SUMIF(Table1[Nama DP 8],D252:D447,Table1[Jumlah Pengunjung])</f>
        <v>0</v>
      </c>
      <c r="M252" s="1">
        <f>SUMIF(Table1[Nama DP 9],D252:D447,Table1[Jumlah Pengunjung])</f>
        <v>0</v>
      </c>
      <c r="N252" s="1">
        <f>SUMIF(Table1[Nama DP 10],D252:D447,Table1[Jumlah Pengunjung])</f>
        <v>0</v>
      </c>
      <c r="O252" s="1">
        <f>SUMIF(Table1[Nama DP 11],D252:D447,Table1[Jumlah Pengunjung])</f>
        <v>0</v>
      </c>
      <c r="P252" s="1">
        <f>SUMIF(Table1[Nama DP 12],D252:D447,Table1[Jumlah Pengunjung])</f>
        <v>0</v>
      </c>
      <c r="Q252">
        <f>SUM(Table17[[#This Row],[Total DP 1]:[Total DP 12]])</f>
        <v>0</v>
      </c>
    </row>
    <row r="253" spans="3:17">
      <c r="C253" s="32">
        <v>295</v>
      </c>
      <c r="D253" s="16" t="s">
        <v>435</v>
      </c>
      <c r="E253" s="32">
        <f>SUMIF(Table1[Nama DP 1],D253:D446,Table1[Jumlah Pengunjung])</f>
        <v>0</v>
      </c>
      <c r="F253">
        <f>SUMIF(Table1[Nama DP 2],D253:D446,Table1[Jumlah Pengunjung])</f>
        <v>0</v>
      </c>
      <c r="G253">
        <f>SUMIF(Table1[Nama DP 3],D253:D446,Table1[Jumlah Pengunjung])</f>
        <v>0</v>
      </c>
      <c r="H253">
        <f>SUMIF(Table1[Nama DP 4],D253:D446,Table1[Jumlah Pengunjung])</f>
        <v>0</v>
      </c>
      <c r="I253">
        <f>SUMIF(Table1[Nama DP 5],D253:D446,Table1[Jumlah Pengunjung])</f>
        <v>0</v>
      </c>
      <c r="J253" s="1">
        <f>SUMIF(Table1[Nama DP 6],D253:D446,Table1[Jumlah Pengunjung])</f>
        <v>0</v>
      </c>
      <c r="K253" s="1">
        <f>SUMIF(Table1[Nama DP 7],D253:D446,Table1[Jumlah Pengunjung])</f>
        <v>0</v>
      </c>
      <c r="L253" s="1">
        <f>SUMIF(Table1[Nama DP 8],D253:D446,Table1[Jumlah Pengunjung])</f>
        <v>0</v>
      </c>
      <c r="M253" s="1">
        <f>SUMIF(Table1[Nama DP 9],D253:D446,Table1[Jumlah Pengunjung])</f>
        <v>0</v>
      </c>
      <c r="N253" s="1">
        <f>SUMIF(Table1[Nama DP 10],D253:D446,Table1[Jumlah Pengunjung])</f>
        <v>0</v>
      </c>
      <c r="O253" s="1">
        <f>SUMIF(Table1[Nama DP 11],D253:D446,Table1[Jumlah Pengunjung])</f>
        <v>0</v>
      </c>
      <c r="P253" s="1">
        <f>SUMIF(Table1[Nama DP 12],D253:D446,Table1[Jumlah Pengunjung])</f>
        <v>0</v>
      </c>
      <c r="Q253">
        <f>SUM(Table17[[#This Row],[Total DP 1]:[Total DP 12]])</f>
        <v>0</v>
      </c>
    </row>
    <row r="254" spans="3:17">
      <c r="C254" s="32">
        <v>296</v>
      </c>
      <c r="D254" s="16" t="s">
        <v>436</v>
      </c>
      <c r="E254" s="32">
        <f>SUMIF(Table1[Nama DP 1],D254:D447,Table1[Jumlah Pengunjung])</f>
        <v>0</v>
      </c>
      <c r="F254">
        <f>SUMIF(Table1[Nama DP 2],D254:D447,Table1[Jumlah Pengunjung])</f>
        <v>0</v>
      </c>
      <c r="G254">
        <f>SUMIF(Table1[Nama DP 3],D254:D447,Table1[Jumlah Pengunjung])</f>
        <v>0</v>
      </c>
      <c r="H254">
        <f>SUMIF(Table1[Nama DP 4],D254:D447,Table1[Jumlah Pengunjung])</f>
        <v>0</v>
      </c>
      <c r="I254">
        <f>SUMIF(Table1[Nama DP 5],D254:D447,Table1[Jumlah Pengunjung])</f>
        <v>0</v>
      </c>
      <c r="J254" s="1">
        <f>SUMIF(Table1[Nama DP 6],D254:D447,Table1[Jumlah Pengunjung])</f>
        <v>0</v>
      </c>
      <c r="K254" s="1">
        <f>SUMIF(Table1[Nama DP 7],D254:D447,Table1[Jumlah Pengunjung])</f>
        <v>0</v>
      </c>
      <c r="L254" s="1">
        <f>SUMIF(Table1[Nama DP 8],D254:D447,Table1[Jumlah Pengunjung])</f>
        <v>0</v>
      </c>
      <c r="M254" s="1">
        <f>SUMIF(Table1[Nama DP 9],D254:D447,Table1[Jumlah Pengunjung])</f>
        <v>0</v>
      </c>
      <c r="N254" s="1">
        <f>SUMIF(Table1[Nama DP 10],D254:D447,Table1[Jumlah Pengunjung])</f>
        <v>0</v>
      </c>
      <c r="O254" s="1">
        <f>SUMIF(Table1[Nama DP 11],D254:D447,Table1[Jumlah Pengunjung])</f>
        <v>0</v>
      </c>
      <c r="P254" s="1">
        <f>SUMIF(Table1[Nama DP 12],D254:D447,Table1[Jumlah Pengunjung])</f>
        <v>0</v>
      </c>
      <c r="Q254">
        <f>SUM(Table17[[#This Row],[Total DP 1]:[Total DP 12]])</f>
        <v>0</v>
      </c>
    </row>
  </sheetData>
  <mergeCells count="2">
    <mergeCell ref="A2:W2"/>
    <mergeCell ref="A3:W3"/>
  </mergeCells>
  <phoneticPr fontId="8" type="noConversion"/>
  <hyperlinks>
    <hyperlink ref="AK6" r:id="rId1"/>
    <hyperlink ref="AK7" r:id="rId2"/>
    <hyperlink ref="AK8" r:id="rId3"/>
    <hyperlink ref="AK9" r:id="rId4"/>
    <hyperlink ref="AK10" r:id="rId5"/>
    <hyperlink ref="AK14" r:id="rId6"/>
    <hyperlink ref="AK13" r:id="rId7"/>
    <hyperlink ref="AK12" r:id="rId8"/>
    <hyperlink ref="AK11" r:id="rId9"/>
    <hyperlink ref="AK16" r:id="rId10"/>
    <hyperlink ref="AK17" r:id="rId11"/>
    <hyperlink ref="AK15" r:id="rId12"/>
    <hyperlink ref="AK18" r:id="rId13"/>
    <hyperlink ref="AK19" r:id="rId14"/>
    <hyperlink ref="AK20" r:id="rId15"/>
    <hyperlink ref="AK21" r:id="rId16"/>
    <hyperlink ref="AK23" r:id="rId17"/>
    <hyperlink ref="AK24" r:id="rId18"/>
    <hyperlink ref="AK25" r:id="rId19"/>
    <hyperlink ref="AK26" r:id="rId20"/>
    <hyperlink ref="AK27" r:id="rId21"/>
    <hyperlink ref="AK28" r:id="rId22"/>
  </hyperlinks>
  <pageMargins left="0.7" right="0.7" top="0.75" bottom="0.75" header="0.3" footer="0.3"/>
  <pageSetup paperSize="9" orientation="portrait" horizontalDpi="360" verticalDpi="360" r:id="rId23"/>
  <ignoredErrors>
    <ignoredError sqref="AJ6:AJ22" calculatedColumn="1"/>
  </ignoredErrors>
  <tableParts count="3">
    <tablePart r:id="rId24"/>
    <tablePart r:id="rId25"/>
    <tablePart r:id="rId26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AO258"/>
  <sheetViews>
    <sheetView topLeftCell="N1" zoomScale="90" zoomScaleNormal="90" workbookViewId="0">
      <selection activeCell="AI35" sqref="AI35"/>
    </sheetView>
  </sheetViews>
  <sheetFormatPr defaultRowHeight="15"/>
  <cols>
    <col min="1" max="1" width="11" customWidth="1"/>
    <col min="2" max="2" width="30.875" bestFit="1" customWidth="1"/>
    <col min="3" max="3" width="16" hidden="1" customWidth="1"/>
    <col min="4" max="4" width="36" hidden="1" customWidth="1"/>
    <col min="5" max="5" width="15" hidden="1" customWidth="1"/>
    <col min="6" max="6" width="31.5" hidden="1" customWidth="1"/>
    <col min="7" max="7" width="15" hidden="1" customWidth="1"/>
    <col min="8" max="8" width="35" customWidth="1"/>
    <col min="9" max="9" width="15" customWidth="1"/>
    <col min="10" max="10" width="22.125" customWidth="1"/>
    <col min="11" max="11" width="15" customWidth="1"/>
    <col min="12" max="12" width="22.125" customWidth="1"/>
    <col min="13" max="13" width="15" customWidth="1"/>
    <col min="14" max="14" width="35" customWidth="1"/>
    <col min="15" max="15" width="16" customWidth="1"/>
    <col min="16" max="16" width="27" customWidth="1"/>
    <col min="17" max="17" width="15" customWidth="1"/>
    <col min="18" max="18" width="22.5" customWidth="1"/>
    <col min="19" max="19" width="15" customWidth="1"/>
    <col min="20" max="20" width="22.125" customWidth="1"/>
    <col min="21" max="21" width="15" customWidth="1"/>
    <col min="22" max="22" width="15.75" customWidth="1"/>
    <col min="23" max="23" width="16.125" customWidth="1"/>
    <col min="24" max="24" width="18.75" customWidth="1"/>
    <col min="25" max="25" width="16.125" customWidth="1"/>
    <col min="26" max="26" width="19.25" customWidth="1"/>
    <col min="27" max="27" width="16.125" customWidth="1"/>
    <col min="28" max="28" width="16.875" customWidth="1"/>
    <col min="29" max="29" width="17.875" customWidth="1"/>
    <col min="30" max="30" width="17" customWidth="1"/>
    <col min="31" max="31" width="17.5" customWidth="1"/>
    <col min="32" max="32" width="22.875" customWidth="1"/>
    <col min="33" max="33" width="28.5" customWidth="1"/>
    <col min="34" max="34" width="16" bestFit="1" customWidth="1"/>
    <col min="35" max="35" width="38.75" customWidth="1"/>
    <col min="36" max="36" width="59.125" customWidth="1"/>
    <col min="37" max="37" width="67" customWidth="1"/>
    <col min="38" max="38" width="68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346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45659</v>
      </c>
      <c r="B6" s="2" t="s">
        <v>348</v>
      </c>
      <c r="C6" s="1">
        <v>8</v>
      </c>
      <c r="D6" s="2" t="str">
        <f>_xlfn.IFNA(VLOOKUP(Table13[[#This Row],[Kode Paket]],Table14[#All],2,0),"")</f>
        <v xml:space="preserve">Membatik </v>
      </c>
      <c r="E6" s="1">
        <v>144</v>
      </c>
      <c r="F6" s="2" t="str">
        <f>_xlfn.IFNA(VLOOKUP(Table13[[#This Row],[Kode DP 1]],Table1415[#All],2,0),"")</f>
        <v>Membuat batik jumput di totebag</v>
      </c>
      <c r="G6" s="1">
        <v>266</v>
      </c>
      <c r="H6" s="2" t="str">
        <f>_xlfn.IFNA(VLOOKUP(Table13[[#This Row],[Kode DP 2]],Table1415[#All],2,0),"")</f>
        <v>Dolanan Sugeng Rawuh</v>
      </c>
      <c r="I6" s="1">
        <v>112</v>
      </c>
      <c r="J6" s="2" t="str">
        <f>_xlfn.IFNA(VLOOKUP(Table13[[#This Row],[Kode DP 3]],Table1415[#All],2,0),"")</f>
        <v>Jamuran</v>
      </c>
      <c r="K6" s="1">
        <v>114</v>
      </c>
      <c r="L6" s="2" t="str">
        <f>_xlfn.IFNA(VLOOKUP(Table13[[#This Row],[Kode DP 4]],Table1415[#All],2,0),"")</f>
        <v>Main Sarung</v>
      </c>
      <c r="M6" s="1">
        <v>274</v>
      </c>
      <c r="N6" s="2" t="str">
        <f>_xlfn.IFNA(VLOOKUP(Table13[[#This Row],[Kode DP 5]],Table1415[#All],2,0),"")</f>
        <v>Workshop Melukis terakota / gerabah</v>
      </c>
      <c r="O6" s="1"/>
      <c r="P6" s="1" t="str">
        <f>_xlfn.IFNA(VLOOKUP(Table13[[#This Row],[Kode DP 6]],Table1415[#All],2,0),"")</f>
        <v/>
      </c>
      <c r="Q6" s="1"/>
      <c r="R6" s="1" t="str">
        <f>_xlfn.IFNA(VLOOKUP(Table13[[#This Row],[Kode DP 7]],Table1415[#All],2,0),"")</f>
        <v/>
      </c>
      <c r="S6" s="1"/>
      <c r="T6" s="1" t="str">
        <f>_xlfn.IFNA(VLOOKUP(Table13[[#This Row],[Kode DP 8]],Table1415[#All],2,0),"")</f>
        <v/>
      </c>
      <c r="U6" s="1"/>
      <c r="V6" s="1" t="str">
        <f>_xlfn.IFNA(VLOOKUP(Table13[[#This Row],[Kode DP 9]],Table1415[#All],2,0),"")</f>
        <v/>
      </c>
      <c r="W6" s="1"/>
      <c r="X6" s="1" t="str">
        <f>_xlfn.IFNA(VLOOKUP(Table13[[#This Row],[Kode DP 10]],Table1415[#All],2,0),"")</f>
        <v/>
      </c>
      <c r="Y6" s="1"/>
      <c r="Z6" s="1" t="str">
        <f>_xlfn.IFNA(VLOOKUP(Table13[[#This Row],[Kode DP 11]],Table1415[#All],2,0),"")</f>
        <v/>
      </c>
      <c r="AA6" s="1"/>
      <c r="AB6" s="1" t="str">
        <f>_xlfn.IFNA(VLOOKUP(Table13[[#This Row],[Kode DP 12]],Table1415[#All],2,0),"")</f>
        <v/>
      </c>
      <c r="AC6" s="1">
        <v>0</v>
      </c>
      <c r="AD6" s="1">
        <v>2</v>
      </c>
      <c r="AE6" s="1">
        <v>17</v>
      </c>
      <c r="AF6" s="1">
        <v>19</v>
      </c>
      <c r="AG6" s="3">
        <v>1530000</v>
      </c>
      <c r="AH6" s="3">
        <v>2720000</v>
      </c>
      <c r="AI6" s="3">
        <f>Table13[[#This Row],[Pemasukan]]-Table13[[#This Row],[Pengeluaran]]</f>
        <v>1190000</v>
      </c>
      <c r="AJ6" s="4">
        <f>IFERROR(Table13[[#This Row],[Margin]]/Table13[[#This Row],[Pemasukan]]*100%,0)</f>
        <v>0.4375</v>
      </c>
      <c r="AK6" s="45" t="s">
        <v>351</v>
      </c>
      <c r="AL6" s="3" t="s">
        <v>349</v>
      </c>
    </row>
    <row r="7" spans="1:38">
      <c r="A7" s="37">
        <v>45690</v>
      </c>
      <c r="B7" s="2" t="s">
        <v>350</v>
      </c>
      <c r="C7" s="1">
        <v>11</v>
      </c>
      <c r="D7" s="2" t="str">
        <f>_xlfn.IFNA(VLOOKUP(Table13[[#This Row],[Kode Paket]],Table14[#All],2,0),"")</f>
        <v>Mingguan</v>
      </c>
      <c r="E7" s="1">
        <v>125</v>
      </c>
      <c r="F7" s="2" t="str">
        <f>_xlfn.IFNA(VLOOKUP(Table13[[#This Row],[Kode DP 1]],Table1415[#All],2,0),"")</f>
        <v>Tangkap lele</v>
      </c>
      <c r="G7" s="1">
        <v>274</v>
      </c>
      <c r="H7" s="2" t="str">
        <f>_xlfn.IFNA(VLOOKUP(Table13[[#This Row],[Kode DP 2]],Table1415[#All],2,0),"")</f>
        <v>Workshop Melukis terakota / gerabah</v>
      </c>
      <c r="I7" s="1">
        <v>121</v>
      </c>
      <c r="J7" s="2" t="str">
        <f>_xlfn.IFNA(VLOOKUP(Table13[[#This Row],[Kode DP 3]],Table1415[#All],2,0),"")</f>
        <v>Damparan</v>
      </c>
      <c r="K7" s="1">
        <v>193</v>
      </c>
      <c r="L7" s="2" t="str">
        <f>_xlfn.IFNA(VLOOKUP(Table13[[#This Row],[Kode DP 4]],Table1415[#All],2,0),"")</f>
        <v>Gotri Ala Gotri</v>
      </c>
      <c r="M7" s="1">
        <v>279</v>
      </c>
      <c r="N7" s="2" t="str">
        <f>_xlfn.IFNA(VLOOKUP(Table13[[#This Row],[Kode DP 5]],Table1415[#All],2,0),"")</f>
        <v>Bowling Kreweng</v>
      </c>
      <c r="O7" s="1"/>
      <c r="P7" s="1" t="str">
        <f>_xlfn.IFNA(VLOOKUP(Table13[[#This Row],[Kode DP 6]],Table1415[#All],2,0),"")</f>
        <v/>
      </c>
      <c r="Q7" s="1"/>
      <c r="R7" s="1" t="str">
        <f>_xlfn.IFNA(VLOOKUP(Table13[[#This Row],[Kode DP 7]],Table1415[#All],2,0),"")</f>
        <v/>
      </c>
      <c r="S7" s="1"/>
      <c r="T7" s="1" t="str">
        <f>_xlfn.IFNA(VLOOKUP(Table13[[#This Row],[Kode DP 8]],Table1415[#All],2,0),"")</f>
        <v/>
      </c>
      <c r="U7" s="1"/>
      <c r="V7" s="1" t="str">
        <f>_xlfn.IFNA(VLOOKUP(Table13[[#This Row],[Kode DP 9]],Table1415[#All],2,0),"")</f>
        <v/>
      </c>
      <c r="W7" s="1"/>
      <c r="X7" s="1" t="str">
        <f>_xlfn.IFNA(VLOOKUP(Table13[[#This Row],[Kode DP 10]],Table1415[#All],2,0),"")</f>
        <v/>
      </c>
      <c r="Y7" s="1"/>
      <c r="Z7" s="1" t="str">
        <f>_xlfn.IFNA(VLOOKUP(Table13[[#This Row],[Kode DP 11]],Table1415[#All],2,0),"")</f>
        <v/>
      </c>
      <c r="AA7" s="1"/>
      <c r="AB7" s="1" t="str">
        <f>_xlfn.IFNA(VLOOKUP(Table13[[#This Row],[Kode DP 12]],Table1415[#All],2,0),"")</f>
        <v/>
      </c>
      <c r="AC7" s="1">
        <v>12</v>
      </c>
      <c r="AD7" s="1">
        <v>0</v>
      </c>
      <c r="AE7" s="1">
        <v>17</v>
      </c>
      <c r="AF7" s="1">
        <v>29</v>
      </c>
      <c r="AG7" s="3">
        <v>105500</v>
      </c>
      <c r="AH7" s="3">
        <v>545000</v>
      </c>
      <c r="AI7" s="3">
        <f>Table13[[#This Row],[Pemasukan]]-Table13[[#This Row],[Pengeluaran]]</f>
        <v>439500</v>
      </c>
      <c r="AJ7" s="4">
        <f>IFERROR(Table13[[#This Row],[Margin]]/Table13[[#This Row],[Pemasukan]]*100%,0)</f>
        <v>0.80642201834862381</v>
      </c>
      <c r="AK7" s="45" t="s">
        <v>352</v>
      </c>
      <c r="AL7" s="3" t="s">
        <v>432</v>
      </c>
    </row>
    <row r="8" spans="1:38">
      <c r="A8" s="37">
        <v>45690</v>
      </c>
      <c r="B8" s="2" t="s">
        <v>81</v>
      </c>
      <c r="C8" s="1">
        <v>11</v>
      </c>
      <c r="D8" s="2" t="str">
        <f>_xlfn.IFNA(VLOOKUP(Table13[[#This Row],[Kode Paket]],Table14[#All],2,0),"")</f>
        <v>Mingguan</v>
      </c>
      <c r="E8" s="1">
        <v>125</v>
      </c>
      <c r="F8" s="2" t="str">
        <f>_xlfn.IFNA(VLOOKUP(Table13[[#This Row],[Kode DP 1]],Table1415[#All],2,0),"")</f>
        <v>Tangkap lele</v>
      </c>
      <c r="G8" s="1">
        <v>274</v>
      </c>
      <c r="H8" s="2" t="str">
        <f>_xlfn.IFNA(VLOOKUP(Table13[[#This Row],[Kode DP 2]],Table1415[#All],2,0),"")</f>
        <v>Workshop Melukis terakota / gerabah</v>
      </c>
      <c r="I8" s="1">
        <v>121</v>
      </c>
      <c r="J8" s="2" t="str">
        <f>_xlfn.IFNA(VLOOKUP(Table13[[#This Row],[Kode DP 3]],Table1415[#All],2,0),"")</f>
        <v>Damparan</v>
      </c>
      <c r="K8" s="1">
        <v>193</v>
      </c>
      <c r="L8" s="2" t="str">
        <f>_xlfn.IFNA(VLOOKUP(Table13[[#This Row],[Kode DP 4]],Table1415[#All],2,0),"")</f>
        <v>Gotri Ala Gotri</v>
      </c>
      <c r="M8" s="1">
        <v>279</v>
      </c>
      <c r="N8" s="2" t="str">
        <f>_xlfn.IFNA(VLOOKUP(Table13[[#This Row],[Kode DP 5]],Table1415[#All],2,0),"")</f>
        <v>Bowling Kreweng</v>
      </c>
      <c r="O8" s="1"/>
      <c r="P8" s="1" t="str">
        <f>_xlfn.IFNA(VLOOKUP(Table13[[#This Row],[Kode DP 6]],Table1415[#All],2,0),"")</f>
        <v/>
      </c>
      <c r="Q8" s="1"/>
      <c r="R8" s="1" t="str">
        <f>_xlfn.IFNA(VLOOKUP(Table13[[#This Row],[Kode DP 7]],Table1415[#All],2,0),"")</f>
        <v/>
      </c>
      <c r="S8" s="1"/>
      <c r="T8" s="1" t="str">
        <f>_xlfn.IFNA(VLOOKUP(Table13[[#This Row],[Kode DP 8]],Table1415[#All],2,0),"")</f>
        <v/>
      </c>
      <c r="U8" s="1"/>
      <c r="V8" s="1" t="str">
        <f>_xlfn.IFNA(VLOOKUP(Table13[[#This Row],[Kode DP 9]],Table1415[#All],2,0),"")</f>
        <v/>
      </c>
      <c r="W8" s="1"/>
      <c r="X8" s="1" t="str">
        <f>_xlfn.IFNA(VLOOKUP(Table13[[#This Row],[Kode DP 10]],Table1415[#All],2,0),"")</f>
        <v/>
      </c>
      <c r="Y8" s="1"/>
      <c r="Z8" s="1" t="str">
        <f>_xlfn.IFNA(VLOOKUP(Table13[[#This Row],[Kode DP 11]],Table1415[#All],2,0),"")</f>
        <v/>
      </c>
      <c r="AA8" s="1"/>
      <c r="AB8" s="1" t="str">
        <f>_xlfn.IFNA(VLOOKUP(Table13[[#This Row],[Kode DP 12]],Table1415[#All],2,0),"")</f>
        <v/>
      </c>
      <c r="AC8" s="1">
        <v>20</v>
      </c>
      <c r="AD8" s="1">
        <v>0</v>
      </c>
      <c r="AE8" s="1">
        <v>10</v>
      </c>
      <c r="AF8" s="1">
        <v>30</v>
      </c>
      <c r="AG8" s="3">
        <v>105000</v>
      </c>
      <c r="AH8" s="3">
        <v>250000</v>
      </c>
      <c r="AI8" s="3">
        <f>Table13[[#This Row],[Pemasukan]]-Table13[[#This Row],[Pengeluaran]]</f>
        <v>145000</v>
      </c>
      <c r="AJ8" s="4">
        <f>IFERROR(Table13[[#This Row],[Margin]]/Table13[[#This Row],[Pemasukan]]*100%,0)</f>
        <v>0.57999999999999996</v>
      </c>
      <c r="AK8" s="45" t="s">
        <v>352</v>
      </c>
      <c r="AL8" s="3" t="s">
        <v>358</v>
      </c>
    </row>
    <row r="9" spans="1:38">
      <c r="A9" s="37">
        <v>45718</v>
      </c>
      <c r="B9" s="2" t="s">
        <v>353</v>
      </c>
      <c r="C9" s="1">
        <v>3</v>
      </c>
      <c r="D9" s="2" t="str">
        <f>_xlfn.IFNA(VLOOKUP(Table13[[#This Row],[Kode Paket]],Table14[#All],2,0),"")</f>
        <v>Paket Sawah 2</v>
      </c>
      <c r="E9" s="1">
        <v>266</v>
      </c>
      <c r="F9" s="2" t="str">
        <f>_xlfn.IFNA(VLOOKUP(Table13[[#This Row],[Kode DP 1]],Table1415[#All],2,0),"")</f>
        <v>Dolanan Sugeng Rawuh</v>
      </c>
      <c r="G9" s="1">
        <v>112</v>
      </c>
      <c r="H9" s="2" t="str">
        <f>_xlfn.IFNA(VLOOKUP(Table13[[#This Row],[Kode DP 2]],Table1415[#All],2,0),"")</f>
        <v>Jamuran</v>
      </c>
      <c r="I9" s="1">
        <v>102</v>
      </c>
      <c r="J9" s="2" t="str">
        <f>_xlfn.IFNA(VLOOKUP(Table13[[#This Row],[Kode DP 3]],Table1415[#All],2,0),"")</f>
        <v>Cublek cublek suweng</v>
      </c>
      <c r="K9" s="1">
        <v>123</v>
      </c>
      <c r="L9" s="2" t="str">
        <f>_xlfn.IFNA(VLOOKUP(Table13[[#This Row],[Kode DP 4]],Table1415[#All],2,0),"")</f>
        <v>Roket Air</v>
      </c>
      <c r="M9" s="1">
        <v>120</v>
      </c>
      <c r="N9" s="2" t="str">
        <f>_xlfn.IFNA(VLOOKUP(Table13[[#This Row],[Kode DP 5]],Table1415[#All],2,0),"")</f>
        <v>Panahan</v>
      </c>
      <c r="O9" s="1">
        <v>107</v>
      </c>
      <c r="P9" s="1" t="str">
        <f>_xlfn.IFNA(VLOOKUP(Table13[[#This Row],[Kode DP 6]],Table1415[#All],2,0),"")</f>
        <v>Dolanan Sarung</v>
      </c>
      <c r="Q9" s="1">
        <v>157</v>
      </c>
      <c r="R9" s="1" t="str">
        <f>_xlfn.IFNA(VLOOKUP(Table13[[#This Row],[Kode DP 7]],Table1415[#All],2,0),"")</f>
        <v>Memasak gethuk</v>
      </c>
      <c r="S9" s="1">
        <v>124</v>
      </c>
      <c r="T9" s="1" t="str">
        <f>_xlfn.IFNA(VLOOKUP(Table13[[#This Row],[Kode DP 8]],Table1415[#All],2,0),"")</f>
        <v>Tanam Padi</v>
      </c>
      <c r="U9" s="1">
        <v>125</v>
      </c>
      <c r="V9" s="1" t="str">
        <f>_xlfn.IFNA(VLOOKUP(Table13[[#This Row],[Kode DP 9]],Table1415[#All],2,0),"")</f>
        <v>Tangkap lele</v>
      </c>
      <c r="W9" s="1"/>
      <c r="X9" s="1" t="str">
        <f>_xlfn.IFNA(VLOOKUP(Table13[[#This Row],[Kode DP 10]],Table1415[#All],2,0),"")</f>
        <v/>
      </c>
      <c r="Y9" s="1"/>
      <c r="Z9" s="1" t="str">
        <f>_xlfn.IFNA(VLOOKUP(Table13[[#This Row],[Kode DP 11]],Table1415[#All],2,0),"")</f>
        <v/>
      </c>
      <c r="AA9" s="1"/>
      <c r="AB9" s="1" t="str">
        <f>_xlfn.IFNA(VLOOKUP(Table13[[#This Row],[Kode DP 12]],Table1415[#All],2,0),"")</f>
        <v/>
      </c>
      <c r="AC9" s="1">
        <v>0</v>
      </c>
      <c r="AD9" s="1">
        <v>0</v>
      </c>
      <c r="AE9" s="1">
        <v>99</v>
      </c>
      <c r="AF9" s="1">
        <v>99</v>
      </c>
      <c r="AG9" s="3">
        <v>1049500</v>
      </c>
      <c r="AH9" s="3">
        <v>3720000</v>
      </c>
      <c r="AI9" s="3">
        <f>Table13[[#This Row],[Pemasukan]]-Table13[[#This Row],[Pengeluaran]]</f>
        <v>2670500</v>
      </c>
      <c r="AJ9" s="4">
        <f>IFERROR(Table13[[#This Row],[Margin]]/Table13[[#This Row],[Pemasukan]]*100%,0)</f>
        <v>0.71787634408602152</v>
      </c>
      <c r="AK9" s="45" t="s">
        <v>354</v>
      </c>
      <c r="AL9" s="3" t="s">
        <v>358</v>
      </c>
    </row>
    <row r="10" spans="1:38">
      <c r="A10" s="37">
        <v>45749</v>
      </c>
      <c r="B10" s="2" t="s">
        <v>355</v>
      </c>
      <c r="C10" s="1">
        <v>3</v>
      </c>
      <c r="D10" s="2" t="str">
        <f>_xlfn.IFNA(VLOOKUP(Table13[[#This Row],[Kode Paket]],Table14[#All],2,0),"")</f>
        <v>Paket Sawah 2</v>
      </c>
      <c r="E10" s="1">
        <v>266</v>
      </c>
      <c r="F10" s="2" t="str">
        <f>_xlfn.IFNA(VLOOKUP(Table13[[#This Row],[Kode DP 1]],Table1415[#All],2,0),"")</f>
        <v>Dolanan Sugeng Rawuh</v>
      </c>
      <c r="G10" s="1">
        <v>112</v>
      </c>
      <c r="H10" s="2" t="str">
        <f>_xlfn.IFNA(VLOOKUP(Table13[[#This Row],[Kode DP 2]],Table1415[#All],2,0),"")</f>
        <v>Jamuran</v>
      </c>
      <c r="I10" s="1">
        <v>102</v>
      </c>
      <c r="J10" s="2" t="str">
        <f>_xlfn.IFNA(VLOOKUP(Table13[[#This Row],[Kode DP 3]],Table1415[#All],2,0),"")</f>
        <v>Cublek cublek suweng</v>
      </c>
      <c r="K10" s="1">
        <v>120</v>
      </c>
      <c r="L10" s="2" t="str">
        <f>_xlfn.IFNA(VLOOKUP(Table13[[#This Row],[Kode DP 4]],Table1415[#All],2,0),"")</f>
        <v>Panahan</v>
      </c>
      <c r="M10" s="1">
        <v>121</v>
      </c>
      <c r="N10" s="2" t="str">
        <f>_xlfn.IFNA(VLOOKUP(Table13[[#This Row],[Kode DP 5]],Table1415[#All],2,0),"")</f>
        <v>Damparan</v>
      </c>
      <c r="O10" s="1">
        <v>107</v>
      </c>
      <c r="P10" s="1" t="str">
        <f>_xlfn.IFNA(VLOOKUP(Table13[[#This Row],[Kode DP 6]],Table1415[#All],2,0),"")</f>
        <v>Dolanan Sarung</v>
      </c>
      <c r="Q10" s="1">
        <v>111</v>
      </c>
      <c r="R10" s="1" t="str">
        <f>_xlfn.IFNA(VLOOKUP(Table13[[#This Row],[Kode DP 7]],Table1415[#All],2,0),"")</f>
        <v>Hulahoop</v>
      </c>
      <c r="S10" s="1">
        <v>115</v>
      </c>
      <c r="T10" s="1" t="str">
        <f>_xlfn.IFNA(VLOOKUP(Table13[[#This Row],[Kode DP 8]],Table1415[#All],2,0),"")</f>
        <v>Membuat Bedhil Jepret</v>
      </c>
      <c r="U10" s="1">
        <v>119</v>
      </c>
      <c r="V10" s="1" t="str">
        <f>_xlfn.IFNA(VLOOKUP(Table13[[#This Row],[Kode DP 9]],Table1415[#All],2,0),"")</f>
        <v>Meronce</v>
      </c>
      <c r="W10" s="1">
        <v>287</v>
      </c>
      <c r="X10" s="1" t="str">
        <f>_xlfn.IFNA(VLOOKUP(Table13[[#This Row],[Kode DP 10]],Table1415[#All],2,0),"")</f>
        <v>Makan siang</v>
      </c>
      <c r="Y10" s="1"/>
      <c r="Z10" s="1" t="str">
        <f>_xlfn.IFNA(VLOOKUP(Table13[[#This Row],[Kode DP 11]],Table1415[#All],2,0),"")</f>
        <v/>
      </c>
      <c r="AA10" s="1"/>
      <c r="AB10" s="1" t="str">
        <f>_xlfn.IFNA(VLOOKUP(Table13[[#This Row],[Kode DP 12]],Table1415[#All],2,0),"")</f>
        <v/>
      </c>
      <c r="AC10" s="1">
        <v>0</v>
      </c>
      <c r="AD10" s="1">
        <v>0</v>
      </c>
      <c r="AE10" s="1">
        <v>101</v>
      </c>
      <c r="AF10" s="1">
        <v>101</v>
      </c>
      <c r="AG10" s="3">
        <v>2267000</v>
      </c>
      <c r="AH10" s="3">
        <v>5615000</v>
      </c>
      <c r="AI10" s="3">
        <f>Table13[[#This Row],[Pemasukan]]-Table13[[#This Row],[Pengeluaran]]</f>
        <v>3348000</v>
      </c>
      <c r="AJ10" s="4">
        <f>IFERROR(Table13[[#This Row],[Margin]]/Table13[[#This Row],[Pemasukan]]*100%,0)</f>
        <v>0.59626001780943905</v>
      </c>
      <c r="AK10" s="45" t="s">
        <v>360</v>
      </c>
      <c r="AL10" s="3" t="s">
        <v>359</v>
      </c>
    </row>
    <row r="11" spans="1:38">
      <c r="A11" s="37">
        <v>45871</v>
      </c>
      <c r="B11" s="2" t="s">
        <v>361</v>
      </c>
      <c r="C11" s="1">
        <v>3</v>
      </c>
      <c r="D11" s="2" t="str">
        <f>_xlfn.IFNA(VLOOKUP(Table13[[#This Row],[Kode Paket]],Table14[#All],2,0),"")</f>
        <v>Paket Sawah 2</v>
      </c>
      <c r="E11" s="1">
        <v>266</v>
      </c>
      <c r="F11" s="2" t="str">
        <f>_xlfn.IFNA(VLOOKUP(Table13[[#This Row],[Kode DP 1]],Table1415[#All],2,0),"")</f>
        <v>Dolanan Sugeng Rawuh</v>
      </c>
      <c r="G11" s="1">
        <v>112</v>
      </c>
      <c r="H11" s="2" t="str">
        <f>_xlfn.IFNA(VLOOKUP(Table13[[#This Row],[Kode DP 2]],Table1415[#All],2,0),"")</f>
        <v>Jamuran</v>
      </c>
      <c r="I11" s="1">
        <v>102</v>
      </c>
      <c r="J11" s="2" t="str">
        <f>_xlfn.IFNA(VLOOKUP(Table13[[#This Row],[Kode DP 3]],Table1415[#All],2,0),"")</f>
        <v>Cublek cublek suweng</v>
      </c>
      <c r="K11" s="1">
        <v>123</v>
      </c>
      <c r="L11" s="2" t="str">
        <f>_xlfn.IFNA(VLOOKUP(Table13[[#This Row],[Kode DP 4]],Table1415[#All],2,0),"")</f>
        <v>Roket Air</v>
      </c>
      <c r="M11" s="1">
        <v>120</v>
      </c>
      <c r="N11" s="2" t="str">
        <f>_xlfn.IFNA(VLOOKUP(Table13[[#This Row],[Kode DP 5]],Table1415[#All],2,0),"")</f>
        <v>Panahan</v>
      </c>
      <c r="O11" s="1">
        <v>107</v>
      </c>
      <c r="P11" s="1" t="str">
        <f>_xlfn.IFNA(VLOOKUP(Table13[[#This Row],[Kode DP 6]],Table1415[#All],2,0),"")</f>
        <v>Dolanan Sarung</v>
      </c>
      <c r="Q11" s="1">
        <v>124</v>
      </c>
      <c r="R11" s="1" t="str">
        <f>_xlfn.IFNA(VLOOKUP(Table13[[#This Row],[Kode DP 7]],Table1415[#All],2,0),"")</f>
        <v>Tanam Padi</v>
      </c>
      <c r="S11" s="1">
        <v>125</v>
      </c>
      <c r="T11" s="1" t="str">
        <f>_xlfn.IFNA(VLOOKUP(Table13[[#This Row],[Kode DP 8]],Table1415[#All],2,0),"")</f>
        <v>Tangkap lele</v>
      </c>
      <c r="U11" s="1"/>
      <c r="V11" s="1" t="str">
        <f>_xlfn.IFNA(VLOOKUP(Table13[[#This Row],[Kode DP 9]],Table1415[#All],2,0),"")</f>
        <v/>
      </c>
      <c r="W11" s="1"/>
      <c r="X11" s="1" t="str">
        <f>_xlfn.IFNA(VLOOKUP(Table13[[#This Row],[Kode DP 10]],Table1415[#All],2,0),"")</f>
        <v/>
      </c>
      <c r="Y11" s="1"/>
      <c r="Z11" s="1" t="str">
        <f>_xlfn.IFNA(VLOOKUP(Table13[[#This Row],[Kode DP 11]],Table1415[#All],2,0),"")</f>
        <v/>
      </c>
      <c r="AA11" s="1"/>
      <c r="AB11" s="1" t="str">
        <f>_xlfn.IFNA(VLOOKUP(Table13[[#This Row],[Kode DP 12]],Table1415[#All],2,0),"")</f>
        <v/>
      </c>
      <c r="AC11" s="1">
        <v>0</v>
      </c>
      <c r="AD11" s="1">
        <v>0</v>
      </c>
      <c r="AE11" s="1">
        <v>45</v>
      </c>
      <c r="AF11" s="1">
        <v>45</v>
      </c>
      <c r="AG11" s="3">
        <v>662500</v>
      </c>
      <c r="AH11" s="3">
        <v>1700000</v>
      </c>
      <c r="AI11" s="3">
        <f>Table13[[#This Row],[Pemasukan]]-Table13[[#This Row],[Pengeluaran]]</f>
        <v>1037500</v>
      </c>
      <c r="AJ11" s="4">
        <f>IFERROR(Table13[[#This Row],[Margin]]/Table13[[#This Row],[Pemasukan]]*100%,0)</f>
        <v>0.61029411764705888</v>
      </c>
      <c r="AK11" s="45" t="s">
        <v>400</v>
      </c>
      <c r="AL11" s="3"/>
    </row>
    <row r="12" spans="1:38">
      <c r="A12" s="37">
        <v>45910</v>
      </c>
      <c r="B12" s="2" t="s">
        <v>81</v>
      </c>
      <c r="C12" s="1">
        <v>11</v>
      </c>
      <c r="D12" s="2" t="str">
        <f>_xlfn.IFNA(VLOOKUP(Table13[[#This Row],[Kode Paket]],Table14[#All],2,0),"")</f>
        <v>Mingguan</v>
      </c>
      <c r="E12" s="1">
        <v>280</v>
      </c>
      <c r="F12" s="2" t="str">
        <f>_xlfn.IFNA(VLOOKUP(Table13[[#This Row],[Kode DP 1]],Table1415[#All],2,0),"")</f>
        <v>Pasaran Gerabah</v>
      </c>
      <c r="G12" s="1">
        <v>106</v>
      </c>
      <c r="H12" s="2" t="str">
        <f>_xlfn.IFNA(VLOOKUP(Table13[[#This Row],[Kode DP 2]],Table1415[#All],2,0),"")</f>
        <v>Wenga</v>
      </c>
      <c r="I12" s="1">
        <v>281</v>
      </c>
      <c r="J12" s="2" t="str">
        <f>_xlfn.IFNA(VLOOKUP(Table13[[#This Row],[Kode DP 3]],Table1415[#All],2,0),"")</f>
        <v>Perahu Tanah</v>
      </c>
      <c r="K12" s="1">
        <v>282</v>
      </c>
      <c r="L12" s="2" t="str">
        <f>_xlfn.IFNA(VLOOKUP(Table13[[#This Row],[Kode DP 4]],Table1415[#All],2,0),"")</f>
        <v>Gasing Tanah</v>
      </c>
      <c r="M12" s="1">
        <v>125</v>
      </c>
      <c r="N12" s="2" t="str">
        <f>_xlfn.IFNA(VLOOKUP(Table13[[#This Row],[Kode DP 5]],Table1415[#All],2,0),"")</f>
        <v>Tangkap lele</v>
      </c>
      <c r="O12" s="1"/>
      <c r="P12" s="1" t="str">
        <f>_xlfn.IFNA(VLOOKUP(Table13[[#This Row],[Kode DP 6]],Table1415[#All],2,0),"")</f>
        <v/>
      </c>
      <c r="Q12" s="1"/>
      <c r="R12" s="1" t="str">
        <f>_xlfn.IFNA(VLOOKUP(Table13[[#This Row],[Kode DP 7]],Table1415[#All],2,0),"")</f>
        <v/>
      </c>
      <c r="S12" s="1"/>
      <c r="T12" s="1" t="str">
        <f>_xlfn.IFNA(VLOOKUP(Table13[[#This Row],[Kode DP 8]],Table1415[#All],2,0),"")</f>
        <v/>
      </c>
      <c r="U12" s="1"/>
      <c r="V12" s="1" t="str">
        <f>_xlfn.IFNA(VLOOKUP(Table13[[#This Row],[Kode DP 9]],Table1415[#All],2,0),"")</f>
        <v/>
      </c>
      <c r="W12" s="1"/>
      <c r="X12" s="1" t="str">
        <f>_xlfn.IFNA(VLOOKUP(Table13[[#This Row],[Kode DP 10]],Table1415[#All],2,0),"")</f>
        <v/>
      </c>
      <c r="Y12" s="1"/>
      <c r="Z12" s="1" t="str">
        <f>_xlfn.IFNA(VLOOKUP(Table13[[#This Row],[Kode DP 11]],Table1415[#All],2,0),"")</f>
        <v/>
      </c>
      <c r="AA12" s="1"/>
      <c r="AB12" s="1" t="str">
        <f>_xlfn.IFNA(VLOOKUP(Table13[[#This Row],[Kode DP 12]],Table1415[#All],2,0),"")</f>
        <v/>
      </c>
      <c r="AC12" s="1">
        <v>16</v>
      </c>
      <c r="AD12" s="1">
        <v>0</v>
      </c>
      <c r="AE12" s="1">
        <v>8</v>
      </c>
      <c r="AF12" s="1">
        <v>24</v>
      </c>
      <c r="AG12" s="3">
        <v>110000</v>
      </c>
      <c r="AH12" s="3">
        <v>200000</v>
      </c>
      <c r="AI12" s="3">
        <f>Table13[[#This Row],[Pemasukan]]-Table13[[#This Row],[Pengeluaran]]</f>
        <v>90000</v>
      </c>
      <c r="AJ12" s="4">
        <f>IFERROR(Table13[[#This Row],[Margin]]/Table13[[#This Row],[Pemasukan]]*100%,0)</f>
        <v>0.45</v>
      </c>
      <c r="AL12" s="3"/>
    </row>
    <row r="13" spans="1:38">
      <c r="A13" s="37">
        <v>45932</v>
      </c>
      <c r="B13" s="2" t="s">
        <v>362</v>
      </c>
      <c r="C13" s="1">
        <v>16</v>
      </c>
      <c r="D13" s="2" t="str">
        <f>_xlfn.IFNA(VLOOKUP(Table13[[#This Row],[Kode Paket]],Table14[#All],2,0),"")</f>
        <v>Custom</v>
      </c>
      <c r="E13" s="1">
        <v>266</v>
      </c>
      <c r="F13" s="1" t="str">
        <f>_xlfn.IFNA(VLOOKUP(Table13[[#This Row],[Kode DP 1]],Table1415[#All],2,0),"")</f>
        <v>Dolanan Sugeng Rawuh</v>
      </c>
      <c r="G13" s="1">
        <v>112</v>
      </c>
      <c r="H13" s="1" t="str">
        <f>_xlfn.IFNA(VLOOKUP(Table13[[#This Row],[Kode DP 2]],Table1415[#All],2,0),"")</f>
        <v>Jamuran</v>
      </c>
      <c r="I13" s="1">
        <v>102</v>
      </c>
      <c r="J13" s="1" t="str">
        <f>_xlfn.IFNA(VLOOKUP(Table13[[#This Row],[Kode DP 3]],Table1415[#All],2,0),"")</f>
        <v>Cublek cublek suweng</v>
      </c>
      <c r="K13" s="1">
        <v>123</v>
      </c>
      <c r="L13" s="1" t="str">
        <f>_xlfn.IFNA(VLOOKUP(Table13[[#This Row],[Kode DP 4]],Table1415[#All],2,0),"")</f>
        <v>Roket Air</v>
      </c>
      <c r="M13" s="1">
        <v>120</v>
      </c>
      <c r="N13" s="1" t="str">
        <f>_xlfn.IFNA(VLOOKUP(Table13[[#This Row],[Kode DP 5]],Table1415[#All],2,0),"")</f>
        <v>Panahan</v>
      </c>
      <c r="O13" s="1">
        <v>107</v>
      </c>
      <c r="P13" s="1" t="str">
        <f>_xlfn.IFNA(VLOOKUP(Table13[[#This Row],[Kode DP 6]],Table1415[#All],2,0),"")</f>
        <v>Dolanan Sarung</v>
      </c>
      <c r="Q13" s="1">
        <v>288</v>
      </c>
      <c r="R13" s="1" t="str">
        <f>_xlfn.IFNA(VLOOKUP(Table13[[#This Row],[Kode DP 7]],Table1415[#All],2,0),"")</f>
        <v>Mengolah barang bekas</v>
      </c>
      <c r="S13" s="1">
        <v>125</v>
      </c>
      <c r="T13" s="1" t="str">
        <f>_xlfn.IFNA(VLOOKUP(Table13[[#This Row],[Kode DP 8]],Table1415[#All],2,0),"")</f>
        <v>Tangkap lele</v>
      </c>
      <c r="U13" s="1"/>
      <c r="V13" s="1" t="str">
        <f>_xlfn.IFNA(VLOOKUP(Table13[[#This Row],[Kode DP 9]],Table1415[#All],2,0),"")</f>
        <v/>
      </c>
      <c r="W13" s="1"/>
      <c r="X13" s="1" t="str">
        <f>_xlfn.IFNA(VLOOKUP(Table13[[#This Row],[Kode DP 10]],Table1415[#All],2,0),"")</f>
        <v/>
      </c>
      <c r="Y13" s="1"/>
      <c r="Z13" s="1" t="str">
        <f>_xlfn.IFNA(VLOOKUP(Table13[[#This Row],[Kode DP 11]],Table1415[#All],2,0),"")</f>
        <v/>
      </c>
      <c r="AA13" s="1"/>
      <c r="AB13" s="1" t="str">
        <f>_xlfn.IFNA(VLOOKUP(Table13[[#This Row],[Kode DP 12]],Table1415[#All],2,0),"")</f>
        <v/>
      </c>
      <c r="AC13" s="1">
        <v>16</v>
      </c>
      <c r="AD13" s="1">
        <v>0</v>
      </c>
      <c r="AE13" s="1">
        <v>14</v>
      </c>
      <c r="AF13" s="1">
        <v>30</v>
      </c>
      <c r="AG13" s="3">
        <v>1804500</v>
      </c>
      <c r="AH13" s="3">
        <v>9240000</v>
      </c>
      <c r="AI13" s="3">
        <f>Table13[[#This Row],[Pemasukan]]-Table13[[#This Row],[Pengeluaran]]</f>
        <v>7435500</v>
      </c>
      <c r="AJ13" s="4">
        <f>IFERROR(Table13[[#This Row],[Margin]]/Table13[[#This Row],[Pemasukan]]*100%,0)</f>
        <v>0.80470779220779221</v>
      </c>
      <c r="AK13" s="45" t="s">
        <v>401</v>
      </c>
      <c r="AL13" s="3" t="s">
        <v>433</v>
      </c>
    </row>
    <row r="14" spans="1:38">
      <c r="A14" s="37">
        <v>45963</v>
      </c>
      <c r="B14" s="2" t="s">
        <v>364</v>
      </c>
      <c r="C14" s="1">
        <v>3</v>
      </c>
      <c r="D14" s="2" t="str">
        <f>_xlfn.IFNA(VLOOKUP(Table13[[#This Row],[Kode Paket]],Table14[#All],2,0),"")</f>
        <v>Paket Sawah 2</v>
      </c>
      <c r="E14" s="1">
        <v>266</v>
      </c>
      <c r="F14" s="1" t="str">
        <f>_xlfn.IFNA(VLOOKUP(Table13[[#This Row],[Kode DP 1]],Table1415[#All],2,0),"")</f>
        <v>Dolanan Sugeng Rawuh</v>
      </c>
      <c r="G14" s="1">
        <v>112</v>
      </c>
      <c r="H14" s="1" t="str">
        <f>_xlfn.IFNA(VLOOKUP(Table13[[#This Row],[Kode DP 2]],Table1415[#All],2,0),"")</f>
        <v>Jamuran</v>
      </c>
      <c r="I14" s="1">
        <v>123</v>
      </c>
      <c r="J14" s="1" t="str">
        <f>_xlfn.IFNA(VLOOKUP(Table13[[#This Row],[Kode DP 3]],Table1415[#All],2,0),"")</f>
        <v>Roket Air</v>
      </c>
      <c r="K14" s="1">
        <v>114</v>
      </c>
      <c r="L14" s="1" t="str">
        <f>_xlfn.IFNA(VLOOKUP(Table13[[#This Row],[Kode DP 4]],Table1415[#All],2,0),"")</f>
        <v>Main Sarung</v>
      </c>
      <c r="M14" s="1">
        <v>120</v>
      </c>
      <c r="N14" s="1" t="str">
        <f>_xlfn.IFNA(VLOOKUP(Table13[[#This Row],[Kode DP 5]],Table1415[#All],2,0),"")</f>
        <v>Panahan</v>
      </c>
      <c r="O14" s="1">
        <v>125</v>
      </c>
      <c r="P14" s="1" t="str">
        <f>_xlfn.IFNA(VLOOKUP(Table13[[#This Row],[Kode DP 6]],Table1415[#All],2,0),"")</f>
        <v>Tangkap lele</v>
      </c>
      <c r="Q14" s="1">
        <v>119</v>
      </c>
      <c r="R14" s="1" t="str">
        <f>_xlfn.IFNA(VLOOKUP(Table13[[#This Row],[Kode DP 7]],Table1415[#All],2,0),"")</f>
        <v>Meronce</v>
      </c>
      <c r="S14" s="1">
        <v>124</v>
      </c>
      <c r="T14" s="1" t="str">
        <f>_xlfn.IFNA(VLOOKUP(Table13[[#This Row],[Kode DP 8]],Table1415[#All],2,0),"")</f>
        <v>Tanam Padi</v>
      </c>
      <c r="U14" s="1"/>
      <c r="V14" s="1" t="str">
        <f>_xlfn.IFNA(VLOOKUP(Table13[[#This Row],[Kode DP 9]],Table1415[#All],2,0),"")</f>
        <v/>
      </c>
      <c r="W14" s="1"/>
      <c r="X14" s="1" t="str">
        <f>_xlfn.IFNA(VLOOKUP(Table13[[#This Row],[Kode DP 10]],Table1415[#All],2,0),"")</f>
        <v/>
      </c>
      <c r="Y14" s="1"/>
      <c r="Z14" s="1" t="str">
        <f>_xlfn.IFNA(VLOOKUP(Table13[[#This Row],[Kode DP 11]],Table1415[#All],2,0),"")</f>
        <v/>
      </c>
      <c r="AA14" s="1"/>
      <c r="AB14" s="1" t="str">
        <f>_xlfn.IFNA(VLOOKUP(Table13[[#This Row],[Kode DP 12]],Table1415[#All],2,0),"")</f>
        <v/>
      </c>
      <c r="AC14" s="1">
        <v>0</v>
      </c>
      <c r="AD14" s="1">
        <v>21</v>
      </c>
      <c r="AE14" s="1">
        <v>168</v>
      </c>
      <c r="AF14" s="1">
        <v>189</v>
      </c>
      <c r="AG14" s="3">
        <v>503750</v>
      </c>
      <c r="AH14" s="3">
        <v>4880000</v>
      </c>
      <c r="AI14" s="3">
        <f>Table13[[#This Row],[Pemasukan]]-Table13[[#This Row],[Pengeluaran]]</f>
        <v>4376250</v>
      </c>
      <c r="AJ14" s="4">
        <f>IFERROR(Table13[[#This Row],[Margin]]/Table13[[#This Row],[Pemasukan]]*100%,0)</f>
        <v>0.89677254098360659</v>
      </c>
      <c r="AK14" s="45" t="s">
        <v>402</v>
      </c>
      <c r="AL14" s="3"/>
    </row>
    <row r="15" spans="1:38">
      <c r="A15" s="37">
        <v>45963</v>
      </c>
      <c r="B15" s="2" t="s">
        <v>350</v>
      </c>
      <c r="C15" s="1">
        <v>16</v>
      </c>
      <c r="D15" s="2" t="str">
        <f>_xlfn.IFNA(VLOOKUP(Table13[[#This Row],[Kode Paket]],Table14[#All],2,0),"")</f>
        <v>Custom</v>
      </c>
      <c r="E15" s="1">
        <v>125</v>
      </c>
      <c r="F15" s="1" t="str">
        <f>_xlfn.IFNA(VLOOKUP(Table13[[#This Row],[Kode DP 1]],Table1415[#All],2,0),"")</f>
        <v>Tangkap lele</v>
      </c>
      <c r="G15" s="1">
        <v>266</v>
      </c>
      <c r="H15" s="1" t="str">
        <f>_xlfn.IFNA(VLOOKUP(Table13[[#This Row],[Kode DP 2]],Table1415[#All],2,0),"")</f>
        <v>Dolanan Sugeng Rawuh</v>
      </c>
      <c r="I15" s="1">
        <v>112</v>
      </c>
      <c r="J15" s="1" t="str">
        <f>_xlfn.IFNA(VLOOKUP(Table13[[#This Row],[Kode DP 3]],Table1415[#All],2,0),"")</f>
        <v>Jamuran</v>
      </c>
      <c r="K15" s="1">
        <v>115</v>
      </c>
      <c r="L15" s="1" t="str">
        <f>_xlfn.IFNA(VLOOKUP(Table13[[#This Row],[Kode DP 4]],Table1415[#All],2,0),"")</f>
        <v>Membuat Bedhil Jepret</v>
      </c>
      <c r="M15" s="1"/>
      <c r="N15" s="1" t="str">
        <f>_xlfn.IFNA(VLOOKUP(Table13[[#This Row],[Kode DP 5]],Table1415[#All],2,0),"")</f>
        <v/>
      </c>
      <c r="O15" s="1"/>
      <c r="P15" s="1" t="str">
        <f>_xlfn.IFNA(VLOOKUP(Table13[[#This Row],[Kode DP 6]],Table1415[#All],2,0),"")</f>
        <v/>
      </c>
      <c r="Q15" s="1"/>
      <c r="R15" s="1" t="str">
        <f>_xlfn.IFNA(VLOOKUP(Table13[[#This Row],[Kode DP 7]],Table1415[#All],2,0),"")</f>
        <v/>
      </c>
      <c r="S15" s="1"/>
      <c r="T15" s="1" t="str">
        <f>_xlfn.IFNA(VLOOKUP(Table13[[#This Row],[Kode DP 8]],Table1415[#All],2,0),"")</f>
        <v/>
      </c>
      <c r="U15" s="1"/>
      <c r="V15" s="1" t="str">
        <f>_xlfn.IFNA(VLOOKUP(Table13[[#This Row],[Kode DP 9]],Table1415[#All],2,0),"")</f>
        <v/>
      </c>
      <c r="W15" s="1"/>
      <c r="X15" s="1" t="str">
        <f>_xlfn.IFNA(VLOOKUP(Table13[[#This Row],[Kode DP 10]],Table1415[#All],2,0),"")</f>
        <v/>
      </c>
      <c r="Y15" s="1"/>
      <c r="Z15" s="1" t="str">
        <f>_xlfn.IFNA(VLOOKUP(Table13[[#This Row],[Kode DP 11]],Table1415[#All],2,0),"")</f>
        <v/>
      </c>
      <c r="AA15" s="1"/>
      <c r="AB15" s="1" t="str">
        <f>_xlfn.IFNA(VLOOKUP(Table13[[#This Row],[Kode DP 12]],Table1415[#All],2,0),"")</f>
        <v/>
      </c>
      <c r="AC15" s="1">
        <v>0</v>
      </c>
      <c r="AD15" s="1">
        <v>4</v>
      </c>
      <c r="AE15" s="1">
        <v>31</v>
      </c>
      <c r="AF15" s="1">
        <v>35</v>
      </c>
      <c r="AG15" s="3">
        <v>503750</v>
      </c>
      <c r="AH15" s="3">
        <v>775000</v>
      </c>
      <c r="AI15" s="3">
        <f>Table13[[#This Row],[Pemasukan]]-Table13[[#This Row],[Pengeluaran]]</f>
        <v>271250</v>
      </c>
      <c r="AJ15" s="4">
        <f>IFERROR(Table13[[#This Row],[Margin]]/Table13[[#This Row],[Pemasukan]]*100%,0)</f>
        <v>0.35</v>
      </c>
      <c r="AK15" s="45" t="s">
        <v>403</v>
      </c>
      <c r="AL15" s="3"/>
    </row>
    <row r="16" spans="1:38">
      <c r="A16" s="37">
        <v>45993</v>
      </c>
      <c r="B16" s="2" t="s">
        <v>365</v>
      </c>
      <c r="C16" s="1">
        <v>16</v>
      </c>
      <c r="D16" s="2" t="str">
        <f>_xlfn.IFNA(VLOOKUP(Table13[[#This Row],[Kode Paket]],Table14[#All],2,0),"")</f>
        <v>Custom</v>
      </c>
      <c r="E16" s="1">
        <v>266</v>
      </c>
      <c r="F16" s="1" t="str">
        <f>_xlfn.IFNA(VLOOKUP(Table13[[#This Row],[Kode DP 1]],Table1415[#All],2,0),"")</f>
        <v>Dolanan Sugeng Rawuh</v>
      </c>
      <c r="G16" s="1">
        <v>112</v>
      </c>
      <c r="H16" s="1" t="str">
        <f>_xlfn.IFNA(VLOOKUP(Table13[[#This Row],[Kode DP 2]],Table1415[#All],2,0),"")</f>
        <v>Jamuran</v>
      </c>
      <c r="I16" s="1">
        <v>102</v>
      </c>
      <c r="J16" s="1" t="str">
        <f>_xlfn.IFNA(VLOOKUP(Table13[[#This Row],[Kode DP 3]],Table1415[#All],2,0),"")</f>
        <v>Cublek cublek suweng</v>
      </c>
      <c r="K16" s="1">
        <v>123</v>
      </c>
      <c r="L16" s="1" t="str">
        <f>_xlfn.IFNA(VLOOKUP(Table13[[#This Row],[Kode DP 4]],Table1415[#All],2,0),"")</f>
        <v>Roket Air</v>
      </c>
      <c r="M16" s="1">
        <v>107</v>
      </c>
      <c r="N16" s="1" t="str">
        <f>_xlfn.IFNA(VLOOKUP(Table13[[#This Row],[Kode DP 5]],Table1415[#All],2,0),"")</f>
        <v>Dolanan Sarung</v>
      </c>
      <c r="O16" s="1">
        <v>120</v>
      </c>
      <c r="P16" s="1" t="str">
        <f>_xlfn.IFNA(VLOOKUP(Table13[[#This Row],[Kode DP 6]],Table1415[#All],2,0),"")</f>
        <v>Panahan</v>
      </c>
      <c r="Q16" s="1">
        <v>115</v>
      </c>
      <c r="R16" s="1" t="str">
        <f>_xlfn.IFNA(VLOOKUP(Table13[[#This Row],[Kode DP 7]],Table1415[#All],2,0),"")</f>
        <v>Membuat Bedhil Jepret</v>
      </c>
      <c r="S16" s="1">
        <v>125</v>
      </c>
      <c r="T16" s="1" t="str">
        <f>_xlfn.IFNA(VLOOKUP(Table13[[#This Row],[Kode DP 8]],Table1415[#All],2,0),"")</f>
        <v>Tangkap lele</v>
      </c>
      <c r="U16" s="1"/>
      <c r="V16" s="1" t="str">
        <f>_xlfn.IFNA(VLOOKUP(Table13[[#This Row],[Kode DP 9]],Table1415[#All],2,0),"")</f>
        <v/>
      </c>
      <c r="W16" s="1"/>
      <c r="X16" s="1" t="str">
        <f>_xlfn.IFNA(VLOOKUP(Table13[[#This Row],[Kode DP 10]],Table1415[#All],2,0),"")</f>
        <v/>
      </c>
      <c r="Y16" s="1"/>
      <c r="Z16" s="1" t="str">
        <f>_xlfn.IFNA(VLOOKUP(Table13[[#This Row],[Kode DP 11]],Table1415[#All],2,0),"")</f>
        <v/>
      </c>
      <c r="AA16" s="1"/>
      <c r="AB16" s="1" t="str">
        <f>_xlfn.IFNA(VLOOKUP(Table13[[#This Row],[Kode DP 12]],Table1415[#All],2,0),"")</f>
        <v/>
      </c>
      <c r="AC16" s="1">
        <v>0</v>
      </c>
      <c r="AD16" s="1">
        <v>0</v>
      </c>
      <c r="AE16" s="1">
        <v>91</v>
      </c>
      <c r="AF16" s="1">
        <v>91</v>
      </c>
      <c r="AG16" s="54">
        <v>2000000</v>
      </c>
      <c r="AH16" s="3">
        <v>5005000</v>
      </c>
      <c r="AI16" s="3">
        <f>Table13[[#This Row],[Pemasukan]]-Table13[[#This Row],[Pengeluaran]]</f>
        <v>3005000</v>
      </c>
      <c r="AJ16" s="4">
        <f>IFERROR(Table13[[#This Row],[Margin]]/Table13[[#This Row],[Pemasukan]]*100%,0)</f>
        <v>0.60039960039960039</v>
      </c>
      <c r="AK16" s="45" t="s">
        <v>404</v>
      </c>
      <c r="AL16" s="3" t="s">
        <v>366</v>
      </c>
    </row>
    <row r="17" spans="1:38">
      <c r="A17" s="37">
        <v>45993</v>
      </c>
      <c r="B17" s="2" t="s">
        <v>367</v>
      </c>
      <c r="C17" s="1">
        <v>16</v>
      </c>
      <c r="D17" s="2" t="str">
        <f>_xlfn.IFNA(VLOOKUP(Table13[[#This Row],[Kode Paket]],Table14[#All],2,0),"")</f>
        <v>Custom</v>
      </c>
      <c r="E17" s="1">
        <v>266</v>
      </c>
      <c r="F17" s="1" t="str">
        <f>_xlfn.IFNA(VLOOKUP(Table13[[#This Row],[Kode DP 1]],Table1415[#All],2,0),"")</f>
        <v>Dolanan Sugeng Rawuh</v>
      </c>
      <c r="G17" s="1">
        <v>112</v>
      </c>
      <c r="H17" s="1" t="str">
        <f>_xlfn.IFNA(VLOOKUP(Table13[[#This Row],[Kode DP 2]],Table1415[#All],2,0),"")</f>
        <v>Jamuran</v>
      </c>
      <c r="I17" s="1">
        <v>102</v>
      </c>
      <c r="J17" s="1" t="str">
        <f>_xlfn.IFNA(VLOOKUP(Table13[[#This Row],[Kode DP 3]],Table1415[#All],2,0),"")</f>
        <v>Cublek cublek suweng</v>
      </c>
      <c r="K17" s="1">
        <v>120</v>
      </c>
      <c r="L17" s="1" t="str">
        <f>_xlfn.IFNA(VLOOKUP(Table13[[#This Row],[Kode DP 4]],Table1415[#All],2,0),"")</f>
        <v>Panahan</v>
      </c>
      <c r="M17" s="1">
        <v>125</v>
      </c>
      <c r="N17" s="1" t="str">
        <f>_xlfn.IFNA(VLOOKUP(Table13[[#This Row],[Kode DP 5]],Table1415[#All],2,0),"")</f>
        <v>Tangkap lele</v>
      </c>
      <c r="O17" s="1">
        <v>101</v>
      </c>
      <c r="P17" s="1" t="str">
        <f>_xlfn.IFNA(VLOOKUP(Table13[[#This Row],[Kode DP 6]],Table1415[#All],2,0),"")</f>
        <v>Bakiak Panjang</v>
      </c>
      <c r="Q17" s="1">
        <v>113</v>
      </c>
      <c r="R17" s="1" t="str">
        <f>_xlfn.IFNA(VLOOKUP(Table13[[#This Row],[Kode DP 7]],Table1415[#All],2,0),"")</f>
        <v>Klompen Tali</v>
      </c>
      <c r="S17" s="1"/>
      <c r="T17" s="1" t="str">
        <f>_xlfn.IFNA(VLOOKUP(Table13[[#This Row],[Kode DP 8]],Table1415[#All],2,0),"")</f>
        <v/>
      </c>
      <c r="U17" s="1"/>
      <c r="V17" s="1" t="str">
        <f>_xlfn.IFNA(VLOOKUP(Table13[[#This Row],[Kode DP 9]],Table1415[#All],2,0),"")</f>
        <v/>
      </c>
      <c r="W17" s="1"/>
      <c r="X17" s="1" t="str">
        <f>_xlfn.IFNA(VLOOKUP(Table13[[#This Row],[Kode DP 10]],Table1415[#All],2,0),"")</f>
        <v/>
      </c>
      <c r="Y17" s="1"/>
      <c r="Z17" s="1" t="str">
        <f>_xlfn.IFNA(VLOOKUP(Table13[[#This Row],[Kode DP 11]],Table1415[#All],2,0),"")</f>
        <v/>
      </c>
      <c r="AA17" s="1"/>
      <c r="AB17" s="1" t="str">
        <f>_xlfn.IFNA(VLOOKUP(Table13[[#This Row],[Kode DP 12]],Table1415[#All],2,0),"")</f>
        <v/>
      </c>
      <c r="AC17" s="1">
        <v>0</v>
      </c>
      <c r="AD17" s="1">
        <v>6</v>
      </c>
      <c r="AE17" s="1">
        <v>16</v>
      </c>
      <c r="AF17" s="1">
        <v>22</v>
      </c>
      <c r="AG17" s="54">
        <v>100000</v>
      </c>
      <c r="AH17" s="3">
        <v>320000</v>
      </c>
      <c r="AI17" s="3">
        <f>Table13[[#This Row],[Pemasukan]]-Table13[[#This Row],[Pengeluaran]]</f>
        <v>220000</v>
      </c>
      <c r="AJ17" s="4">
        <f>IFERROR(Table13[[#This Row],[Margin]]/Table13[[#This Row],[Pemasukan]]*100%,0)</f>
        <v>0.6875</v>
      </c>
      <c r="AK17" s="45" t="s">
        <v>405</v>
      </c>
      <c r="AL17" s="3" t="s">
        <v>371</v>
      </c>
    </row>
    <row r="18" spans="1:38">
      <c r="A18" s="37">
        <v>45993</v>
      </c>
      <c r="B18" s="2" t="s">
        <v>350</v>
      </c>
      <c r="C18" s="1">
        <v>16</v>
      </c>
      <c r="D18" s="2" t="str">
        <f>_xlfn.IFNA(VLOOKUP(Table13[[#This Row],[Kode Paket]],Table14[#All],2,0),"")</f>
        <v>Custom</v>
      </c>
      <c r="E18" s="1">
        <v>266</v>
      </c>
      <c r="F18" s="1" t="str">
        <f>_xlfn.IFNA(VLOOKUP(Table13[[#This Row],[Kode DP 1]],Table1415[#All],2,0),"")</f>
        <v>Dolanan Sugeng Rawuh</v>
      </c>
      <c r="G18" s="1">
        <v>112</v>
      </c>
      <c r="H18" s="1" t="str">
        <f>_xlfn.IFNA(VLOOKUP(Table13[[#This Row],[Kode DP 2]],Table1415[#All],2,0),"")</f>
        <v>Jamuran</v>
      </c>
      <c r="I18" s="1">
        <v>115</v>
      </c>
      <c r="J18" s="1" t="str">
        <f>_xlfn.IFNA(VLOOKUP(Table13[[#This Row],[Kode DP 3]],Table1415[#All],2,0),"")</f>
        <v>Membuat Bedhil Jepret</v>
      </c>
      <c r="K18" s="1">
        <v>125</v>
      </c>
      <c r="L18" s="1" t="str">
        <f>_xlfn.IFNA(VLOOKUP(Table13[[#This Row],[Kode DP 4]],Table1415[#All],2,0),"")</f>
        <v>Tangkap lele</v>
      </c>
      <c r="M18" s="1"/>
      <c r="N18" s="1" t="str">
        <f>_xlfn.IFNA(VLOOKUP(Table13[[#This Row],[Kode DP 5]],Table1415[#All],2,0),"")</f>
        <v/>
      </c>
      <c r="O18" s="1"/>
      <c r="P18" s="1" t="str">
        <f>_xlfn.IFNA(VLOOKUP(Table13[[#This Row],[Kode DP 6]],Table1415[#All],2,0),"")</f>
        <v/>
      </c>
      <c r="Q18" s="1"/>
      <c r="R18" s="1" t="str">
        <f>_xlfn.IFNA(VLOOKUP(Table13[[#This Row],[Kode DP 7]],Table1415[#All],2,0),"")</f>
        <v/>
      </c>
      <c r="S18" s="1"/>
      <c r="T18" s="1" t="str">
        <f>_xlfn.IFNA(VLOOKUP(Table13[[#This Row],[Kode DP 8]],Table1415[#All],2,0),"")</f>
        <v/>
      </c>
      <c r="U18" s="1"/>
      <c r="V18" s="1" t="str">
        <f>_xlfn.IFNA(VLOOKUP(Table13[[#This Row],[Kode DP 9]],Table1415[#All],2,0),"")</f>
        <v/>
      </c>
      <c r="W18" s="1"/>
      <c r="X18" s="1" t="str">
        <f>_xlfn.IFNA(VLOOKUP(Table13[[#This Row],[Kode DP 10]],Table1415[#All],2,0),"")</f>
        <v/>
      </c>
      <c r="Y18" s="1"/>
      <c r="Z18" s="1" t="str">
        <f>_xlfn.IFNA(VLOOKUP(Table13[[#This Row],[Kode DP 11]],Table1415[#All],2,0),"")</f>
        <v/>
      </c>
      <c r="AA18" s="1"/>
      <c r="AB18" s="1" t="str">
        <f>_xlfn.IFNA(VLOOKUP(Table13[[#This Row],[Kode DP 12]],Table1415[#All],2,0),"")</f>
        <v/>
      </c>
      <c r="AC18" s="1">
        <v>0</v>
      </c>
      <c r="AD18" s="1">
        <v>4</v>
      </c>
      <c r="AE18" s="1">
        <v>26</v>
      </c>
      <c r="AF18" s="1">
        <v>30</v>
      </c>
      <c r="AG18" s="54">
        <v>41500</v>
      </c>
      <c r="AH18" s="3">
        <v>650000</v>
      </c>
      <c r="AI18" s="3">
        <f>Table13[[#This Row],[Pemasukan]]-Table13[[#This Row],[Pengeluaran]]</f>
        <v>608500</v>
      </c>
      <c r="AJ18" s="4">
        <f>IFERROR(Table13[[#This Row],[Margin]]/Table13[[#This Row],[Pemasukan]]*100%,0)</f>
        <v>0.93615384615384611</v>
      </c>
      <c r="AK18" s="45" t="s">
        <v>406</v>
      </c>
      <c r="AL18" s="3" t="s">
        <v>366</v>
      </c>
    </row>
    <row r="19" spans="1:38">
      <c r="A19" t="s">
        <v>372</v>
      </c>
      <c r="B19" s="2" t="s">
        <v>368</v>
      </c>
      <c r="C19" s="1">
        <v>6</v>
      </c>
      <c r="D19" s="2" t="str">
        <f>_xlfn.IFNA(VLOOKUP(Table13[[#This Row],[Kode Paket]],Table14[#All],2,0),"")</f>
        <v>Paket TK 1</v>
      </c>
      <c r="E19" s="1">
        <v>266</v>
      </c>
      <c r="F19" s="1" t="str">
        <f>_xlfn.IFNA(VLOOKUP(Table13[[#This Row],[Kode DP 1]],Table1415[#All],2,0),"")</f>
        <v>Dolanan Sugeng Rawuh</v>
      </c>
      <c r="G19" s="1">
        <v>112</v>
      </c>
      <c r="H19" s="1" t="str">
        <f>_xlfn.IFNA(VLOOKUP(Table13[[#This Row],[Kode DP 2]],Table1415[#All],2,0),"")</f>
        <v>Jamuran</v>
      </c>
      <c r="I19" s="1">
        <v>102</v>
      </c>
      <c r="J19" s="1" t="str">
        <f>_xlfn.IFNA(VLOOKUP(Table13[[#This Row],[Kode DP 3]],Table1415[#All],2,0),"")</f>
        <v>Cublek cublek suweng</v>
      </c>
      <c r="K19" s="1">
        <v>101</v>
      </c>
      <c r="L19" s="1" t="str">
        <f>_xlfn.IFNA(VLOOKUP(Table13[[#This Row],[Kode DP 4]],Table1415[#All],2,0),"")</f>
        <v>Bakiak Panjang</v>
      </c>
      <c r="M19" s="1">
        <v>113</v>
      </c>
      <c r="N19" s="1" t="str">
        <f>_xlfn.IFNA(VLOOKUP(Table13[[#This Row],[Kode DP 5]],Table1415[#All],2,0),"")</f>
        <v>Klompen Tali</v>
      </c>
      <c r="O19" s="1">
        <v>120</v>
      </c>
      <c r="P19" s="1" t="str">
        <f>_xlfn.IFNA(VLOOKUP(Table13[[#This Row],[Kode DP 6]],Table1415[#All],2,0),"")</f>
        <v>Panahan</v>
      </c>
      <c r="Q19" s="1">
        <v>116</v>
      </c>
      <c r="R19" s="1" t="str">
        <f>_xlfn.IFNA(VLOOKUP(Table13[[#This Row],[Kode DP 7]],Table1415[#All],2,0),"")</f>
        <v xml:space="preserve">Membuat jemblem </v>
      </c>
      <c r="S19" s="1">
        <v>125</v>
      </c>
      <c r="T19" s="1" t="str">
        <f>_xlfn.IFNA(VLOOKUP(Table13[[#This Row],[Kode DP 8]],Table1415[#All],2,0),"")</f>
        <v>Tangkap lele</v>
      </c>
      <c r="U19" s="1"/>
      <c r="V19" s="1" t="str">
        <f>_xlfn.IFNA(VLOOKUP(Table13[[#This Row],[Kode DP 9]],Table1415[#All],2,0),"")</f>
        <v/>
      </c>
      <c r="W19" s="1"/>
      <c r="X19" s="1" t="str">
        <f>_xlfn.IFNA(VLOOKUP(Table13[[#This Row],[Kode DP 10]],Table1415[#All],2,0),"")</f>
        <v/>
      </c>
      <c r="Y19" s="1"/>
      <c r="Z19" s="1" t="str">
        <f>_xlfn.IFNA(VLOOKUP(Table13[[#This Row],[Kode DP 11]],Table1415[#All],2,0),"")</f>
        <v/>
      </c>
      <c r="AA19" s="1"/>
      <c r="AB19" s="1" t="str">
        <f>_xlfn.IFNA(VLOOKUP(Table13[[#This Row],[Kode DP 12]],Table1415[#All],2,0),"")</f>
        <v/>
      </c>
      <c r="AC19" s="1">
        <v>0</v>
      </c>
      <c r="AD19" s="1">
        <v>0</v>
      </c>
      <c r="AE19" s="1">
        <v>63</v>
      </c>
      <c r="AF19" s="1">
        <v>63</v>
      </c>
      <c r="AG19" s="3">
        <v>478750</v>
      </c>
      <c r="AH19" s="3">
        <v>1890000</v>
      </c>
      <c r="AI19" s="3">
        <f>Table13[[#This Row],[Pemasukan]]-Table13[[#This Row],[Pengeluaran]]</f>
        <v>1411250</v>
      </c>
      <c r="AJ19" s="4">
        <f>IFERROR(Table13[[#This Row],[Margin]]/Table13[[#This Row],[Pemasukan]]*100%,0)</f>
        <v>0.74669312169312174</v>
      </c>
      <c r="AK19" s="45" t="s">
        <v>407</v>
      </c>
      <c r="AL19" s="3"/>
    </row>
    <row r="20" spans="1:38">
      <c r="A20" t="s">
        <v>429</v>
      </c>
      <c r="B20" s="2" t="s">
        <v>369</v>
      </c>
      <c r="C20" s="1">
        <v>6</v>
      </c>
      <c r="D20" s="2" t="str">
        <f>_xlfn.IFNA(VLOOKUP(Table13[[#This Row],[Kode Paket]],Table14[#All],2,0),"")</f>
        <v>Paket TK 1</v>
      </c>
      <c r="E20" s="1">
        <v>266</v>
      </c>
      <c r="F20" s="1" t="str">
        <f>_xlfn.IFNA(VLOOKUP(Table13[[#This Row],[Kode DP 1]],Table1415[#All],2,0),"")</f>
        <v>Dolanan Sugeng Rawuh</v>
      </c>
      <c r="G20" s="1">
        <v>112</v>
      </c>
      <c r="H20" s="1" t="str">
        <f>_xlfn.IFNA(VLOOKUP(Table13[[#This Row],[Kode DP 2]],Table1415[#All],2,0),"")</f>
        <v>Jamuran</v>
      </c>
      <c r="I20" s="1">
        <v>102</v>
      </c>
      <c r="J20" s="1" t="str">
        <f>_xlfn.IFNA(VLOOKUP(Table13[[#This Row],[Kode DP 3]],Table1415[#All],2,0),"")</f>
        <v>Cublek cublek suweng</v>
      </c>
      <c r="K20" s="1">
        <v>101</v>
      </c>
      <c r="L20" s="1" t="str">
        <f>_xlfn.IFNA(VLOOKUP(Table13[[#This Row],[Kode DP 4]],Table1415[#All],2,0),"")</f>
        <v>Bakiak Panjang</v>
      </c>
      <c r="M20" s="1">
        <v>113</v>
      </c>
      <c r="N20" s="1" t="str">
        <f>_xlfn.IFNA(VLOOKUP(Table13[[#This Row],[Kode DP 5]],Table1415[#All],2,0),"")</f>
        <v>Klompen Tali</v>
      </c>
      <c r="O20" s="1">
        <v>120</v>
      </c>
      <c r="P20" s="1" t="str">
        <f>_xlfn.IFNA(VLOOKUP(Table13[[#This Row],[Kode DP 6]],Table1415[#All],2,0),"")</f>
        <v>Panahan</v>
      </c>
      <c r="Q20" s="1">
        <v>116</v>
      </c>
      <c r="R20" s="1" t="str">
        <f>_xlfn.IFNA(VLOOKUP(Table13[[#This Row],[Kode DP 7]],Table1415[#All],2,0),"")</f>
        <v xml:space="preserve">Membuat jemblem </v>
      </c>
      <c r="S20" s="1">
        <v>125</v>
      </c>
      <c r="T20" s="1" t="str">
        <f>_xlfn.IFNA(VLOOKUP(Table13[[#This Row],[Kode DP 8]],Table1415[#All],2,0),"")</f>
        <v>Tangkap lele</v>
      </c>
      <c r="U20" s="1"/>
      <c r="V20" s="1" t="str">
        <f>_xlfn.IFNA(VLOOKUP(Table13[[#This Row],[Kode DP 9]],Table1415[#All],2,0),"")</f>
        <v/>
      </c>
      <c r="W20" s="1"/>
      <c r="X20" s="1" t="str">
        <f>_xlfn.IFNA(VLOOKUP(Table13[[#This Row],[Kode DP 10]],Table1415[#All],2,0),"")</f>
        <v/>
      </c>
      <c r="Y20" s="1"/>
      <c r="Z20" s="1" t="str">
        <f>_xlfn.IFNA(VLOOKUP(Table13[[#This Row],[Kode DP 11]],Table1415[#All],2,0),"")</f>
        <v/>
      </c>
      <c r="AA20" s="1"/>
      <c r="AB20" s="1" t="str">
        <f>_xlfn.IFNA(VLOOKUP(Table13[[#This Row],[Kode DP 12]],Table1415[#All],2,0),"")</f>
        <v/>
      </c>
      <c r="AC20" s="1">
        <v>0</v>
      </c>
      <c r="AD20" s="1">
        <v>0</v>
      </c>
      <c r="AE20" s="1">
        <v>55</v>
      </c>
      <c r="AF20" s="1">
        <v>55</v>
      </c>
      <c r="AG20" s="3">
        <v>478750</v>
      </c>
      <c r="AH20" s="3">
        <v>1269000</v>
      </c>
      <c r="AI20" s="3">
        <f>Table13[[#This Row],[Pemasukan]]-Table13[[#This Row],[Pengeluaran]]</f>
        <v>790250</v>
      </c>
      <c r="AJ20" s="4">
        <f>IFERROR(Table13[[#This Row],[Margin]]/Table13[[#This Row],[Pemasukan]]*100%,0)</f>
        <v>0.62273443656422378</v>
      </c>
      <c r="AK20" s="45" t="s">
        <v>408</v>
      </c>
      <c r="AL20" s="3" t="s">
        <v>370</v>
      </c>
    </row>
    <row r="21" spans="1:38">
      <c r="A21" t="s">
        <v>373</v>
      </c>
      <c r="B21" s="2" t="s">
        <v>374</v>
      </c>
      <c r="C21" s="1">
        <v>6</v>
      </c>
      <c r="D21" s="2" t="str">
        <f>_xlfn.IFNA(VLOOKUP(Table13[[#This Row],[Kode Paket]],Table14[#All],2,0),"")</f>
        <v>Paket TK 1</v>
      </c>
      <c r="E21" s="1">
        <v>266</v>
      </c>
      <c r="F21" s="1" t="str">
        <f>_xlfn.IFNA(VLOOKUP(Table13[[#This Row],[Kode DP 1]],Table1415[#All],2,0),"")</f>
        <v>Dolanan Sugeng Rawuh</v>
      </c>
      <c r="G21" s="1">
        <v>112</v>
      </c>
      <c r="H21" s="1" t="str">
        <f>_xlfn.IFNA(VLOOKUP(Table13[[#This Row],[Kode DP 2]],Table1415[#All],2,0),"")</f>
        <v>Jamuran</v>
      </c>
      <c r="I21" s="1">
        <v>102</v>
      </c>
      <c r="J21" s="1" t="str">
        <f>_xlfn.IFNA(VLOOKUP(Table13[[#This Row],[Kode DP 3]],Table1415[#All],2,0),"")</f>
        <v>Cublek cublek suweng</v>
      </c>
      <c r="K21" s="1">
        <v>101</v>
      </c>
      <c r="L21" s="1" t="str">
        <f>_xlfn.IFNA(VLOOKUP(Table13[[#This Row],[Kode DP 4]],Table1415[#All],2,0),"")</f>
        <v>Bakiak Panjang</v>
      </c>
      <c r="M21" s="1">
        <v>113</v>
      </c>
      <c r="N21" s="1" t="str">
        <f>_xlfn.IFNA(VLOOKUP(Table13[[#This Row],[Kode DP 5]],Table1415[#All],2,0),"")</f>
        <v>Klompen Tali</v>
      </c>
      <c r="O21" s="1">
        <v>120</v>
      </c>
      <c r="P21" s="1" t="str">
        <f>_xlfn.IFNA(VLOOKUP(Table13[[#This Row],[Kode DP 6]],Table1415[#All],2,0),"")</f>
        <v>Panahan</v>
      </c>
      <c r="Q21" s="1">
        <v>116</v>
      </c>
      <c r="R21" s="1" t="str">
        <f>_xlfn.IFNA(VLOOKUP(Table13[[#This Row],[Kode DP 7]],Table1415[#All],2,0),"")</f>
        <v xml:space="preserve">Membuat jemblem </v>
      </c>
      <c r="S21" s="1">
        <v>125</v>
      </c>
      <c r="T21" s="1" t="str">
        <f>_xlfn.IFNA(VLOOKUP(Table13[[#This Row],[Kode DP 8]],Table1415[#All],2,0),"")</f>
        <v>Tangkap lele</v>
      </c>
      <c r="U21" s="1"/>
      <c r="V21" s="1" t="str">
        <f>_xlfn.IFNA(VLOOKUP(Table13[[#This Row],[Kode DP 9]],Table1415[#All],2,0),"")</f>
        <v/>
      </c>
      <c r="W21" s="1"/>
      <c r="X21" s="1" t="str">
        <f>_xlfn.IFNA(VLOOKUP(Table13[[#This Row],[Kode DP 10]],Table1415[#All],2,0),"")</f>
        <v/>
      </c>
      <c r="Y21" s="1"/>
      <c r="Z21" s="1" t="str">
        <f>_xlfn.IFNA(VLOOKUP(Table13[[#This Row],[Kode DP 11]],Table1415[#All],2,0),"")</f>
        <v/>
      </c>
      <c r="AA21" s="1"/>
      <c r="AB21" s="1" t="str">
        <f>_xlfn.IFNA(VLOOKUP(Table13[[#This Row],[Kode DP 12]],Table1415[#All],2,0),"")</f>
        <v/>
      </c>
      <c r="AC21" s="1">
        <v>0</v>
      </c>
      <c r="AD21" s="1">
        <v>0</v>
      </c>
      <c r="AE21" s="1">
        <v>21</v>
      </c>
      <c r="AF21" s="1">
        <v>21</v>
      </c>
      <c r="AG21" s="3">
        <v>432500</v>
      </c>
      <c r="AH21" s="3">
        <v>630000</v>
      </c>
      <c r="AI21" s="3">
        <f>Table13[[#This Row],[Pemasukan]]-Table13[[#This Row],[Pengeluaran]]</f>
        <v>197500</v>
      </c>
      <c r="AJ21" s="4">
        <f>IFERROR(Table13[[#This Row],[Margin]]/Table13[[#This Row],[Pemasukan]]*100%,0)</f>
        <v>0.31349206349206349</v>
      </c>
      <c r="AL21" s="3"/>
    </row>
    <row r="22" spans="1:38">
      <c r="A22" t="s">
        <v>375</v>
      </c>
      <c r="B22" s="2" t="s">
        <v>376</v>
      </c>
      <c r="C22" s="1">
        <v>6</v>
      </c>
      <c r="D22" s="2" t="str">
        <f>_xlfn.IFNA(VLOOKUP(Table13[[#This Row],[Kode Paket]],Table14[#All],2,0),"")</f>
        <v>Paket TK 1</v>
      </c>
      <c r="E22" s="1">
        <v>266</v>
      </c>
      <c r="F22" s="1" t="str">
        <f>_xlfn.IFNA(VLOOKUP(Table13[[#This Row],[Kode DP 1]],Table1415[#All],2,0),"")</f>
        <v>Dolanan Sugeng Rawuh</v>
      </c>
      <c r="G22" s="1">
        <v>112</v>
      </c>
      <c r="H22" s="1" t="str">
        <f>_xlfn.IFNA(VLOOKUP(Table13[[#This Row],[Kode DP 2]],Table1415[#All],2,0),"")</f>
        <v>Jamuran</v>
      </c>
      <c r="I22" s="1">
        <v>102</v>
      </c>
      <c r="J22" s="1" t="str">
        <f>_xlfn.IFNA(VLOOKUP(Table13[[#This Row],[Kode DP 3]],Table1415[#All],2,0),"")</f>
        <v>Cublek cublek suweng</v>
      </c>
      <c r="K22" s="1">
        <v>101</v>
      </c>
      <c r="L22" s="1" t="str">
        <f>_xlfn.IFNA(VLOOKUP(Table13[[#This Row],[Kode DP 4]],Table1415[#All],2,0),"")</f>
        <v>Bakiak Panjang</v>
      </c>
      <c r="M22" s="1">
        <v>113</v>
      </c>
      <c r="N22" s="1" t="str">
        <f>_xlfn.IFNA(VLOOKUP(Table13[[#This Row],[Kode DP 5]],Table1415[#All],2,0),"")</f>
        <v>Klompen Tali</v>
      </c>
      <c r="O22" s="1">
        <v>120</v>
      </c>
      <c r="P22" s="1" t="str">
        <f>_xlfn.IFNA(VLOOKUP(Table13[[#This Row],[Kode DP 6]],Table1415[#All],2,0),"")</f>
        <v>Panahan</v>
      </c>
      <c r="Q22" s="1">
        <v>116</v>
      </c>
      <c r="R22" s="1" t="str">
        <f>_xlfn.IFNA(VLOOKUP(Table13[[#This Row],[Kode DP 7]],Table1415[#All],2,0),"")</f>
        <v xml:space="preserve">Membuat jemblem </v>
      </c>
      <c r="S22" s="1">
        <v>125</v>
      </c>
      <c r="T22" s="1" t="str">
        <f>_xlfn.IFNA(VLOOKUP(Table13[[#This Row],[Kode DP 8]],Table1415[#All],2,0),"")</f>
        <v>Tangkap lele</v>
      </c>
      <c r="U22" s="1"/>
      <c r="V22" s="1" t="str">
        <f>_xlfn.IFNA(VLOOKUP(Table13[[#This Row],[Kode DP 9]],Table1415[#All],2,0),"")</f>
        <v/>
      </c>
      <c r="W22" s="1"/>
      <c r="X22" s="1" t="str">
        <f>_xlfn.IFNA(VLOOKUP(Table13[[#This Row],[Kode DP 10]],Table1415[#All],2,0),"")</f>
        <v/>
      </c>
      <c r="Y22" s="1"/>
      <c r="Z22" s="1" t="str">
        <f>_xlfn.IFNA(VLOOKUP(Table13[[#This Row],[Kode DP 11]],Table1415[#All],2,0),"")</f>
        <v/>
      </c>
      <c r="AA22" s="1"/>
      <c r="AB22" s="1" t="str">
        <f>_xlfn.IFNA(VLOOKUP(Table13[[#This Row],[Kode DP 12]],Table1415[#All],2,0),"")</f>
        <v/>
      </c>
      <c r="AC22" s="1">
        <v>0</v>
      </c>
      <c r="AD22" s="1">
        <v>5</v>
      </c>
      <c r="AE22" s="1">
        <v>16</v>
      </c>
      <c r="AF22" s="1">
        <v>21</v>
      </c>
      <c r="AG22" s="3">
        <v>442500</v>
      </c>
      <c r="AH22" s="3">
        <v>592000</v>
      </c>
      <c r="AI22" s="3">
        <f>Table13[[#This Row],[Pemasukan]]-Table13[[#This Row],[Pengeluaran]]</f>
        <v>149500</v>
      </c>
      <c r="AJ22" s="4">
        <f>IFERROR(Table13[[#This Row],[Margin]]/Table13[[#This Row],[Pemasukan]]*100%,0)</f>
        <v>0.25253378378378377</v>
      </c>
      <c r="AK22" s="45" t="s">
        <v>409</v>
      </c>
      <c r="AL22" s="3" t="s">
        <v>377</v>
      </c>
    </row>
    <row r="23" spans="1:38">
      <c r="A23" t="s">
        <v>378</v>
      </c>
      <c r="B23" s="2" t="s">
        <v>379</v>
      </c>
      <c r="C23" s="1">
        <v>6</v>
      </c>
      <c r="D23" s="2" t="str">
        <f>_xlfn.IFNA(VLOOKUP(Table13[[#This Row],[Kode Paket]],Table14[#All],2,0),"")</f>
        <v>Paket TK 1</v>
      </c>
      <c r="E23" s="1">
        <v>266</v>
      </c>
      <c r="F23" s="1" t="str">
        <f>_xlfn.IFNA(VLOOKUP(Table13[[#This Row],[Kode DP 1]],Table1415[#All],2,0),"")</f>
        <v>Dolanan Sugeng Rawuh</v>
      </c>
      <c r="G23" s="1">
        <v>112</v>
      </c>
      <c r="H23" s="1" t="str">
        <f>_xlfn.IFNA(VLOOKUP(Table13[[#This Row],[Kode DP 2]],Table1415[#All],2,0),"")</f>
        <v>Jamuran</v>
      </c>
      <c r="I23" s="1">
        <v>102</v>
      </c>
      <c r="J23" s="1" t="str">
        <f>_xlfn.IFNA(VLOOKUP(Table13[[#This Row],[Kode DP 3]],Table1415[#All],2,0),"")</f>
        <v>Cublek cublek suweng</v>
      </c>
      <c r="K23" s="1">
        <v>101</v>
      </c>
      <c r="L23" s="1" t="str">
        <f>_xlfn.IFNA(VLOOKUP(Table13[[#This Row],[Kode DP 4]],Table1415[#All],2,0),"")</f>
        <v>Bakiak Panjang</v>
      </c>
      <c r="M23" s="1">
        <v>113</v>
      </c>
      <c r="N23" s="1" t="str">
        <f>_xlfn.IFNA(VLOOKUP(Table13[[#This Row],[Kode DP 5]],Table1415[#All],2,0),"")</f>
        <v>Klompen Tali</v>
      </c>
      <c r="O23" s="1">
        <v>120</v>
      </c>
      <c r="P23" s="1" t="str">
        <f>_xlfn.IFNA(VLOOKUP(Table13[[#This Row],[Kode DP 6]],Table1415[#All],2,0),"")</f>
        <v>Panahan</v>
      </c>
      <c r="Q23" s="1">
        <v>116</v>
      </c>
      <c r="R23" s="1" t="str">
        <f>_xlfn.IFNA(VLOOKUP(Table13[[#This Row],[Kode DP 7]],Table1415[#All],2,0),"")</f>
        <v xml:space="preserve">Membuat jemblem </v>
      </c>
      <c r="S23" s="1">
        <v>125</v>
      </c>
      <c r="T23" s="1" t="str">
        <f>_xlfn.IFNA(VLOOKUP(Table13[[#This Row],[Kode DP 8]],Table1415[#All],2,0),"")</f>
        <v>Tangkap lele</v>
      </c>
      <c r="U23" s="1"/>
      <c r="V23" s="1" t="str">
        <f>_xlfn.IFNA(VLOOKUP(Table13[[#This Row],[Kode DP 9]],Table1415[#All],2,0),"")</f>
        <v/>
      </c>
      <c r="W23" s="1"/>
      <c r="X23" s="1" t="str">
        <f>_xlfn.IFNA(VLOOKUP(Table13[[#This Row],[Kode DP 10]],Table1415[#All],2,0),"")</f>
        <v/>
      </c>
      <c r="Y23" s="1"/>
      <c r="Z23" s="1" t="str">
        <f>_xlfn.IFNA(VLOOKUP(Table13[[#This Row],[Kode DP 11]],Table1415[#All],2,0),"")</f>
        <v/>
      </c>
      <c r="AA23" s="1"/>
      <c r="AB23" s="1" t="str">
        <f>_xlfn.IFNA(VLOOKUP(Table13[[#This Row],[Kode DP 12]],Table1415[#All],2,0),"")</f>
        <v/>
      </c>
      <c r="AC23" s="1">
        <v>0</v>
      </c>
      <c r="AD23" s="1">
        <v>10</v>
      </c>
      <c r="AE23" s="1">
        <v>56</v>
      </c>
      <c r="AF23" s="1">
        <v>66</v>
      </c>
      <c r="AG23" s="3">
        <v>1267500</v>
      </c>
      <c r="AH23" s="3">
        <v>2180000</v>
      </c>
      <c r="AI23" s="3">
        <f>Table13[[#This Row],[Pemasukan]]-Table13[[#This Row],[Pengeluaran]]</f>
        <v>912500</v>
      </c>
      <c r="AJ23" s="4">
        <f>IFERROR(Table13[[#This Row],[Margin]]/Table13[[#This Row],[Pemasukan]]*100%,0)</f>
        <v>0.41857798165137616</v>
      </c>
      <c r="AL23" s="3" t="s">
        <v>366</v>
      </c>
    </row>
    <row r="24" spans="1:38">
      <c r="A24" t="s">
        <v>383</v>
      </c>
      <c r="B24" s="2" t="s">
        <v>384</v>
      </c>
      <c r="C24" s="1">
        <v>12</v>
      </c>
      <c r="D24" s="2" t="str">
        <f>_xlfn.IFNA(VLOOKUP(Table13[[#This Row],[Kode Paket]],Table14[#All],2,0),"")</f>
        <v xml:space="preserve">Visit </v>
      </c>
      <c r="E24" s="1">
        <v>289</v>
      </c>
      <c r="F24" s="1" t="str">
        <f>_xlfn.IFNA(VLOOKUP(Table13[[#This Row],[Kode DP 1]],Table1415[#All],2,0),"")</f>
        <v xml:space="preserve">Pameran </v>
      </c>
      <c r="G24" s="1"/>
      <c r="H24" s="1" t="str">
        <f>_xlfn.IFNA(VLOOKUP(Table13[[#This Row],[Kode DP 2]],Table1415[#All],2,0),"")</f>
        <v/>
      </c>
      <c r="I24" s="1"/>
      <c r="J24" s="1" t="str">
        <f>_xlfn.IFNA(VLOOKUP(Table13[[#This Row],[Kode DP 3]],Table1415[#All],2,0),"")</f>
        <v/>
      </c>
      <c r="K24" s="1"/>
      <c r="L24" s="1" t="str">
        <f>_xlfn.IFNA(VLOOKUP(Table13[[#This Row],[Kode DP 4]],Table1415[#All],2,0),"")</f>
        <v/>
      </c>
      <c r="M24" s="1"/>
      <c r="N24" s="1" t="str">
        <f>_xlfn.IFNA(VLOOKUP(Table13[[#This Row],[Kode DP 5]],Table1415[#All],2,0),"")</f>
        <v/>
      </c>
      <c r="O24" s="1"/>
      <c r="P24" s="1" t="str">
        <f>_xlfn.IFNA(VLOOKUP(Table13[[#This Row],[Kode DP 6]],Table1415[#All],2,0),"")</f>
        <v/>
      </c>
      <c r="Q24" s="1"/>
      <c r="R24" s="1" t="str">
        <f>_xlfn.IFNA(VLOOKUP(Table13[[#This Row],[Kode DP 7]],Table1415[#All],2,0),"")</f>
        <v/>
      </c>
      <c r="S24" s="1"/>
      <c r="T24" s="1" t="str">
        <f>_xlfn.IFNA(VLOOKUP(Table13[[#This Row],[Kode DP 8]],Table1415[#All],2,0),"")</f>
        <v/>
      </c>
      <c r="U24" s="1"/>
      <c r="V24" s="1" t="str">
        <f>_xlfn.IFNA(VLOOKUP(Table13[[#This Row],[Kode DP 9]],Table1415[#All],2,0),"")</f>
        <v/>
      </c>
      <c r="W24" s="1"/>
      <c r="X24" s="1" t="str">
        <f>_xlfn.IFNA(VLOOKUP(Table13[[#This Row],[Kode DP 10]],Table1415[#All],2,0),"")</f>
        <v/>
      </c>
      <c r="Y24" s="1"/>
      <c r="Z24" s="1" t="str">
        <f>_xlfn.IFNA(VLOOKUP(Table13[[#This Row],[Kode DP 11]],Table1415[#All],2,0),"")</f>
        <v/>
      </c>
      <c r="AA24" s="1"/>
      <c r="AB24" s="1" t="str">
        <f>_xlfn.IFNA(VLOOKUP(Table13[[#This Row],[Kode DP 12]],Table1415[#All],2,0),"")</f>
        <v/>
      </c>
      <c r="AC24" s="1">
        <v>0</v>
      </c>
      <c r="AD24" s="1">
        <v>0</v>
      </c>
      <c r="AE24" s="1">
        <v>0</v>
      </c>
      <c r="AF24" s="1">
        <v>0</v>
      </c>
      <c r="AG24" s="3">
        <v>0</v>
      </c>
      <c r="AH24" s="3">
        <v>0</v>
      </c>
      <c r="AI24" s="3">
        <f>Table13[[#This Row],[Pemasukan]]-Table13[[#This Row],[Pengeluaran]]</f>
        <v>0</v>
      </c>
      <c r="AJ24" s="4">
        <f>IFERROR(Table13[[#This Row],[Margin]]/Table13[[#This Row],[Pemasukan]]*100%,0)</f>
        <v>0</v>
      </c>
      <c r="AL24" s="3" t="s">
        <v>425</v>
      </c>
    </row>
    <row r="25" spans="1:38">
      <c r="A25" t="s">
        <v>380</v>
      </c>
      <c r="B25" s="2" t="s">
        <v>381</v>
      </c>
      <c r="C25" s="1">
        <v>5</v>
      </c>
      <c r="D25" s="2" t="str">
        <f>_xlfn.IFNA(VLOOKUP(Table13[[#This Row],[Kode Paket]],Table14[#All],2,0),"")</f>
        <v>Paket Hebat</v>
      </c>
      <c r="E25" s="1">
        <v>266</v>
      </c>
      <c r="F25" s="1" t="str">
        <f>_xlfn.IFNA(VLOOKUP(Table13[[#This Row],[Kode DP 1]],Table1415[#All],2,0),"")</f>
        <v>Dolanan Sugeng Rawuh</v>
      </c>
      <c r="G25" s="1">
        <v>112</v>
      </c>
      <c r="H25" s="1" t="str">
        <f>_xlfn.IFNA(VLOOKUP(Table13[[#This Row],[Kode DP 2]],Table1415[#All],2,0),"")</f>
        <v>Jamuran</v>
      </c>
      <c r="I25" s="1">
        <v>102</v>
      </c>
      <c r="J25" s="1" t="str">
        <f>_xlfn.IFNA(VLOOKUP(Table13[[#This Row],[Kode DP 3]],Table1415[#All],2,0),"")</f>
        <v>Cublek cublek suweng</v>
      </c>
      <c r="K25" s="1">
        <v>113</v>
      </c>
      <c r="L25" s="1" t="str">
        <f>_xlfn.IFNA(VLOOKUP(Table13[[#This Row],[Kode DP 4]],Table1415[#All],2,0),"")</f>
        <v>Klompen Tali</v>
      </c>
      <c r="M25" s="1">
        <v>101</v>
      </c>
      <c r="N25" s="1" t="str">
        <f>_xlfn.IFNA(VLOOKUP(Table13[[#This Row],[Kode DP 5]],Table1415[#All],2,0),"")</f>
        <v>Bakiak Panjang</v>
      </c>
      <c r="O25" s="1">
        <v>109</v>
      </c>
      <c r="P25" s="1" t="str">
        <f>_xlfn.IFNA(VLOOKUP(Table13[[#This Row],[Kode DP 6]],Table1415[#All],2,0),"")</f>
        <v>Egrang</v>
      </c>
      <c r="Q25" s="1">
        <v>107</v>
      </c>
      <c r="R25" s="1" t="str">
        <f>_xlfn.IFNA(VLOOKUP(Table13[[#This Row],[Kode DP 7]],Table1415[#All],2,0),"")</f>
        <v>Dolanan Sarung</v>
      </c>
      <c r="S25" s="1">
        <v>126</v>
      </c>
      <c r="T25" s="1" t="str">
        <f>_xlfn.IFNA(VLOOKUP(Table13[[#This Row],[Kode DP 8]],Table1415[#All],2,0),"")</f>
        <v>Tarik Tambang</v>
      </c>
      <c r="U25" s="1">
        <v>119</v>
      </c>
      <c r="V25" s="1" t="str">
        <f>_xlfn.IFNA(VLOOKUP(Table13[[#This Row],[Kode DP 9]],Table1415[#All],2,0),"")</f>
        <v>Meronce</v>
      </c>
      <c r="W25" s="1">
        <v>116</v>
      </c>
      <c r="X25" s="1" t="str">
        <f>_xlfn.IFNA(VLOOKUP(Table13[[#This Row],[Kode DP 10]],Table1415[#All],2,0),"")</f>
        <v xml:space="preserve">Membuat jemblem </v>
      </c>
      <c r="Y25" s="1">
        <v>134</v>
      </c>
      <c r="Z25" s="1" t="str">
        <f>_xlfn.IFNA(VLOOKUP(Table13[[#This Row],[Kode DP 11]],Table1415[#All],2,0),"")</f>
        <v>Melukis Bahan Alam</v>
      </c>
      <c r="AA25" s="1">
        <v>125</v>
      </c>
      <c r="AB25" s="1" t="str">
        <f>_xlfn.IFNA(VLOOKUP(Table13[[#This Row],[Kode DP 12]],Table1415[#All],2,0),"")</f>
        <v>Tangkap lele</v>
      </c>
      <c r="AC25" s="1">
        <v>0</v>
      </c>
      <c r="AD25" s="1">
        <v>5</v>
      </c>
      <c r="AE25" s="1">
        <v>59</v>
      </c>
      <c r="AF25" s="1">
        <v>64</v>
      </c>
      <c r="AG25" s="3">
        <v>887500</v>
      </c>
      <c r="AH25" s="3">
        <v>4425000</v>
      </c>
      <c r="AI25" s="3">
        <f>Table13[[#This Row],[Pemasukan]]-Table13[[#This Row],[Pengeluaran]]</f>
        <v>3537500</v>
      </c>
      <c r="AJ25" s="4">
        <f>IFERROR(Table13[[#This Row],[Margin]]/Table13[[#This Row],[Pemasukan]]*100%,0)</f>
        <v>0.79943502824858759</v>
      </c>
      <c r="AK25" s="45" t="s">
        <v>410</v>
      </c>
      <c r="AL25" s="3" t="s">
        <v>382</v>
      </c>
    </row>
    <row r="26" spans="1:38">
      <c r="A26" t="s">
        <v>380</v>
      </c>
      <c r="B26" s="2" t="s">
        <v>384</v>
      </c>
      <c r="C26" s="1">
        <v>16</v>
      </c>
      <c r="D26" s="2" t="str">
        <f>_xlfn.IFNA(VLOOKUP(Table13[[#This Row],[Kode Paket]],Table14[#All],2,0),"")</f>
        <v>Custom</v>
      </c>
      <c r="E26" s="1">
        <v>266</v>
      </c>
      <c r="F26" s="1" t="str">
        <f>_xlfn.IFNA(VLOOKUP(Table13[[#This Row],[Kode DP 1]],Table1415[#All],2,0),"")</f>
        <v>Dolanan Sugeng Rawuh</v>
      </c>
      <c r="G26" s="1">
        <v>112</v>
      </c>
      <c r="H26" s="1" t="str">
        <f>_xlfn.IFNA(VLOOKUP(Table13[[#This Row],[Kode DP 2]],Table1415[#All],2,0),"")</f>
        <v>Jamuran</v>
      </c>
      <c r="I26" s="1">
        <v>102</v>
      </c>
      <c r="J26" s="1" t="str">
        <f>_xlfn.IFNA(VLOOKUP(Table13[[#This Row],[Kode DP 3]],Table1415[#All],2,0),"")</f>
        <v>Cublek cublek suweng</v>
      </c>
      <c r="K26" s="1">
        <v>116</v>
      </c>
      <c r="L26" s="1" t="str">
        <f>_xlfn.IFNA(VLOOKUP(Table13[[#This Row],[Kode DP 4]],Table1415[#All],2,0),"")</f>
        <v xml:space="preserve">Membuat jemblem </v>
      </c>
      <c r="M26" s="1">
        <v>127</v>
      </c>
      <c r="N26" s="1" t="str">
        <f>_xlfn.IFNA(VLOOKUP(Table13[[#This Row],[Kode DP 5]],Table1415[#All],2,0),"")</f>
        <v>Wayang Bambu</v>
      </c>
      <c r="O26" s="1">
        <v>125</v>
      </c>
      <c r="P26" s="1" t="str">
        <f>_xlfn.IFNA(VLOOKUP(Table13[[#This Row],[Kode DP 6]],Table1415[#All],2,0),"")</f>
        <v>Tangkap lele</v>
      </c>
      <c r="Q26" s="1">
        <v>290</v>
      </c>
      <c r="R26" s="1" t="str">
        <f>_xlfn.IFNA(VLOOKUP(Table13[[#This Row],[Kode DP 7]],Table1415[#All],2,0),"")</f>
        <v>Sharing Season</v>
      </c>
      <c r="S26" s="1"/>
      <c r="T26" s="1" t="str">
        <f>_xlfn.IFNA(VLOOKUP(Table13[[#This Row],[Kode DP 8]],Table1415[#All],2,0),"")</f>
        <v/>
      </c>
      <c r="U26" s="1"/>
      <c r="V26" s="1" t="str">
        <f>_xlfn.IFNA(VLOOKUP(Table13[[#This Row],[Kode DP 9]],Table1415[#All],2,0),"")</f>
        <v/>
      </c>
      <c r="W26" s="1"/>
      <c r="X26" s="1" t="str">
        <f>_xlfn.IFNA(VLOOKUP(Table13[[#This Row],[Kode DP 10]],Table1415[#All],2,0),"")</f>
        <v/>
      </c>
      <c r="Y26" s="1"/>
      <c r="Z26" s="1" t="str">
        <f>_xlfn.IFNA(VLOOKUP(Table13[[#This Row],[Kode DP 11]],Table1415[#All],2,0),"")</f>
        <v/>
      </c>
      <c r="AA26" s="1"/>
      <c r="AB26" s="1" t="str">
        <f>_xlfn.IFNA(VLOOKUP(Table13[[#This Row],[Kode DP 12]],Table1415[#All],2,0),"")</f>
        <v/>
      </c>
      <c r="AC26" s="1">
        <v>0</v>
      </c>
      <c r="AD26" s="1">
        <v>0</v>
      </c>
      <c r="AE26" s="1">
        <v>95</v>
      </c>
      <c r="AF26" s="1">
        <v>95</v>
      </c>
      <c r="AG26" s="3">
        <v>9940500</v>
      </c>
      <c r="AH26" s="3">
        <v>12000000</v>
      </c>
      <c r="AI26" s="3">
        <f>Table13[[#This Row],[Pemasukan]]-Table13[[#This Row],[Pengeluaran]]</f>
        <v>2059500</v>
      </c>
      <c r="AJ26" s="4">
        <f>IFERROR(Table13[[#This Row],[Margin]]/Table13[[#This Row],[Pemasukan]]*100%,0)</f>
        <v>0.171625</v>
      </c>
      <c r="AK26" s="45" t="s">
        <v>411</v>
      </c>
      <c r="AL26" s="3" t="s">
        <v>388</v>
      </c>
    </row>
    <row r="27" spans="1:38">
      <c r="A27" t="s">
        <v>389</v>
      </c>
      <c r="B27" s="2" t="s">
        <v>81</v>
      </c>
      <c r="C27" s="1">
        <v>11</v>
      </c>
      <c r="D27" s="2" t="str">
        <f>_xlfn.IFNA(VLOOKUP(Table13[[#This Row],[Kode Paket]],Table14[#All],2,0),"")</f>
        <v>Mingguan</v>
      </c>
      <c r="E27" s="1">
        <v>125</v>
      </c>
      <c r="F27" s="1" t="str">
        <f>_xlfn.IFNA(VLOOKUP(Table13[[#This Row],[Kode DP 1]],Table1415[#All],2,0),"")</f>
        <v>Tangkap lele</v>
      </c>
      <c r="G27" s="1">
        <v>284</v>
      </c>
      <c r="H27" s="1" t="str">
        <f>_xlfn.IFNA(VLOOKUP(Table13[[#This Row],[Kode DP 2]],Table1415[#All],2,0),"")</f>
        <v>Membuat Bata</v>
      </c>
      <c r="I27" s="1">
        <v>285</v>
      </c>
      <c r="J27" s="1" t="str">
        <f>_xlfn.IFNA(VLOOKUP(Table13[[#This Row],[Kode DP 3]],Table1415[#All],2,0),"")</f>
        <v>Kolase Kreweng</v>
      </c>
      <c r="K27" s="1">
        <v>286</v>
      </c>
      <c r="L27" s="1" t="str">
        <f>_xlfn.IFNA(VLOOKUP(Table13[[#This Row],[Kode DP 4]],Table1415[#All],2,0),"")</f>
        <v>Boneka Tanah</v>
      </c>
      <c r="M27" s="1">
        <v>106</v>
      </c>
      <c r="N27" s="1" t="str">
        <f>_xlfn.IFNA(VLOOKUP(Table13[[#This Row],[Kode DP 5]],Table1415[#All],2,0),"")</f>
        <v>Wenga</v>
      </c>
      <c r="O27" s="1"/>
      <c r="P27" s="1" t="str">
        <f>_xlfn.IFNA(VLOOKUP(Table13[[#This Row],[Kode DP 6]],Table1415[#All],2,0),"")</f>
        <v/>
      </c>
      <c r="Q27" s="1"/>
      <c r="R27" s="1" t="str">
        <f>_xlfn.IFNA(VLOOKUP(Table13[[#This Row],[Kode DP 7]],Table1415[#All],2,0),"")</f>
        <v/>
      </c>
      <c r="S27" s="1"/>
      <c r="T27" s="1" t="str">
        <f>_xlfn.IFNA(VLOOKUP(Table13[[#This Row],[Kode DP 8]],Table1415[#All],2,0),"")</f>
        <v/>
      </c>
      <c r="U27" s="1"/>
      <c r="V27" s="1" t="str">
        <f>_xlfn.IFNA(VLOOKUP(Table13[[#This Row],[Kode DP 9]],Table1415[#All],2,0),"")</f>
        <v/>
      </c>
      <c r="W27" s="1"/>
      <c r="X27" s="1" t="str">
        <f>_xlfn.IFNA(VLOOKUP(Table13[[#This Row],[Kode DP 10]],Table1415[#All],2,0),"")</f>
        <v/>
      </c>
      <c r="Y27" s="1"/>
      <c r="Z27" s="1" t="str">
        <f>_xlfn.IFNA(VLOOKUP(Table13[[#This Row],[Kode DP 11]],Table1415[#All],2,0),"")</f>
        <v/>
      </c>
      <c r="AA27" s="1"/>
      <c r="AB27" s="1" t="str">
        <f>_xlfn.IFNA(VLOOKUP(Table13[[#This Row],[Kode DP 12]],Table1415[#All],2,0),"")</f>
        <v/>
      </c>
      <c r="AC27" s="1">
        <v>18</v>
      </c>
      <c r="AD27" s="1">
        <v>0</v>
      </c>
      <c r="AE27" s="1">
        <v>9</v>
      </c>
      <c r="AF27" s="1">
        <v>27</v>
      </c>
      <c r="AG27" s="3">
        <v>152500</v>
      </c>
      <c r="AH27" s="3">
        <v>225000</v>
      </c>
      <c r="AI27" s="3">
        <f>Table13[[#This Row],[Pemasukan]]-Table13[[#This Row],[Pengeluaran]]</f>
        <v>72500</v>
      </c>
      <c r="AJ27" s="4">
        <f>IFERROR(Table13[[#This Row],[Margin]]/Table13[[#This Row],[Pemasukan]]*100%,0)</f>
        <v>0.32222222222222224</v>
      </c>
      <c r="AL27" s="3"/>
    </row>
    <row r="28" spans="1:38">
      <c r="A28" t="s">
        <v>390</v>
      </c>
      <c r="B28" s="2" t="s">
        <v>393</v>
      </c>
      <c r="C28" s="1"/>
      <c r="D28" s="2" t="str">
        <f>_xlfn.IFNA(VLOOKUP(Table13[[#This Row],[Kode Paket]],Table14[#All],2,0),"")</f>
        <v/>
      </c>
      <c r="E28" s="1">
        <v>266</v>
      </c>
      <c r="F28" s="1" t="str">
        <f>_xlfn.IFNA(VLOOKUP(Table13[[#This Row],[Kode DP 1]],Table1415[#All],2,0),"")</f>
        <v>Dolanan Sugeng Rawuh</v>
      </c>
      <c r="G28" s="1">
        <v>112</v>
      </c>
      <c r="H28" s="1" t="str">
        <f>_xlfn.IFNA(VLOOKUP(Table13[[#This Row],[Kode DP 2]],Table1415[#All],2,0),"")</f>
        <v>Jamuran</v>
      </c>
      <c r="I28" s="1">
        <v>102</v>
      </c>
      <c r="J28" s="1" t="str">
        <f>_xlfn.IFNA(VLOOKUP(Table13[[#This Row],[Kode DP 3]],Table1415[#All],2,0),"")</f>
        <v>Cublek cublek suweng</v>
      </c>
      <c r="K28" s="1">
        <v>142</v>
      </c>
      <c r="L28" s="1" t="str">
        <f>_xlfn.IFNA(VLOOKUP(Table13[[#This Row],[Kode DP 4]],Table1415[#All],2,0),"")</f>
        <v>Membuat kolase pasir</v>
      </c>
      <c r="M28" s="1">
        <v>291</v>
      </c>
      <c r="N28" s="1" t="str">
        <f>_xlfn.IFNA(VLOOKUP(Table13[[#This Row],[Kode DP 5]],Table1415[#All],2,0),"")</f>
        <v>Arkeologi</v>
      </c>
      <c r="O28" s="1">
        <v>292</v>
      </c>
      <c r="P28" s="1" t="str">
        <f>_xlfn.IFNA(VLOOKUP(Table13[[#This Row],[Kode DP 6]],Table1415[#All],2,0),"")</f>
        <v>Membuat kolase serbuk bata</v>
      </c>
      <c r="Q28" s="1"/>
      <c r="R28" s="1" t="str">
        <f>_xlfn.IFNA(VLOOKUP(Table13[[#This Row],[Kode DP 7]],Table1415[#All],2,0),"")</f>
        <v/>
      </c>
      <c r="S28" s="1"/>
      <c r="T28" s="1" t="str">
        <f>_xlfn.IFNA(VLOOKUP(Table13[[#This Row],[Kode DP 8]],Table1415[#All],2,0),"")</f>
        <v/>
      </c>
      <c r="U28" s="1"/>
      <c r="V28" s="1" t="str">
        <f>_xlfn.IFNA(VLOOKUP(Table13[[#This Row],[Kode DP 9]],Table1415[#All],2,0),"")</f>
        <v/>
      </c>
      <c r="W28" s="1"/>
      <c r="X28" s="1" t="str">
        <f>_xlfn.IFNA(VLOOKUP(Table13[[#This Row],[Kode DP 10]],Table1415[#All],2,0),"")</f>
        <v/>
      </c>
      <c r="Y28" s="1"/>
      <c r="Z28" s="1" t="str">
        <f>_xlfn.IFNA(VLOOKUP(Table13[[#This Row],[Kode DP 11]],Table1415[#All],2,0),"")</f>
        <v/>
      </c>
      <c r="AA28" s="1"/>
      <c r="AB28" s="1" t="str">
        <f>_xlfn.IFNA(VLOOKUP(Table13[[#This Row],[Kode DP 12]],Table1415[#All],2,0),"")</f>
        <v/>
      </c>
      <c r="AC28" s="1">
        <v>0</v>
      </c>
      <c r="AD28" s="1">
        <v>5</v>
      </c>
      <c r="AE28" s="1">
        <v>44</v>
      </c>
      <c r="AF28" s="1">
        <v>49</v>
      </c>
      <c r="AG28" s="3">
        <v>0</v>
      </c>
      <c r="AH28" s="3">
        <v>0</v>
      </c>
      <c r="AI28" s="3">
        <f>Table13[[#This Row],[Pemasukan]]-Table13[[#This Row],[Pengeluaran]]</f>
        <v>0</v>
      </c>
      <c r="AJ28" s="4">
        <f>IFERROR(Table13[[#This Row],[Margin]]/Table13[[#This Row],[Pemasukan]]*100%,0)</f>
        <v>0</v>
      </c>
      <c r="AK28" s="45" t="s">
        <v>412</v>
      </c>
      <c r="AL28" s="3" t="s">
        <v>396</v>
      </c>
    </row>
    <row r="29" spans="1:38">
      <c r="A29" t="s">
        <v>391</v>
      </c>
      <c r="B29" s="2" t="s">
        <v>397</v>
      </c>
      <c r="C29" s="1">
        <v>12</v>
      </c>
      <c r="D29" s="2" t="str">
        <f>_xlfn.IFNA(VLOOKUP(Table13[[#This Row],[Kode Paket]],Table14[#All],2,0),"")</f>
        <v xml:space="preserve">Visit </v>
      </c>
      <c r="E29" s="1">
        <v>290</v>
      </c>
      <c r="F29" s="1" t="str">
        <f>_xlfn.IFNA(VLOOKUP(Table13[[#This Row],[Kode DP 1]],Table1415[#All],2,0),"")</f>
        <v>Sharing Season</v>
      </c>
      <c r="G29" s="1">
        <v>293</v>
      </c>
      <c r="H29" s="1" t="str">
        <f>_xlfn.IFNA(VLOOKUP(Table13[[#This Row],[Kode DP 2]],Table1415[#All],2,0),"")</f>
        <v>Makan siang</v>
      </c>
      <c r="I29" s="1"/>
      <c r="J29" s="1" t="str">
        <f>_xlfn.IFNA(VLOOKUP(Table13[[#This Row],[Kode DP 3]],Table1415[#All],2,0),"")</f>
        <v/>
      </c>
      <c r="K29" s="1"/>
      <c r="L29" s="1" t="str">
        <f>_xlfn.IFNA(VLOOKUP(Table13[[#This Row],[Kode DP 4]],Table1415[#All],2,0),"")</f>
        <v/>
      </c>
      <c r="M29" s="1"/>
      <c r="N29" s="1" t="str">
        <f>_xlfn.IFNA(VLOOKUP(Table13[[#This Row],[Kode DP 5]],Table1415[#All],2,0),"")</f>
        <v/>
      </c>
      <c r="O29" s="1"/>
      <c r="P29" s="1" t="str">
        <f>_xlfn.IFNA(VLOOKUP(Table13[[#This Row],[Kode DP 6]],Table1415[#All],2,0),"")</f>
        <v/>
      </c>
      <c r="Q29" s="1"/>
      <c r="R29" s="1" t="str">
        <f>_xlfn.IFNA(VLOOKUP(Table13[[#This Row],[Kode DP 7]],Table1415[#All],2,0),"")</f>
        <v/>
      </c>
      <c r="S29" s="1"/>
      <c r="T29" s="1" t="str">
        <f>_xlfn.IFNA(VLOOKUP(Table13[[#This Row],[Kode DP 8]],Table1415[#All],2,0),"")</f>
        <v/>
      </c>
      <c r="U29" s="1"/>
      <c r="V29" s="1" t="str">
        <f>_xlfn.IFNA(VLOOKUP(Table13[[#This Row],[Kode DP 9]],Table1415[#All],2,0),"")</f>
        <v/>
      </c>
      <c r="W29" s="1"/>
      <c r="X29" s="1" t="str">
        <f>_xlfn.IFNA(VLOOKUP(Table13[[#This Row],[Kode DP 10]],Table1415[#All],2,0),"")</f>
        <v/>
      </c>
      <c r="Y29" s="1"/>
      <c r="Z29" s="1" t="str">
        <f>_xlfn.IFNA(VLOOKUP(Table13[[#This Row],[Kode DP 11]],Table1415[#All],2,0),"")</f>
        <v/>
      </c>
      <c r="AA29" s="1"/>
      <c r="AB29" s="1" t="str">
        <f>_xlfn.IFNA(VLOOKUP(Table13[[#This Row],[Kode DP 12]],Table1415[#All],2,0),"")</f>
        <v/>
      </c>
      <c r="AC29" s="1">
        <v>0</v>
      </c>
      <c r="AD29" s="1">
        <v>0</v>
      </c>
      <c r="AE29" s="1">
        <v>42</v>
      </c>
      <c r="AF29" s="1">
        <v>42</v>
      </c>
      <c r="AG29" s="3">
        <v>0</v>
      </c>
      <c r="AH29" s="3">
        <v>0</v>
      </c>
      <c r="AI29" s="3">
        <f>Table13[[#This Row],[Pemasukan]]-Table13[[#This Row],[Pengeluaran]]</f>
        <v>0</v>
      </c>
      <c r="AJ29" s="4">
        <f>IFERROR(Table13[[#This Row],[Margin]]/Table13[[#This Row],[Pemasukan]]*100%,0)</f>
        <v>0</v>
      </c>
      <c r="AL29" s="3" t="s">
        <v>398</v>
      </c>
    </row>
    <row r="30" spans="1:38">
      <c r="A30" t="s">
        <v>391</v>
      </c>
      <c r="B30" s="2" t="s">
        <v>381</v>
      </c>
      <c r="C30" s="1">
        <v>4</v>
      </c>
      <c r="D30" s="2" t="str">
        <f>_xlfn.IFNA(VLOOKUP(Table13[[#This Row],[Kode Paket]],Table14[#All],2,0),"")</f>
        <v>Paket Senang</v>
      </c>
      <c r="E30" s="1">
        <v>266</v>
      </c>
      <c r="F30" s="1" t="str">
        <f>_xlfn.IFNA(VLOOKUP(Table13[[#This Row],[Kode DP 1]],Table1415[#All],2,0),"")</f>
        <v>Dolanan Sugeng Rawuh</v>
      </c>
      <c r="G30" s="1">
        <v>112</v>
      </c>
      <c r="H30" s="1" t="str">
        <f>_xlfn.IFNA(VLOOKUP(Table13[[#This Row],[Kode DP 2]],Table1415[#All],2,0),"")</f>
        <v>Jamuran</v>
      </c>
      <c r="I30" s="1">
        <v>102</v>
      </c>
      <c r="J30" s="1" t="str">
        <f>_xlfn.IFNA(VLOOKUP(Table13[[#This Row],[Kode DP 3]],Table1415[#All],2,0),"")</f>
        <v>Cublek cublek suweng</v>
      </c>
      <c r="K30" s="1">
        <v>123</v>
      </c>
      <c r="L30" s="1" t="str">
        <f>_xlfn.IFNA(VLOOKUP(Table13[[#This Row],[Kode DP 4]],Table1415[#All],2,0),"")</f>
        <v>Roket Air</v>
      </c>
      <c r="M30" s="1">
        <v>115</v>
      </c>
      <c r="N30" s="1" t="str">
        <f>_xlfn.IFNA(VLOOKUP(Table13[[#This Row],[Kode DP 5]],Table1415[#All],2,0),"")</f>
        <v>Membuat Bedhil Jepret</v>
      </c>
      <c r="O30" s="1">
        <v>125</v>
      </c>
      <c r="P30" s="1" t="str">
        <f>_xlfn.IFNA(VLOOKUP(Table13[[#This Row],[Kode DP 6]],Table1415[#All],2,0),"")</f>
        <v>Tangkap lele</v>
      </c>
      <c r="Q30" s="1">
        <v>124</v>
      </c>
      <c r="R30" s="1" t="str">
        <f>_xlfn.IFNA(VLOOKUP(Table13[[#This Row],[Kode DP 7]],Table1415[#All],2,0),"")</f>
        <v>Tanam Padi</v>
      </c>
      <c r="S30" s="1">
        <v>126</v>
      </c>
      <c r="T30" s="1" t="str">
        <f>_xlfn.IFNA(VLOOKUP(Table13[[#This Row],[Kode DP 8]],Table1415[#All],2,0),"")</f>
        <v>Tarik Tambang</v>
      </c>
      <c r="U30" s="1"/>
      <c r="V30" s="1" t="str">
        <f>_xlfn.IFNA(VLOOKUP(Table13[[#This Row],[Kode DP 9]],Table1415[#All],2,0),"")</f>
        <v/>
      </c>
      <c r="W30" s="1"/>
      <c r="X30" s="1" t="str">
        <f>_xlfn.IFNA(VLOOKUP(Table13[[#This Row],[Kode DP 10]],Table1415[#All],2,0),"")</f>
        <v/>
      </c>
      <c r="Y30" s="1"/>
      <c r="Z30" s="1" t="str">
        <f>_xlfn.IFNA(VLOOKUP(Table13[[#This Row],[Kode DP 11]],Table1415[#All],2,0),"")</f>
        <v/>
      </c>
      <c r="AA30" s="1"/>
      <c r="AB30" s="1" t="str">
        <f>_xlfn.IFNA(VLOOKUP(Table13[[#This Row],[Kode DP 12]],Table1415[#All],2,0),"")</f>
        <v/>
      </c>
      <c r="AC30" s="1">
        <v>0</v>
      </c>
      <c r="AD30" s="1">
        <v>4</v>
      </c>
      <c r="AE30" s="1">
        <v>43</v>
      </c>
      <c r="AF30" s="1">
        <v>47</v>
      </c>
      <c r="AG30" s="54">
        <v>2000000</v>
      </c>
      <c r="AH30" s="3">
        <v>2795000</v>
      </c>
      <c r="AI30" s="3">
        <f>Table13[[#This Row],[Pemasukan]]-Table13[[#This Row],[Pengeluaran]]</f>
        <v>795000</v>
      </c>
      <c r="AJ30" s="4">
        <f>IFERROR(Table13[[#This Row],[Margin]]/Table13[[#This Row],[Pemasukan]]*100%,0)</f>
        <v>0.2844364937388193</v>
      </c>
      <c r="AK30" s="45" t="s">
        <v>413</v>
      </c>
      <c r="AL30" s="3" t="s">
        <v>399</v>
      </c>
    </row>
    <row r="31" spans="1:38">
      <c r="A31" t="s">
        <v>391</v>
      </c>
      <c r="B31" s="2" t="s">
        <v>392</v>
      </c>
      <c r="C31" s="1">
        <v>6</v>
      </c>
      <c r="D31" s="2" t="str">
        <f>_xlfn.IFNA(VLOOKUP(Table13[[#This Row],[Kode Paket]],Table14[#All],2,0),"")</f>
        <v>Paket TK 1</v>
      </c>
      <c r="E31" s="1">
        <v>266</v>
      </c>
      <c r="F31" s="1" t="str">
        <f>_xlfn.IFNA(VLOOKUP(Table13[[#This Row],[Kode DP 1]],Table1415[#All],2,0),"")</f>
        <v>Dolanan Sugeng Rawuh</v>
      </c>
      <c r="G31" s="1">
        <v>112</v>
      </c>
      <c r="H31" s="1" t="str">
        <f>_xlfn.IFNA(VLOOKUP(Table13[[#This Row],[Kode DP 2]],Table1415[#All],2,0),"")</f>
        <v>Jamuran</v>
      </c>
      <c r="I31" s="1">
        <v>102</v>
      </c>
      <c r="J31" s="1" t="str">
        <f>_xlfn.IFNA(VLOOKUP(Table13[[#This Row],[Kode DP 3]],Table1415[#All],2,0),"")</f>
        <v>Cublek cublek suweng</v>
      </c>
      <c r="K31" s="1">
        <v>113</v>
      </c>
      <c r="L31" s="1" t="str">
        <f>_xlfn.IFNA(VLOOKUP(Table13[[#This Row],[Kode DP 4]],Table1415[#All],2,0),"")</f>
        <v>Klompen Tali</v>
      </c>
      <c r="M31" s="1">
        <v>101</v>
      </c>
      <c r="N31" s="1" t="str">
        <f>_xlfn.IFNA(VLOOKUP(Table13[[#This Row],[Kode DP 5]],Table1415[#All],2,0),"")</f>
        <v>Bakiak Panjang</v>
      </c>
      <c r="O31" s="1">
        <v>120</v>
      </c>
      <c r="P31" s="1" t="str">
        <f>_xlfn.IFNA(VLOOKUP(Table13[[#This Row],[Kode DP 6]],Table1415[#All],2,0),"")</f>
        <v>Panahan</v>
      </c>
      <c r="Q31" s="1">
        <v>125</v>
      </c>
      <c r="R31" s="1" t="str">
        <f>_xlfn.IFNA(VLOOKUP(Table13[[#This Row],[Kode DP 7]],Table1415[#All],2,0),"")</f>
        <v>Tangkap lele</v>
      </c>
      <c r="S31" s="1">
        <v>116</v>
      </c>
      <c r="T31" s="1" t="str">
        <f>_xlfn.IFNA(VLOOKUP(Table13[[#This Row],[Kode DP 8]],Table1415[#All],2,0),"")</f>
        <v xml:space="preserve">Membuat jemblem </v>
      </c>
      <c r="U31" s="1"/>
      <c r="V31" s="1" t="str">
        <f>_xlfn.IFNA(VLOOKUP(Table13[[#This Row],[Kode DP 9]],Table1415[#All],2,0),"")</f>
        <v/>
      </c>
      <c r="W31" s="1"/>
      <c r="X31" s="1" t="str">
        <f>_xlfn.IFNA(VLOOKUP(Table13[[#This Row],[Kode DP 10]],Table1415[#All],2,0),"")</f>
        <v/>
      </c>
      <c r="Y31" s="1"/>
      <c r="Z31" s="1" t="str">
        <f>_xlfn.IFNA(VLOOKUP(Table13[[#This Row],[Kode DP 11]],Table1415[#All],2,0),"")</f>
        <v/>
      </c>
      <c r="AA31" s="1"/>
      <c r="AB31" s="1" t="str">
        <f>_xlfn.IFNA(VLOOKUP(Table13[[#This Row],[Kode DP 12]],Table1415[#All],2,0),"")</f>
        <v/>
      </c>
      <c r="AC31" s="1">
        <v>0</v>
      </c>
      <c r="AD31" s="1">
        <v>7</v>
      </c>
      <c r="AE31" s="1">
        <v>14</v>
      </c>
      <c r="AF31" s="1">
        <v>21</v>
      </c>
      <c r="AG31" s="54">
        <v>22500</v>
      </c>
      <c r="AH31" s="3">
        <v>420000</v>
      </c>
      <c r="AI31" s="3">
        <f>Table13[[#This Row],[Pemasukan]]-Table13[[#This Row],[Pengeluaran]]</f>
        <v>397500</v>
      </c>
      <c r="AJ31" s="4">
        <f>IFERROR(Table13[[#This Row],[Margin]]/Table13[[#This Row],[Pemasukan]]*100%,0)</f>
        <v>0.9464285714285714</v>
      </c>
      <c r="AK31" s="53" t="s">
        <v>414</v>
      </c>
      <c r="AL31" t="s">
        <v>431</v>
      </c>
    </row>
    <row r="32" spans="1:38">
      <c r="A32" t="s">
        <v>416</v>
      </c>
      <c r="B32" s="2" t="s">
        <v>417</v>
      </c>
      <c r="C32" s="1">
        <v>16</v>
      </c>
      <c r="D32" s="2" t="str">
        <f>_xlfn.IFNA(VLOOKUP(Table13[[#This Row],[Kode Paket]],Table14[#All],2,0),"")</f>
        <v>Custom</v>
      </c>
      <c r="E32" s="1">
        <v>266</v>
      </c>
      <c r="F32" s="1" t="str">
        <f>_xlfn.IFNA(VLOOKUP(Table13[[#This Row],[Kode DP 1]],Table1415[#All],2,0),"")</f>
        <v>Dolanan Sugeng Rawuh</v>
      </c>
      <c r="G32" s="1">
        <v>112</v>
      </c>
      <c r="H32" s="1" t="str">
        <f>_xlfn.IFNA(VLOOKUP(Table13[[#This Row],[Kode DP 2]],Table1415[#All],2,0),"")</f>
        <v>Jamuran</v>
      </c>
      <c r="I32" s="1">
        <v>102</v>
      </c>
      <c r="J32" s="1" t="str">
        <f>_xlfn.IFNA(VLOOKUP(Table13[[#This Row],[Kode DP 3]],Table1415[#All],2,0),"")</f>
        <v>Cublek cublek suweng</v>
      </c>
      <c r="K32" s="1">
        <v>113</v>
      </c>
      <c r="L32" s="1" t="str">
        <f>_xlfn.IFNA(VLOOKUP(Table13[[#This Row],[Kode DP 4]],Table1415[#All],2,0),"")</f>
        <v>Klompen Tali</v>
      </c>
      <c r="M32" s="1">
        <v>123</v>
      </c>
      <c r="N32" s="1" t="str">
        <f>_xlfn.IFNA(VLOOKUP(Table13[[#This Row],[Kode DP 5]],Table1415[#All],2,0),"")</f>
        <v>Roket Air</v>
      </c>
      <c r="O32" s="1">
        <v>120</v>
      </c>
      <c r="P32" s="1" t="str">
        <f>_xlfn.IFNA(VLOOKUP(Table13[[#This Row],[Kode DP 6]],Table1415[#All],2,0),"")</f>
        <v>Panahan</v>
      </c>
      <c r="Q32" s="1">
        <v>107</v>
      </c>
      <c r="R32" s="1" t="str">
        <f>_xlfn.IFNA(VLOOKUP(Table13[[#This Row],[Kode DP 7]],Table1415[#All],2,0),"")</f>
        <v>Dolanan Sarung</v>
      </c>
      <c r="S32" s="1">
        <v>124</v>
      </c>
      <c r="T32" s="1" t="str">
        <f>_xlfn.IFNA(VLOOKUP(Table13[[#This Row],[Kode DP 8]],Table1415[#All],2,0),"")</f>
        <v>Tanam Padi</v>
      </c>
      <c r="U32" s="1">
        <v>125</v>
      </c>
      <c r="V32" s="1" t="str">
        <f>_xlfn.IFNA(VLOOKUP(Table13[[#This Row],[Kode DP 9]],Table1415[#All],2,0),"")</f>
        <v>Tangkap lele</v>
      </c>
      <c r="W32" s="1"/>
      <c r="X32" s="1" t="str">
        <f>_xlfn.IFNA(VLOOKUP(Table13[[#This Row],[Kode DP 10]],Table1415[#All],2,0),"")</f>
        <v/>
      </c>
      <c r="Y32" s="1"/>
      <c r="Z32" s="1" t="str">
        <f>_xlfn.IFNA(VLOOKUP(Table13[[#This Row],[Kode DP 11]],Table1415[#All],2,0),"")</f>
        <v/>
      </c>
      <c r="AA32" s="1"/>
      <c r="AB32" s="1" t="str">
        <f>_xlfn.IFNA(VLOOKUP(Table13[[#This Row],[Kode DP 12]],Table1415[#All],2,0),"")</f>
        <v/>
      </c>
      <c r="AC32" s="1">
        <v>0</v>
      </c>
      <c r="AD32" s="1">
        <v>0</v>
      </c>
      <c r="AE32" s="1">
        <v>115</v>
      </c>
      <c r="AF32" s="1">
        <v>115</v>
      </c>
      <c r="AG32" s="3">
        <v>965000</v>
      </c>
      <c r="AH32" s="3">
        <v>3450000</v>
      </c>
      <c r="AI32" s="3">
        <f>Table13[[#This Row],[Pemasukan]]-Table13[[#This Row],[Pengeluaran]]</f>
        <v>2485000</v>
      </c>
      <c r="AJ32" s="4">
        <f>IFERROR(Table13[[#This Row],[Margin]]/Table13[[#This Row],[Pemasukan]]*100%,0)</f>
        <v>0.72028985507246379</v>
      </c>
      <c r="AK32" s="45" t="s">
        <v>440</v>
      </c>
      <c r="AL32" s="3" t="s">
        <v>418</v>
      </c>
    </row>
    <row r="33" spans="1:38">
      <c r="A33" t="s">
        <v>430</v>
      </c>
      <c r="B33" s="2" t="s">
        <v>320</v>
      </c>
      <c r="C33" s="1">
        <v>16</v>
      </c>
      <c r="D33" s="2" t="str">
        <f>_xlfn.IFNA(VLOOKUP(Table13[[#This Row],[Kode Paket]],Table14[#All],2,0),"")</f>
        <v>Custom</v>
      </c>
      <c r="E33" s="1">
        <v>294</v>
      </c>
      <c r="F33" s="1" t="str">
        <f>_xlfn.IFNA(VLOOKUP(Table13[[#This Row],[Kode DP 1]],Table1415[#All],2,0),"")</f>
        <v>Trekking</v>
      </c>
      <c r="G33" s="1">
        <v>296</v>
      </c>
      <c r="H33" s="1" t="str">
        <f>_xlfn.IFNA(VLOOKUP(Table13[[#This Row],[Kode DP 2]],Table1415[#All],2,0),"")</f>
        <v xml:space="preserve">Kupas nangka &amp; masak </v>
      </c>
      <c r="I33" s="1">
        <v>295</v>
      </c>
      <c r="J33" s="1" t="str">
        <f>_xlfn.IFNA(VLOOKUP(Table13[[#This Row],[Kode DP 3]],Table1415[#All],2,0),"")</f>
        <v>Penekan uwit</v>
      </c>
      <c r="K33" s="1">
        <v>105</v>
      </c>
      <c r="L33" s="1" t="str">
        <f>_xlfn.IFNA(VLOOKUP(Table13[[#This Row],[Kode DP 4]],Table1415[#All],2,0),"")</f>
        <v>Dolanan lumpur / Main di sawah</v>
      </c>
      <c r="M33" s="1"/>
      <c r="N33" s="1" t="str">
        <f>_xlfn.IFNA(VLOOKUP(Table13[[#This Row],[Kode DP 5]],Table1415[#All],2,0),"")</f>
        <v/>
      </c>
      <c r="O33" s="1"/>
      <c r="P33" s="1" t="str">
        <f>_xlfn.IFNA(VLOOKUP(Table13[[#This Row],[Kode DP 6]],Table1415[#All],2,0),"")</f>
        <v/>
      </c>
      <c r="Q33" s="1"/>
      <c r="R33" s="1" t="str">
        <f>_xlfn.IFNA(VLOOKUP(Table13[[#This Row],[Kode DP 7]],Table1415[#All],2,0),"")</f>
        <v/>
      </c>
      <c r="S33" s="1"/>
      <c r="T33" s="1" t="str">
        <f>_xlfn.IFNA(VLOOKUP(Table13[[#This Row],[Kode DP 8]],Table1415[#All],2,0),"")</f>
        <v/>
      </c>
      <c r="U33" s="1"/>
      <c r="V33" s="1" t="str">
        <f>_xlfn.IFNA(VLOOKUP(Table13[[#This Row],[Kode DP 9]],Table1415[#All],2,0),"")</f>
        <v/>
      </c>
      <c r="W33" s="1"/>
      <c r="X33" s="1" t="str">
        <f>_xlfn.IFNA(VLOOKUP(Table13[[#This Row],[Kode DP 10]],Table1415[#All],2,0),"")</f>
        <v/>
      </c>
      <c r="Y33" s="1"/>
      <c r="Z33" s="1" t="str">
        <f>_xlfn.IFNA(VLOOKUP(Table13[[#This Row],[Kode DP 11]],Table1415[#All],2,0),"")</f>
        <v/>
      </c>
      <c r="AA33" s="1"/>
      <c r="AB33" s="1" t="str">
        <f>_xlfn.IFNA(VLOOKUP(Table13[[#This Row],[Kode DP 12]],Table1415[#All],2,0),"")</f>
        <v/>
      </c>
      <c r="AC33" s="1">
        <v>0</v>
      </c>
      <c r="AD33" s="1">
        <v>5</v>
      </c>
      <c r="AE33" s="1">
        <v>10</v>
      </c>
      <c r="AF33" s="1">
        <v>15</v>
      </c>
      <c r="AG33" s="3">
        <v>325500</v>
      </c>
      <c r="AH33" s="3">
        <v>800000</v>
      </c>
      <c r="AI33" s="3">
        <f>Table13[[#This Row],[Pemasukan]]-Table13[[#This Row],[Pengeluaran]]</f>
        <v>474500</v>
      </c>
      <c r="AJ33" s="4">
        <f>IFERROR(Table13[[#This Row],[Margin]]/Table13[[#This Row],[Pemasukan]]*100%,0)</f>
        <v>0.59312500000000001</v>
      </c>
      <c r="AL33" s="3"/>
    </row>
    <row r="34" spans="1:38"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>
        <f>SUM(Table13[Jumlah Orang tua])</f>
        <v>82</v>
      </c>
      <c r="AD34" s="1">
        <f>SUM(Table13[Jumlah Guru])</f>
        <v>78</v>
      </c>
      <c r="AE34" s="1">
        <f>SUM(Table13[Jumlah siswa /anak])</f>
        <v>1285</v>
      </c>
      <c r="AF34" s="1">
        <f>SUM(Table13[Jumlah Pengunjung])</f>
        <v>1445</v>
      </c>
      <c r="AG34" s="3">
        <f>SUM(Table13[Pengeluaran])</f>
        <v>28176500</v>
      </c>
      <c r="AH34" s="3">
        <f>SUM(Table13[Pemasukan])</f>
        <v>66296000</v>
      </c>
      <c r="AI34" s="3">
        <f>SUM(Table13[Margin])</f>
        <v>38119500</v>
      </c>
      <c r="AJ34" s="4">
        <f>Table13[[#Totals],[Margin]]/Table13[[#Totals],[Pemasukan]]*100%</f>
        <v>0.57498944129359242</v>
      </c>
      <c r="AL34" s="3"/>
    </row>
    <row r="35" spans="1:38">
      <c r="C35" s="15" t="s">
        <v>36</v>
      </c>
      <c r="D35" s="15" t="s">
        <v>1</v>
      </c>
      <c r="E35" s="15" t="s">
        <v>73</v>
      </c>
    </row>
    <row r="36" spans="1:38">
      <c r="C36" s="1">
        <v>1</v>
      </c>
      <c r="D36" t="s">
        <v>59</v>
      </c>
      <c r="E36" s="15">
        <f>SUMIF(Table13[Nama Pkt],Table14174[[#This Row],[Paket]],Table13[Jumlah Pengunjung])</f>
        <v>0</v>
      </c>
    </row>
    <row r="37" spans="1:38">
      <c r="C37" s="1">
        <v>2</v>
      </c>
      <c r="D37" s="17" t="s">
        <v>33</v>
      </c>
      <c r="E37" s="15">
        <f>SUMIF(Table13[Nama Pkt],Table14174[[#This Row],[Paket]],Table13[Jumlah Pengunjung])</f>
        <v>0</v>
      </c>
      <c r="H37" t="s">
        <v>419</v>
      </c>
    </row>
    <row r="38" spans="1:38">
      <c r="C38" s="1">
        <v>3</v>
      </c>
      <c r="D38" s="17" t="s">
        <v>32</v>
      </c>
      <c r="E38" s="15">
        <f>SUMIF(Table13[Nama Pkt],Table14174[[#This Row],[Paket]],Table13[Jumlah Pengunjung])</f>
        <v>434</v>
      </c>
      <c r="H38" t="s">
        <v>420</v>
      </c>
    </row>
    <row r="39" spans="1:38">
      <c r="C39" s="1">
        <v>4</v>
      </c>
      <c r="D39" s="18" t="s">
        <v>27</v>
      </c>
      <c r="E39" s="15">
        <f>SUMIF(Table13[Nama Pkt],Table14174[[#This Row],[Paket]],Table13[Jumlah Pengunjung])</f>
        <v>47</v>
      </c>
      <c r="H39" t="s">
        <v>442</v>
      </c>
    </row>
    <row r="40" spans="1:38">
      <c r="C40" s="1">
        <v>5</v>
      </c>
      <c r="D40" s="17" t="s">
        <v>29</v>
      </c>
      <c r="E40" s="15">
        <f>SUMIF(Table13[Nama Pkt],Table14174[[#This Row],[Paket]],Table13[Jumlah Pengunjung])</f>
        <v>64</v>
      </c>
      <c r="H40" t="s">
        <v>441</v>
      </c>
    </row>
    <row r="41" spans="1:38">
      <c r="C41" s="1">
        <v>6</v>
      </c>
      <c r="D41" s="17" t="s">
        <v>30</v>
      </c>
      <c r="E41" s="15">
        <f>SUMIF(Table13[Nama Pkt],Table14174[[#This Row],[Paket]],Table13[Jumlah Pengunjung])</f>
        <v>247</v>
      </c>
      <c r="H41" t="s">
        <v>421</v>
      </c>
    </row>
    <row r="42" spans="1:38">
      <c r="C42" s="1">
        <v>7</v>
      </c>
      <c r="D42" s="17" t="s">
        <v>31</v>
      </c>
      <c r="E42" s="15">
        <f>SUMIF(Table13[Nama Pkt],Table14174[[#This Row],[Paket]],Table13[Jumlah Pengunjung])</f>
        <v>0</v>
      </c>
      <c r="H42" t="s">
        <v>422</v>
      </c>
    </row>
    <row r="43" spans="1:38">
      <c r="C43" s="1">
        <v>8</v>
      </c>
      <c r="D43" s="18" t="s">
        <v>34</v>
      </c>
      <c r="E43" s="15">
        <f>SUMIF(Table13[Nama Pkt],Table14174[[#This Row],[Paket]],Table13[Jumlah Pengunjung])</f>
        <v>19</v>
      </c>
      <c r="H43" t="s">
        <v>423</v>
      </c>
    </row>
    <row r="44" spans="1:38">
      <c r="C44" s="1">
        <v>9</v>
      </c>
      <c r="D44" s="18" t="s">
        <v>35</v>
      </c>
      <c r="E44" s="15">
        <f>SUMIF(Table13[Nama Pkt],Table14174[[#This Row],[Paket]],Table13[Jumlah Pengunjung])</f>
        <v>0</v>
      </c>
      <c r="H44" t="s">
        <v>424</v>
      </c>
    </row>
    <row r="45" spans="1:38">
      <c r="C45" s="1">
        <v>10</v>
      </c>
      <c r="D45" s="17" t="s">
        <v>28</v>
      </c>
      <c r="E45" s="15">
        <f>SUMIF(Table13[Nama Pkt],Table14174[[#This Row],[Paket]],Table13[Jumlah Pengunjung])</f>
        <v>0</v>
      </c>
    </row>
    <row r="46" spans="1:38">
      <c r="C46" s="32">
        <v>11</v>
      </c>
      <c r="D46" s="33" t="s">
        <v>81</v>
      </c>
      <c r="E46" s="15">
        <f>SUMIF(Table13[Nama Pkt],Table14174[[#This Row],[Paket]],Table13[Jumlah Pengunjung])</f>
        <v>110</v>
      </c>
    </row>
    <row r="47" spans="1:38">
      <c r="C47" s="32">
        <v>12</v>
      </c>
      <c r="D47" s="33" t="s">
        <v>82</v>
      </c>
      <c r="E47" s="15">
        <f>SUMIF(Table13[Nama Pkt],Table14174[[#This Row],[Paket]],Table13[Jumlah Pengunjung])</f>
        <v>42</v>
      </c>
    </row>
    <row r="48" spans="1:38">
      <c r="C48" s="32">
        <v>13</v>
      </c>
      <c r="D48" s="33" t="s">
        <v>83</v>
      </c>
      <c r="E48" s="15">
        <f>SUMIF(Table13[Nama Pkt],Table14174[[#This Row],[Paket]],Table13[Jumlah Pengunjung])</f>
        <v>0</v>
      </c>
    </row>
    <row r="49" spans="3:41">
      <c r="C49" s="32">
        <v>14</v>
      </c>
      <c r="D49" s="33" t="s">
        <v>84</v>
      </c>
      <c r="E49" s="15">
        <f>SUMIF(Table13[Nama Pkt],Table14174[[#This Row],[Paket]],Table13[Jumlah Pengunjung])</f>
        <v>0</v>
      </c>
    </row>
    <row r="50" spans="3:41">
      <c r="C50" s="32">
        <v>15</v>
      </c>
      <c r="D50" s="34" t="s">
        <v>91</v>
      </c>
      <c r="E50" s="15">
        <f>SUMIF(Table13[Nama Pkt],Table14174[[#This Row],[Paket]],Table13[Jumlah Pengunjung])</f>
        <v>0</v>
      </c>
    </row>
    <row r="51" spans="3:41">
      <c r="C51" s="32">
        <v>16</v>
      </c>
      <c r="D51" t="s">
        <v>261</v>
      </c>
      <c r="E51" s="15">
        <f>SUMIF(Table13[Nama Pkt],Table14174[[#This Row],[Paket]],Table13[Jumlah Pengunjung])</f>
        <v>433</v>
      </c>
    </row>
    <row r="52" spans="3:41" ht="15.75" thickBot="1">
      <c r="C52" s="1"/>
      <c r="E52" s="15"/>
    </row>
    <row r="53" spans="3:41">
      <c r="C53" s="1"/>
      <c r="E53" s="15"/>
      <c r="AM53" s="52">
        <v>45682</v>
      </c>
      <c r="AN53" s="71"/>
      <c r="AO53" s="71"/>
    </row>
    <row r="54" spans="3:41">
      <c r="C54" s="1"/>
      <c r="E54" s="15"/>
      <c r="AM54" s="50">
        <v>45713</v>
      </c>
      <c r="AN54" s="72"/>
      <c r="AO54" s="72"/>
    </row>
    <row r="55" spans="3:41">
      <c r="C55" s="1"/>
      <c r="E55" s="15"/>
      <c r="AM55" s="49">
        <v>45741</v>
      </c>
      <c r="AN55" s="72"/>
      <c r="AO55" s="72"/>
    </row>
    <row r="56" spans="3:41">
      <c r="C56" s="1"/>
      <c r="E56" s="15"/>
      <c r="AM56" s="49">
        <v>45772</v>
      </c>
      <c r="AN56" s="72"/>
      <c r="AO56" s="72"/>
    </row>
    <row r="57" spans="3:41">
      <c r="C57" s="1"/>
      <c r="E57" s="15"/>
      <c r="AM57" s="51" t="s">
        <v>415</v>
      </c>
      <c r="AN57" s="72"/>
      <c r="AO57" s="72"/>
    </row>
    <row r="58" spans="3:41">
      <c r="C58" s="1"/>
      <c r="E58" s="15"/>
    </row>
    <row r="59" spans="3:41">
      <c r="C59" s="1"/>
      <c r="E59" s="15"/>
    </row>
    <row r="60" spans="3:41">
      <c r="C60" s="1"/>
      <c r="E60" s="15"/>
    </row>
    <row r="62" spans="3:41">
      <c r="C62" s="22" t="s">
        <v>36</v>
      </c>
      <c r="D62" s="22" t="s">
        <v>37</v>
      </c>
      <c r="E62" s="23" t="s">
        <v>74</v>
      </c>
      <c r="F62" s="22" t="s">
        <v>75</v>
      </c>
      <c r="G62" s="22" t="s">
        <v>76</v>
      </c>
      <c r="H62" s="22" t="s">
        <v>77</v>
      </c>
      <c r="I62" s="22" t="s">
        <v>78</v>
      </c>
      <c r="J62" s="22" t="s">
        <v>79</v>
      </c>
      <c r="K62" s="22" t="s">
        <v>238</v>
      </c>
      <c r="L62" s="22" t="s">
        <v>239</v>
      </c>
      <c r="M62" s="22" t="s">
        <v>240</v>
      </c>
      <c r="N62" s="22" t="s">
        <v>241</v>
      </c>
      <c r="O62" s="22" t="s">
        <v>242</v>
      </c>
      <c r="P62" s="22" t="s">
        <v>243</v>
      </c>
      <c r="Q62" s="23" t="s">
        <v>25</v>
      </c>
    </row>
    <row r="63" spans="3:41">
      <c r="C63" s="20">
        <v>101</v>
      </c>
      <c r="D63" s="16" t="s">
        <v>44</v>
      </c>
      <c r="E63" s="1">
        <f>SUMIF(Table13[Nama DP 1],D63:D258,Table13[Jumlah Pengunjung])</f>
        <v>0</v>
      </c>
      <c r="F63" s="1">
        <f>SUMIF(Table13[Nama DP 2],D63:D258,Table13[Jumlah Pengunjung])</f>
        <v>0</v>
      </c>
      <c r="G63" s="1">
        <f>SUMIF(Table13[Nama DP 3],D63:D258,Table13[Jumlah Pengunjung])</f>
        <v>0</v>
      </c>
      <c r="H63" s="1">
        <f>SUMIF(Table13[Nama DP 4],D63:D258,Table13[Jumlah Pengunjung])</f>
        <v>226</v>
      </c>
      <c r="I63" s="1">
        <f>SUMIF(Table13[Nama DP 5],D63:D258,Table13[Jumlah Pengunjung])</f>
        <v>85</v>
      </c>
      <c r="J63" s="1">
        <f>SUMIF(Table13[Nama DP 6],D63:D258,Table13[Jumlah Pengunjung])</f>
        <v>22</v>
      </c>
      <c r="K63" s="1">
        <f>SUMIF(Table13[Nama DP 7],D63:D258,Table13[Jumlah Pengunjung])</f>
        <v>0</v>
      </c>
      <c r="L63" s="1">
        <f>SUMIF(Table13[Nama DP 8],D63:D258,Table13[Jumlah Pengunjung])</f>
        <v>0</v>
      </c>
      <c r="M63" s="1">
        <f>SUMIF(Table13[Nama DP 9],D63:D258,Table13[Jumlah Pengunjung])</f>
        <v>0</v>
      </c>
      <c r="N63" s="1">
        <f>SUMIF(Table13[Nama DP 10],D63:D258,Table13[Jumlah Pengunjung])</f>
        <v>0</v>
      </c>
      <c r="O63" s="1">
        <f>SUMIF(Table13[Nama DP 11],D63:D258,Table13[Jumlah Pengunjung])</f>
        <v>0</v>
      </c>
      <c r="P63" s="1">
        <f>SUMIF(Table13[Nama DP 12],D63:D258,Table13[Jumlah Pengunjung])</f>
        <v>0</v>
      </c>
      <c r="Q63" s="15">
        <f>SUM(Table175[[#This Row],[Total DP 1]:[Total DP 12]])</f>
        <v>333</v>
      </c>
    </row>
    <row r="64" spans="3:41">
      <c r="C64" s="21">
        <v>102</v>
      </c>
      <c r="D64" s="16" t="s">
        <v>57</v>
      </c>
      <c r="E64" s="1">
        <f>SUMIF(Table13[Nama DP 1],D64:D225,Table13[Jumlah Pengunjung])</f>
        <v>0</v>
      </c>
      <c r="F64" s="1">
        <f>SUMIF(Table13[Nama DP 2],D64:D225,Table13[Jumlah Pengunjung])</f>
        <v>0</v>
      </c>
      <c r="G64" s="1">
        <f>SUMIF(Table13[Nama DP 3],D64:D225,Table13[Jumlah Pengunjung])</f>
        <v>1005</v>
      </c>
      <c r="H64" s="1">
        <f>SUMIF(Table13[Nama DP 4],D64:D225,Table13[Jumlah Pengunjung])</f>
        <v>0</v>
      </c>
      <c r="I64" s="1">
        <f>SUMIF(Table13[Nama DP 5],D64:D225,Table13[Jumlah Pengunjung])</f>
        <v>0</v>
      </c>
      <c r="J64" s="1">
        <f>SUMIF(Table13[Nama DP 6],D64:D225,Table13[Jumlah Pengunjung])</f>
        <v>0</v>
      </c>
      <c r="K64" s="1">
        <f>SUMIF(Table13[Nama DP 7],D64:D225,Table13[Jumlah Pengunjung])</f>
        <v>0</v>
      </c>
      <c r="L64" s="1">
        <f>SUMIF(Table13[Nama DP 8],D64:D225,Table13[Jumlah Pengunjung])</f>
        <v>0</v>
      </c>
      <c r="M64" s="1">
        <f>SUMIF(Table13[Nama DP 9],D64:D225,Table13[Jumlah Pengunjung])</f>
        <v>0</v>
      </c>
      <c r="N64" s="1">
        <f>SUMIF(Table13[Nama DP 10],D64:D225,Table13[Jumlah Pengunjung])</f>
        <v>0</v>
      </c>
      <c r="O64" s="1">
        <f>SUMIF(Table13[Nama DP 11],D64:D225,Table13[Jumlah Pengunjung])</f>
        <v>0</v>
      </c>
      <c r="P64" s="1">
        <f>SUMIF(Table13[Nama DP 12],D64:D225,Table13[Jumlah Pengunjung])</f>
        <v>0</v>
      </c>
      <c r="Q64" s="15">
        <f>SUM(Table175[[#This Row],[Total DP 1]:[Total DP 12]])</f>
        <v>1005</v>
      </c>
    </row>
    <row r="65" spans="3:17">
      <c r="C65" s="20">
        <v>103</v>
      </c>
      <c r="D65" s="16" t="s">
        <v>45</v>
      </c>
      <c r="E65" s="1">
        <f>SUMIF(Table13[Nama DP 1],D65:D226,Table13[Jumlah Pengunjung])</f>
        <v>0</v>
      </c>
      <c r="F65" s="1">
        <f>SUMIF(Table13[Nama DP 2],D65:D226,Table13[Jumlah Pengunjung])</f>
        <v>0</v>
      </c>
      <c r="G65" s="1">
        <f>SUMIF(Table13[Nama DP 3],D65:D226,Table13[Jumlah Pengunjung])</f>
        <v>0</v>
      </c>
      <c r="H65" s="1">
        <f>SUMIF(Table13[Nama DP 4],D65:D226,Table13[Jumlah Pengunjung])</f>
        <v>0</v>
      </c>
      <c r="I65" s="1">
        <f>SUMIF(Table13[Nama DP 5],D65:D226,Table13[Jumlah Pengunjung])</f>
        <v>0</v>
      </c>
      <c r="J65" s="1">
        <f>SUMIF(Table13[Nama DP 6],D65:D226,Table13[Jumlah Pengunjung])</f>
        <v>0</v>
      </c>
      <c r="K65" s="1">
        <f>SUMIF(Table13[Nama DP 7],D65:D226,Table13[Jumlah Pengunjung])</f>
        <v>0</v>
      </c>
      <c r="L65" s="1">
        <f>SUMIF(Table13[Nama DP 8],D65:D226,Table13[Jumlah Pengunjung])</f>
        <v>0</v>
      </c>
      <c r="M65" s="1">
        <f>SUMIF(Table13[Nama DP 9],D65:D226,Table13[Jumlah Pengunjung])</f>
        <v>0</v>
      </c>
      <c r="N65" s="1">
        <f>SUMIF(Table13[Nama DP 10],D65:D226,Table13[Jumlah Pengunjung])</f>
        <v>0</v>
      </c>
      <c r="O65" s="1">
        <f>SUMIF(Table13[Nama DP 11],D65:D226,Table13[Jumlah Pengunjung])</f>
        <v>0</v>
      </c>
      <c r="P65" s="1">
        <f>SUMIF(Table13[Nama DP 12],D65:D226,Table13[Jumlah Pengunjung])</f>
        <v>0</v>
      </c>
      <c r="Q65" s="15">
        <f>SUM(Table175[[#This Row],[Total DP 1]:[Total DP 12]])</f>
        <v>0</v>
      </c>
    </row>
    <row r="66" spans="3:17">
      <c r="C66" s="21">
        <v>104</v>
      </c>
      <c r="D66" s="16" t="s">
        <v>98</v>
      </c>
      <c r="E66" s="1">
        <f>SUMIF(Table13[Nama DP 1],D66:D227,Table13[Jumlah Pengunjung])</f>
        <v>0</v>
      </c>
      <c r="F66" s="1">
        <f>SUMIF(Table13[Nama DP 2],D66:D227,Table13[Jumlah Pengunjung])</f>
        <v>0</v>
      </c>
      <c r="G66" s="1">
        <f>SUMIF(Table13[Nama DP 3],D66:D227,Table13[Jumlah Pengunjung])</f>
        <v>0</v>
      </c>
      <c r="H66" s="1">
        <f>SUMIF(Table13[Nama DP 4],D66:D227,Table13[Jumlah Pengunjung])</f>
        <v>0</v>
      </c>
      <c r="I66" s="1">
        <f>SUMIF(Table13[Nama DP 5],D66:D227,Table13[Jumlah Pengunjung])</f>
        <v>0</v>
      </c>
      <c r="J66" s="1">
        <f>SUMIF(Table13[Nama DP 6],D66:D227,Table13[Jumlah Pengunjung])</f>
        <v>0</v>
      </c>
      <c r="K66" s="1">
        <f>SUMIF(Table13[Nama DP 7],D66:D227,Table13[Jumlah Pengunjung])</f>
        <v>0</v>
      </c>
      <c r="L66" s="1">
        <f>SUMIF(Table13[Nama DP 8],D66:D227,Table13[Jumlah Pengunjung])</f>
        <v>0</v>
      </c>
      <c r="M66" s="1">
        <f>SUMIF(Table13[Nama DP 9],D66:D227,Table13[Jumlah Pengunjung])</f>
        <v>0</v>
      </c>
      <c r="N66" s="1">
        <f>SUMIF(Table13[Nama DP 10],D66:D227,Table13[Jumlah Pengunjung])</f>
        <v>0</v>
      </c>
      <c r="O66" s="1">
        <f>SUMIF(Table13[Nama DP 11],D66:D227,Table13[Jumlah Pengunjung])</f>
        <v>0</v>
      </c>
      <c r="P66" s="1">
        <f>SUMIF(Table13[Nama DP 12],D66:D227,Table13[Jumlah Pengunjung])</f>
        <v>0</v>
      </c>
      <c r="Q66" s="15">
        <f>SUM(Table175[[#This Row],[Total DP 1]:[Total DP 12]])</f>
        <v>0</v>
      </c>
    </row>
    <row r="67" spans="3:17">
      <c r="C67" s="20">
        <v>105</v>
      </c>
      <c r="D67" s="16" t="s">
        <v>58</v>
      </c>
      <c r="E67" s="1">
        <f>SUMIF(Table13[Nama DP 1],D67:D228,Table13[Jumlah Pengunjung])</f>
        <v>0</v>
      </c>
      <c r="F67" s="1">
        <f>SUMIF(Table13[Nama DP 2],D67:D228,Table13[Jumlah Pengunjung])</f>
        <v>0</v>
      </c>
      <c r="G67" s="1">
        <f>SUMIF(Table13[Nama DP 3],D67:D228,Table13[Jumlah Pengunjung])</f>
        <v>0</v>
      </c>
      <c r="H67" s="1">
        <f>SUMIF(Table13[Nama DP 4],D67:D228,Table13[Jumlah Pengunjung])</f>
        <v>15</v>
      </c>
      <c r="I67" s="1">
        <f>SUMIF(Table13[Nama DP 5],D67:D228,Table13[Jumlah Pengunjung])</f>
        <v>0</v>
      </c>
      <c r="J67" s="1">
        <f>SUMIF(Table13[Nama DP 6],D67:D228,Table13[Jumlah Pengunjung])</f>
        <v>0</v>
      </c>
      <c r="K67" s="1">
        <f>SUMIF(Table13[Nama DP 7],D67:D228,Table13[Jumlah Pengunjung])</f>
        <v>0</v>
      </c>
      <c r="L67" s="1">
        <f>SUMIF(Table13[Nama DP 8],D67:D228,Table13[Jumlah Pengunjung])</f>
        <v>0</v>
      </c>
      <c r="M67" s="1">
        <f>SUMIF(Table13[Nama DP 9],D67:D228,Table13[Jumlah Pengunjung])</f>
        <v>0</v>
      </c>
      <c r="N67" s="1">
        <f>SUMIF(Table13[Nama DP 10],D67:D228,Table13[Jumlah Pengunjung])</f>
        <v>0</v>
      </c>
      <c r="O67" s="1">
        <f>SUMIF(Table13[Nama DP 11],D67:D228,Table13[Jumlah Pengunjung])</f>
        <v>0</v>
      </c>
      <c r="P67" s="1">
        <f>SUMIF(Table13[Nama DP 12],D67:D228,Table13[Jumlah Pengunjung])</f>
        <v>0</v>
      </c>
      <c r="Q67" s="15">
        <f>SUM(Table175[[#This Row],[Total DP 1]:[Total DP 12]])</f>
        <v>15</v>
      </c>
    </row>
    <row r="68" spans="3:17">
      <c r="C68" s="21">
        <v>106</v>
      </c>
      <c r="D68" s="16" t="s">
        <v>94</v>
      </c>
      <c r="E68" s="1">
        <f>SUMIF(Table13[Nama DP 1],D68:D229,Table13[Jumlah Pengunjung])</f>
        <v>0</v>
      </c>
      <c r="F68" s="1">
        <f>SUMIF(Table13[Nama DP 2],D68:D229,Table13[Jumlah Pengunjung])</f>
        <v>24</v>
      </c>
      <c r="G68" s="1">
        <f>SUMIF(Table13[Nama DP 3],D68:D229,Table13[Jumlah Pengunjung])</f>
        <v>0</v>
      </c>
      <c r="H68" s="1">
        <f>SUMIF(Table13[Nama DP 4],D68:D229,Table13[Jumlah Pengunjung])</f>
        <v>0</v>
      </c>
      <c r="I68" s="1">
        <f>SUMIF(Table13[Nama DP 5],D68:D229,Table13[Jumlah Pengunjung])</f>
        <v>27</v>
      </c>
      <c r="J68" s="1">
        <f>SUMIF(Table13[Nama DP 6],D68:D229,Table13[Jumlah Pengunjung])</f>
        <v>0</v>
      </c>
      <c r="K68" s="1">
        <f>SUMIF(Table13[Nama DP 7],D68:D229,Table13[Jumlah Pengunjung])</f>
        <v>0</v>
      </c>
      <c r="L68" s="1">
        <f>SUMIF(Table13[Nama DP 8],D68:D229,Table13[Jumlah Pengunjung])</f>
        <v>0</v>
      </c>
      <c r="M68" s="1">
        <f>SUMIF(Table13[Nama DP 9],D68:D229,Table13[Jumlah Pengunjung])</f>
        <v>0</v>
      </c>
      <c r="N68" s="1">
        <f>SUMIF(Table13[Nama DP 10],D68:D229,Table13[Jumlah Pengunjung])</f>
        <v>0</v>
      </c>
      <c r="O68" s="1">
        <f>SUMIF(Table13[Nama DP 11],D68:D229,Table13[Jumlah Pengunjung])</f>
        <v>0</v>
      </c>
      <c r="P68" s="1">
        <f>SUMIF(Table13[Nama DP 12],D68:D229,Table13[Jumlah Pengunjung])</f>
        <v>0</v>
      </c>
      <c r="Q68" s="15">
        <f>SUM(Table175[[#This Row],[Total DP 1]:[Total DP 12]])</f>
        <v>51</v>
      </c>
    </row>
    <row r="69" spans="3:17">
      <c r="C69" s="20">
        <v>107</v>
      </c>
      <c r="D69" s="16" t="s">
        <v>50</v>
      </c>
      <c r="E69" s="1">
        <f>SUMIF(Table13[Nama DP 1],D69:D230,Table13[Jumlah Pengunjung])</f>
        <v>0</v>
      </c>
      <c r="F69" s="1">
        <f>SUMIF(Table13[Nama DP 2],D69:D230,Table13[Jumlah Pengunjung])</f>
        <v>0</v>
      </c>
      <c r="G69" s="1">
        <f>SUMIF(Table13[Nama DP 3],D69:D230,Table13[Jumlah Pengunjung])</f>
        <v>0</v>
      </c>
      <c r="H69" s="1">
        <f>SUMIF(Table13[Nama DP 4],D69:D230,Table13[Jumlah Pengunjung])</f>
        <v>0</v>
      </c>
      <c r="I69" s="1">
        <f>SUMIF(Table13[Nama DP 5],D69:D230,Table13[Jumlah Pengunjung])</f>
        <v>91</v>
      </c>
      <c r="J69" s="1">
        <f>SUMIF(Table13[Nama DP 6],D69:D230,Table13[Jumlah Pengunjung])</f>
        <v>275</v>
      </c>
      <c r="K69" s="1">
        <f>SUMIF(Table13[Nama DP 7],D69:D230,Table13[Jumlah Pengunjung])</f>
        <v>179</v>
      </c>
      <c r="L69" s="1">
        <f>SUMIF(Table13[Nama DP 8],D69:D230,Table13[Jumlah Pengunjung])</f>
        <v>0</v>
      </c>
      <c r="M69" s="1">
        <f>SUMIF(Table13[Nama DP 9],D69:D230,Table13[Jumlah Pengunjung])</f>
        <v>0</v>
      </c>
      <c r="N69" s="1">
        <f>SUMIF(Table13[Nama DP 10],D69:D230,Table13[Jumlah Pengunjung])</f>
        <v>0</v>
      </c>
      <c r="O69" s="1">
        <f>SUMIF(Table13[Nama DP 11],D69:D230,Table13[Jumlah Pengunjung])</f>
        <v>0</v>
      </c>
      <c r="P69" s="1">
        <f>SUMIF(Table13[Nama DP 12],D69:D230,Table13[Jumlah Pengunjung])</f>
        <v>0</v>
      </c>
      <c r="Q69" s="15">
        <f>SUM(Table175[[#This Row],[Total DP 1]:[Total DP 12]])</f>
        <v>545</v>
      </c>
    </row>
    <row r="70" spans="3:17">
      <c r="C70" s="21">
        <v>108</v>
      </c>
      <c r="D70" s="16" t="s">
        <v>95</v>
      </c>
      <c r="E70" s="1">
        <f>SUMIF(Table13[Nama DP 1],D70:D231,Table13[Jumlah Pengunjung])</f>
        <v>0</v>
      </c>
      <c r="F70" s="1">
        <f>SUMIF(Table13[Nama DP 2],D70:D231,Table13[Jumlah Pengunjung])</f>
        <v>0</v>
      </c>
      <c r="G70" s="1">
        <f>SUMIF(Table13[Nama DP 3],D70:D231,Table13[Jumlah Pengunjung])</f>
        <v>0</v>
      </c>
      <c r="H70" s="1">
        <f>SUMIF(Table13[Nama DP 4],D70:D231,Table13[Jumlah Pengunjung])</f>
        <v>0</v>
      </c>
      <c r="I70" s="1">
        <f>SUMIF(Table13[Nama DP 5],D70:D231,Table13[Jumlah Pengunjung])</f>
        <v>0</v>
      </c>
      <c r="J70" s="1">
        <f>SUMIF(Table13[Nama DP 6],D70:D231,Table13[Jumlah Pengunjung])</f>
        <v>0</v>
      </c>
      <c r="K70" s="1">
        <f>SUMIF(Table13[Nama DP 7],D70:D231,Table13[Jumlah Pengunjung])</f>
        <v>0</v>
      </c>
      <c r="L70" s="1">
        <f>SUMIF(Table13[Nama DP 8],D70:D231,Table13[Jumlah Pengunjung])</f>
        <v>0</v>
      </c>
      <c r="M70" s="1">
        <f>SUMIF(Table13[Nama DP 9],D70:D231,Table13[Jumlah Pengunjung])</f>
        <v>0</v>
      </c>
      <c r="N70" s="1">
        <f>SUMIF(Table13[Nama DP 10],D70:D231,Table13[Jumlah Pengunjung])</f>
        <v>0</v>
      </c>
      <c r="O70" s="1">
        <f>SUMIF(Table13[Nama DP 11],D70:D231,Table13[Jumlah Pengunjung])</f>
        <v>0</v>
      </c>
      <c r="P70" s="1">
        <f>SUMIF(Table13[Nama DP 12],D70:D231,Table13[Jumlah Pengunjung])</f>
        <v>0</v>
      </c>
      <c r="Q70" s="15">
        <f>SUM(Table175[[#This Row],[Total DP 1]:[Total DP 12]])</f>
        <v>0</v>
      </c>
    </row>
    <row r="71" spans="3:17">
      <c r="C71" s="20">
        <v>109</v>
      </c>
      <c r="D71" s="16" t="s">
        <v>43</v>
      </c>
      <c r="E71" s="1">
        <f>SUMIF(Table13[Nama DP 1],D71:D232,Table13[Jumlah Pengunjung])</f>
        <v>0</v>
      </c>
      <c r="F71" s="1">
        <f>SUMIF(Table13[Nama DP 2],D71:D232,Table13[Jumlah Pengunjung])</f>
        <v>0</v>
      </c>
      <c r="G71" s="1">
        <f>SUMIF(Table13[Nama DP 3],D71:D232,Table13[Jumlah Pengunjung])</f>
        <v>0</v>
      </c>
      <c r="H71" s="1">
        <f>SUMIF(Table13[Nama DP 4],D71:D232,Table13[Jumlah Pengunjung])</f>
        <v>0</v>
      </c>
      <c r="I71" s="1">
        <f>SUMIF(Table13[Nama DP 5],D71:D232,Table13[Jumlah Pengunjung])</f>
        <v>0</v>
      </c>
      <c r="J71" s="1">
        <f>SUMIF(Table13[Nama DP 6],D71:D232,Table13[Jumlah Pengunjung])</f>
        <v>64</v>
      </c>
      <c r="K71" s="1">
        <f>SUMIF(Table13[Nama DP 7],D71:D232,Table13[Jumlah Pengunjung])</f>
        <v>0</v>
      </c>
      <c r="L71" s="1">
        <f>SUMIF(Table13[Nama DP 8],D71:D232,Table13[Jumlah Pengunjung])</f>
        <v>0</v>
      </c>
      <c r="M71" s="1">
        <f>SUMIF(Table13[Nama DP 9],D71:D232,Table13[Jumlah Pengunjung])</f>
        <v>0</v>
      </c>
      <c r="N71" s="1">
        <f>SUMIF(Table13[Nama DP 10],D71:D232,Table13[Jumlah Pengunjung])</f>
        <v>0</v>
      </c>
      <c r="O71" s="1">
        <f>SUMIF(Table13[Nama DP 11],D71:D232,Table13[Jumlah Pengunjung])</f>
        <v>0</v>
      </c>
      <c r="P71" s="1">
        <f>SUMIF(Table13[Nama DP 12],D71:D232,Table13[Jumlah Pengunjung])</f>
        <v>0</v>
      </c>
      <c r="Q71" s="15">
        <f>SUM(Table175[[#This Row],[Total DP 1]:[Total DP 12]])</f>
        <v>64</v>
      </c>
    </row>
    <row r="72" spans="3:17">
      <c r="C72" s="21">
        <v>110</v>
      </c>
      <c r="D72" s="16" t="s">
        <v>46</v>
      </c>
      <c r="E72" s="1">
        <f>SUMIF(Table13[Nama DP 1],D72:D233,Table13[Jumlah Pengunjung])</f>
        <v>0</v>
      </c>
      <c r="F72" s="1">
        <f>SUMIF(Table13[Nama DP 2],D72:D233,Table13[Jumlah Pengunjung])</f>
        <v>0</v>
      </c>
      <c r="G72" s="1">
        <f>SUMIF(Table13[Nama DP 3],D72:D233,Table13[Jumlah Pengunjung])</f>
        <v>0</v>
      </c>
      <c r="H72" s="1">
        <f>SUMIF(Table13[Nama DP 4],D72:D233,Table13[Jumlah Pengunjung])</f>
        <v>0</v>
      </c>
      <c r="I72" s="1">
        <f>SUMIF(Table13[Nama DP 5],D72:D233,Table13[Jumlah Pengunjung])</f>
        <v>0</v>
      </c>
      <c r="J72" s="1">
        <f>SUMIF(Table13[Nama DP 6],D72:D233,Table13[Jumlah Pengunjung])</f>
        <v>0</v>
      </c>
      <c r="K72" s="1">
        <f>SUMIF(Table13[Nama DP 7],D72:D233,Table13[Jumlah Pengunjung])</f>
        <v>0</v>
      </c>
      <c r="L72" s="1">
        <f>SUMIF(Table13[Nama DP 8],D72:D233,Table13[Jumlah Pengunjung])</f>
        <v>0</v>
      </c>
      <c r="M72" s="1">
        <f>SUMIF(Table13[Nama DP 9],D72:D233,Table13[Jumlah Pengunjung])</f>
        <v>0</v>
      </c>
      <c r="N72" s="1">
        <f>SUMIF(Table13[Nama DP 10],D72:D233,Table13[Jumlah Pengunjung])</f>
        <v>0</v>
      </c>
      <c r="O72" s="1">
        <f>SUMIF(Table13[Nama DP 11],D72:D233,Table13[Jumlah Pengunjung])</f>
        <v>0</v>
      </c>
      <c r="P72" s="1">
        <f>SUMIF(Table13[Nama DP 12],D72:D233,Table13[Jumlah Pengunjung])</f>
        <v>0</v>
      </c>
      <c r="Q72" s="15">
        <f>SUM(Table175[[#This Row],[Total DP 1]:[Total DP 12]])</f>
        <v>0</v>
      </c>
    </row>
    <row r="73" spans="3:17">
      <c r="C73" s="20">
        <v>111</v>
      </c>
      <c r="D73" s="16" t="s">
        <v>47</v>
      </c>
      <c r="E73" s="1">
        <f>SUMIF(Table13[Nama DP 1],D73:D234,Table13[Jumlah Pengunjung])</f>
        <v>0</v>
      </c>
      <c r="F73" s="1">
        <f>SUMIF(Table13[Nama DP 2],D73:D234,Table13[Jumlah Pengunjung])</f>
        <v>0</v>
      </c>
      <c r="G73" s="1">
        <f>SUMIF(Table13[Nama DP 3],D73:D234,Table13[Jumlah Pengunjung])</f>
        <v>0</v>
      </c>
      <c r="H73" s="1">
        <f>SUMIF(Table13[Nama DP 4],D73:D234,Table13[Jumlah Pengunjung])</f>
        <v>0</v>
      </c>
      <c r="I73" s="1">
        <f>SUMIF(Table13[Nama DP 5],D73:D234,Table13[Jumlah Pengunjung])</f>
        <v>0</v>
      </c>
      <c r="J73" s="1">
        <f>SUMIF(Table13[Nama DP 6],D73:D234,Table13[Jumlah Pengunjung])</f>
        <v>0</v>
      </c>
      <c r="K73" s="1">
        <f>SUMIF(Table13[Nama DP 7],D73:D234,Table13[Jumlah Pengunjung])</f>
        <v>101</v>
      </c>
      <c r="L73" s="1">
        <f>SUMIF(Table13[Nama DP 8],D73:D234,Table13[Jumlah Pengunjung])</f>
        <v>0</v>
      </c>
      <c r="M73" s="1">
        <f>SUMIF(Table13[Nama DP 9],D73:D234,Table13[Jumlah Pengunjung])</f>
        <v>0</v>
      </c>
      <c r="N73" s="1">
        <f>SUMIF(Table13[Nama DP 10],D73:D234,Table13[Jumlah Pengunjung])</f>
        <v>0</v>
      </c>
      <c r="O73" s="1">
        <f>SUMIF(Table13[Nama DP 11],D73:D234,Table13[Jumlah Pengunjung])</f>
        <v>0</v>
      </c>
      <c r="P73" s="1">
        <f>SUMIF(Table13[Nama DP 12],D73:D234,Table13[Jumlah Pengunjung])</f>
        <v>0</v>
      </c>
      <c r="Q73" s="15">
        <f>SUM(Table175[[#This Row],[Total DP 1]:[Total DP 12]])</f>
        <v>101</v>
      </c>
    </row>
    <row r="74" spans="3:17">
      <c r="C74" s="21">
        <v>112</v>
      </c>
      <c r="D74" s="16" t="s">
        <v>38</v>
      </c>
      <c r="E74" s="1">
        <f>SUMIF(Table13[Nama DP 1],D74:D235,Table13[Jumlah Pengunjung])</f>
        <v>0</v>
      </c>
      <c r="F74" s="1">
        <f>SUMIF(Table13[Nama DP 2],D74:D235,Table13[Jumlah Pengunjung])</f>
        <v>1224</v>
      </c>
      <c r="G74" s="1">
        <f>SUMIF(Table13[Nama DP 3],D74:D235,Table13[Jumlah Pengunjung])</f>
        <v>54</v>
      </c>
      <c r="H74" s="1">
        <f>SUMIF(Table13[Nama DP 4],D74:D235,Table13[Jumlah Pengunjung])</f>
        <v>0</v>
      </c>
      <c r="I74" s="1">
        <f>SUMIF(Table13[Nama DP 5],D74:D235,Table13[Jumlah Pengunjung])</f>
        <v>0</v>
      </c>
      <c r="J74" s="1">
        <f>SUMIF(Table13[Nama DP 6],D74:D235,Table13[Jumlah Pengunjung])</f>
        <v>0</v>
      </c>
      <c r="K74" s="1">
        <f>SUMIF(Table13[Nama DP 7],D74:D235,Table13[Jumlah Pengunjung])</f>
        <v>0</v>
      </c>
      <c r="L74" s="1">
        <f>SUMIF(Table13[Nama DP 8],D74:D235,Table13[Jumlah Pengunjung])</f>
        <v>0</v>
      </c>
      <c r="M74" s="1">
        <f>SUMIF(Table13[Nama DP 9],D74:D235,Table13[Jumlah Pengunjung])</f>
        <v>0</v>
      </c>
      <c r="N74" s="1">
        <f>SUMIF(Table13[Nama DP 10],D74:D235,Table13[Jumlah Pengunjung])</f>
        <v>0</v>
      </c>
      <c r="O74" s="1">
        <f>SUMIF(Table13[Nama DP 11],D74:D235,Table13[Jumlah Pengunjung])</f>
        <v>0</v>
      </c>
      <c r="P74" s="1">
        <f>SUMIF(Table13[Nama DP 12],D74:D235,Table13[Jumlah Pengunjung])</f>
        <v>0</v>
      </c>
      <c r="Q74" s="15">
        <f>SUM(Table175[[#This Row],[Total DP 1]:[Total DP 12]])</f>
        <v>1278</v>
      </c>
    </row>
    <row r="75" spans="3:17">
      <c r="C75" s="20">
        <v>113</v>
      </c>
      <c r="D75" s="16" t="s">
        <v>49</v>
      </c>
      <c r="E75" s="1">
        <f>SUMIF(Table13[Nama DP 1],D75:D236,Table13[Jumlah Pengunjung])</f>
        <v>0</v>
      </c>
      <c r="F75" s="1">
        <f>SUMIF(Table13[Nama DP 2],D75:D236,Table13[Jumlah Pengunjung])</f>
        <v>0</v>
      </c>
      <c r="G75" s="1">
        <f>SUMIF(Table13[Nama DP 3],D75:D236,Table13[Jumlah Pengunjung])</f>
        <v>0</v>
      </c>
      <c r="H75" s="1">
        <f>SUMIF(Table13[Nama DP 4],D75:D236,Table13[Jumlah Pengunjung])</f>
        <v>200</v>
      </c>
      <c r="I75" s="1">
        <f>SUMIF(Table13[Nama DP 5],D75:D236,Table13[Jumlah Pengunjung])</f>
        <v>226</v>
      </c>
      <c r="J75" s="1">
        <f>SUMIF(Table13[Nama DP 6],D75:D236,Table13[Jumlah Pengunjung])</f>
        <v>0</v>
      </c>
      <c r="K75" s="1">
        <f>SUMIF(Table13[Nama DP 7],D75:D236,Table13[Jumlah Pengunjung])</f>
        <v>22</v>
      </c>
      <c r="L75" s="1">
        <f>SUMIF(Table13[Nama DP 8],D75:D236,Table13[Jumlah Pengunjung])</f>
        <v>0</v>
      </c>
      <c r="M75" s="1">
        <f>SUMIF(Table13[Nama DP 9],D75:D236,Table13[Jumlah Pengunjung])</f>
        <v>0</v>
      </c>
      <c r="N75" s="1">
        <f>SUMIF(Table13[Nama DP 10],D75:D236,Table13[Jumlah Pengunjung])</f>
        <v>0</v>
      </c>
      <c r="O75" s="1">
        <f>SUMIF(Table13[Nama DP 11],D75:D236,Table13[Jumlah Pengunjung])</f>
        <v>0</v>
      </c>
      <c r="P75" s="1">
        <f>SUMIF(Table13[Nama DP 12],D75:D236,Table13[Jumlah Pengunjung])</f>
        <v>0</v>
      </c>
      <c r="Q75" s="15">
        <f>SUM(Table175[[#This Row],[Total DP 1]:[Total DP 12]])</f>
        <v>448</v>
      </c>
    </row>
    <row r="76" spans="3:17">
      <c r="C76" s="21">
        <v>114</v>
      </c>
      <c r="D76" s="16" t="s">
        <v>41</v>
      </c>
      <c r="E76" s="1">
        <f>SUMIF(Table13[Nama DP 1],D76:D237,Table13[Jumlah Pengunjung])</f>
        <v>0</v>
      </c>
      <c r="F76" s="1">
        <f>SUMIF(Table13[Nama DP 2],D76:D237,Table13[Jumlah Pengunjung])</f>
        <v>0</v>
      </c>
      <c r="G76" s="1">
        <f>SUMIF(Table13[Nama DP 3],D76:D237,Table13[Jumlah Pengunjung])</f>
        <v>0</v>
      </c>
      <c r="H76" s="1">
        <f>SUMIF(Table13[Nama DP 4],D76:D237,Table13[Jumlah Pengunjung])</f>
        <v>208</v>
      </c>
      <c r="I76" s="1">
        <f>SUMIF(Table13[Nama DP 5],D76:D237,Table13[Jumlah Pengunjung])</f>
        <v>0</v>
      </c>
      <c r="J76" s="1">
        <f>SUMIF(Table13[Nama DP 6],D76:D237,Table13[Jumlah Pengunjung])</f>
        <v>0</v>
      </c>
      <c r="K76" s="1">
        <f>SUMIF(Table13[Nama DP 7],D76:D237,Table13[Jumlah Pengunjung])</f>
        <v>0</v>
      </c>
      <c r="L76" s="1">
        <f>SUMIF(Table13[Nama DP 8],D76:D237,Table13[Jumlah Pengunjung])</f>
        <v>0</v>
      </c>
      <c r="M76" s="1">
        <f>SUMIF(Table13[Nama DP 9],D76:D237,Table13[Jumlah Pengunjung])</f>
        <v>0</v>
      </c>
      <c r="N76" s="1">
        <f>SUMIF(Table13[Nama DP 10],D76:D237,Table13[Jumlah Pengunjung])</f>
        <v>0</v>
      </c>
      <c r="O76" s="1">
        <f>SUMIF(Table13[Nama DP 11],D76:D237,Table13[Jumlah Pengunjung])</f>
        <v>0</v>
      </c>
      <c r="P76" s="1">
        <f>SUMIF(Table13[Nama DP 12],D76:D237,Table13[Jumlah Pengunjung])</f>
        <v>0</v>
      </c>
      <c r="Q76" s="15">
        <f>SUM(Table175[[#This Row],[Total DP 1]:[Total DP 12]])</f>
        <v>208</v>
      </c>
    </row>
    <row r="77" spans="3:17">
      <c r="C77" s="20">
        <v>115</v>
      </c>
      <c r="D77" s="16" t="s">
        <v>52</v>
      </c>
      <c r="E77" s="1">
        <f>SUMIF(Table13[Nama DP 1],D77:D238,Table13[Jumlah Pengunjung])</f>
        <v>0</v>
      </c>
      <c r="F77" s="1">
        <f>SUMIF(Table13[Nama DP 2],D77:D238,Table13[Jumlah Pengunjung])</f>
        <v>0</v>
      </c>
      <c r="G77" s="1">
        <f>SUMIF(Table13[Nama DP 3],D77:D238,Table13[Jumlah Pengunjung])</f>
        <v>30</v>
      </c>
      <c r="H77" s="1">
        <f>SUMIF(Table13[Nama DP 4],D77:D238,Table13[Jumlah Pengunjung])</f>
        <v>35</v>
      </c>
      <c r="I77" s="1">
        <f>SUMIF(Table13[Nama DP 5],D77:D238,Table13[Jumlah Pengunjung])</f>
        <v>47</v>
      </c>
      <c r="J77" s="1">
        <f>SUMIF(Table13[Nama DP 6],D77:D238,Table13[Jumlah Pengunjung])</f>
        <v>0</v>
      </c>
      <c r="K77" s="1">
        <f>SUMIF(Table13[Nama DP 7],D77:D238,Table13[Jumlah Pengunjung])</f>
        <v>91</v>
      </c>
      <c r="L77" s="1">
        <f>SUMIF(Table13[Nama DP 8],D77:D238,Table13[Jumlah Pengunjung])</f>
        <v>101</v>
      </c>
      <c r="M77" s="1">
        <f>SUMIF(Table13[Nama DP 9],D77:D238,Table13[Jumlah Pengunjung])</f>
        <v>0</v>
      </c>
      <c r="N77" s="1">
        <f>SUMIF(Table13[Nama DP 10],D77:D238,Table13[Jumlah Pengunjung])</f>
        <v>0</v>
      </c>
      <c r="O77" s="1">
        <f>SUMIF(Table13[Nama DP 11],D77:D238,Table13[Jumlah Pengunjung])</f>
        <v>0</v>
      </c>
      <c r="P77" s="1">
        <f>SUMIF(Table13[Nama DP 12],D77:D238,Table13[Jumlah Pengunjung])</f>
        <v>0</v>
      </c>
      <c r="Q77" s="15">
        <f>SUM(Table175[[#This Row],[Total DP 1]:[Total DP 12]])</f>
        <v>304</v>
      </c>
    </row>
    <row r="78" spans="3:17">
      <c r="C78" s="21">
        <v>116</v>
      </c>
      <c r="D78" s="16" t="s">
        <v>85</v>
      </c>
      <c r="E78" s="1">
        <f>SUMIF(Table13[Nama DP 1],D78:D239,Table13[Jumlah Pengunjung])</f>
        <v>0</v>
      </c>
      <c r="F78" s="1">
        <f>SUMIF(Table13[Nama DP 2],D78:D239,Table13[Jumlah Pengunjung])</f>
        <v>0</v>
      </c>
      <c r="G78" s="1">
        <f>SUMIF(Table13[Nama DP 3],D78:D239,Table13[Jumlah Pengunjung])</f>
        <v>0</v>
      </c>
      <c r="H78" s="1">
        <f>SUMIF(Table13[Nama DP 4],D78:D239,Table13[Jumlah Pengunjung])</f>
        <v>95</v>
      </c>
      <c r="I78" s="1">
        <f>SUMIF(Table13[Nama DP 5],D78:D239,Table13[Jumlah Pengunjung])</f>
        <v>0</v>
      </c>
      <c r="J78" s="1">
        <f>SUMIF(Table13[Nama DP 6],D78:D239,Table13[Jumlah Pengunjung])</f>
        <v>0</v>
      </c>
      <c r="K78" s="1">
        <f>SUMIF(Table13[Nama DP 7],D78:D239,Table13[Jumlah Pengunjung])</f>
        <v>226</v>
      </c>
      <c r="L78" s="1">
        <f>SUMIF(Table13[Nama DP 8],D78:D239,Table13[Jumlah Pengunjung])</f>
        <v>21</v>
      </c>
      <c r="M78" s="1">
        <f>SUMIF(Table13[Nama DP 9],D78:D239,Table13[Jumlah Pengunjung])</f>
        <v>0</v>
      </c>
      <c r="N78" s="1">
        <f>SUMIF(Table13[Nama DP 10],D78:D239,Table13[Jumlah Pengunjung])</f>
        <v>64</v>
      </c>
      <c r="O78" s="1">
        <f>SUMIF(Table13[Nama DP 11],D78:D239,Table13[Jumlah Pengunjung])</f>
        <v>0</v>
      </c>
      <c r="P78" s="1">
        <f>SUMIF(Table13[Nama DP 12],D78:D239,Table13[Jumlah Pengunjung])</f>
        <v>0</v>
      </c>
      <c r="Q78" s="15">
        <f>SUM(Table175[[#This Row],[Total DP 1]:[Total DP 12]])</f>
        <v>406</v>
      </c>
    </row>
    <row r="79" spans="3:17">
      <c r="C79" s="20">
        <v>117</v>
      </c>
      <c r="D79" s="16" t="s">
        <v>51</v>
      </c>
      <c r="E79" s="1">
        <f>SUMIF(Table13[Nama DP 1],D79:D240,Table13[Jumlah Pengunjung])</f>
        <v>0</v>
      </c>
      <c r="F79" s="1">
        <f>SUMIF(Table13[Nama DP 2],D79:D240,Table13[Jumlah Pengunjung])</f>
        <v>0</v>
      </c>
      <c r="G79" s="1">
        <f>SUMIF(Table13[Nama DP 3],D79:D240,Table13[Jumlah Pengunjung])</f>
        <v>0</v>
      </c>
      <c r="H79" s="1">
        <f>SUMIF(Table13[Nama DP 4],D79:D240,Table13[Jumlah Pengunjung])</f>
        <v>0</v>
      </c>
      <c r="I79" s="1">
        <f>SUMIF(Table13[Nama DP 5],D79:D240,Table13[Jumlah Pengunjung])</f>
        <v>0</v>
      </c>
      <c r="J79" s="1">
        <f>SUMIF(Table13[Nama DP 6],D79:D240,Table13[Jumlah Pengunjung])</f>
        <v>0</v>
      </c>
      <c r="K79" s="1">
        <f>SUMIF(Table13[Nama DP 7],D79:D240,Table13[Jumlah Pengunjung])</f>
        <v>0</v>
      </c>
      <c r="L79" s="1">
        <f>SUMIF(Table13[Nama DP 8],D79:D240,Table13[Jumlah Pengunjung])</f>
        <v>0</v>
      </c>
      <c r="M79" s="1">
        <f>SUMIF(Table13[Nama DP 9],D79:D240,Table13[Jumlah Pengunjung])</f>
        <v>0</v>
      </c>
      <c r="N79" s="1">
        <f>SUMIF(Table13[Nama DP 10],D79:D240,Table13[Jumlah Pengunjung])</f>
        <v>0</v>
      </c>
      <c r="O79" s="1">
        <f>SUMIF(Table13[Nama DP 11],D79:D240,Table13[Jumlah Pengunjung])</f>
        <v>0</v>
      </c>
      <c r="P79" s="1">
        <f>SUMIF(Table13[Nama DP 12],D79:D240,Table13[Jumlah Pengunjung])</f>
        <v>0</v>
      </c>
      <c r="Q79" s="15">
        <f>SUM(Table175[[#This Row],[Total DP 1]:[Total DP 12]])</f>
        <v>0</v>
      </c>
    </row>
    <row r="80" spans="3:17">
      <c r="C80" s="21">
        <v>118</v>
      </c>
      <c r="D80" s="16" t="s">
        <v>54</v>
      </c>
      <c r="E80" s="1">
        <f>SUMIF(Table13[Nama DP 1],D80:D241,Table13[Jumlah Pengunjung])</f>
        <v>0</v>
      </c>
      <c r="F80" s="1">
        <f>SUMIF(Table13[Nama DP 2],D80:D241,Table13[Jumlah Pengunjung])</f>
        <v>0</v>
      </c>
      <c r="G80" s="1">
        <f>SUMIF(Table13[Nama DP 3],D80:D241,Table13[Jumlah Pengunjung])</f>
        <v>0</v>
      </c>
      <c r="H80" s="1">
        <f>SUMIF(Table13[Nama DP 4],D80:D241,Table13[Jumlah Pengunjung])</f>
        <v>0</v>
      </c>
      <c r="I80" s="1">
        <f>SUMIF(Table13[Nama DP 5],D80:D241,Table13[Jumlah Pengunjung])</f>
        <v>0</v>
      </c>
      <c r="J80" s="1">
        <f>SUMIF(Table13[Nama DP 6],D80:D241,Table13[Jumlah Pengunjung])</f>
        <v>0</v>
      </c>
      <c r="K80" s="1">
        <f>SUMIF(Table13[Nama DP 7],D80:D241,Table13[Jumlah Pengunjung])</f>
        <v>0</v>
      </c>
      <c r="L80" s="1">
        <f>SUMIF(Table13[Nama DP 8],D80:D241,Table13[Jumlah Pengunjung])</f>
        <v>0</v>
      </c>
      <c r="M80" s="1">
        <f>SUMIF(Table13[Nama DP 9],D80:D241,Table13[Jumlah Pengunjung])</f>
        <v>0</v>
      </c>
      <c r="N80" s="1">
        <f>SUMIF(Table13[Nama DP 10],D80:D241,Table13[Jumlah Pengunjung])</f>
        <v>0</v>
      </c>
      <c r="O80" s="1">
        <f>SUMIF(Table13[Nama DP 11],D80:D241,Table13[Jumlah Pengunjung])</f>
        <v>0</v>
      </c>
      <c r="P80" s="1">
        <f>SUMIF(Table13[Nama DP 12],D80:D241,Table13[Jumlah Pengunjung])</f>
        <v>0</v>
      </c>
      <c r="Q80" s="15">
        <f>SUM(Table175[[#This Row],[Total DP 1]:[Total DP 12]])</f>
        <v>0</v>
      </c>
    </row>
    <row r="81" spans="3:17">
      <c r="C81" s="20">
        <v>119</v>
      </c>
      <c r="D81" s="16" t="s">
        <v>53</v>
      </c>
      <c r="E81" s="1">
        <f>SUMIF(Table13[Nama DP 1],D81:D242,Table13[Jumlah Pengunjung])</f>
        <v>0</v>
      </c>
      <c r="F81" s="1">
        <f>SUMIF(Table13[Nama DP 2],D81:D242,Table13[Jumlah Pengunjung])</f>
        <v>0</v>
      </c>
      <c r="G81" s="1">
        <f>SUMIF(Table13[Nama DP 3],D81:D242,Table13[Jumlah Pengunjung])</f>
        <v>0</v>
      </c>
      <c r="H81" s="1">
        <f>SUMIF(Table13[Nama DP 4],D81:D242,Table13[Jumlah Pengunjung])</f>
        <v>0</v>
      </c>
      <c r="I81" s="1">
        <f>SUMIF(Table13[Nama DP 5],D81:D242,Table13[Jumlah Pengunjung])</f>
        <v>0</v>
      </c>
      <c r="J81" s="1">
        <f>SUMIF(Table13[Nama DP 6],D81:D242,Table13[Jumlah Pengunjung])</f>
        <v>0</v>
      </c>
      <c r="K81" s="1">
        <f>SUMIF(Table13[Nama DP 7],D81:D242,Table13[Jumlah Pengunjung])</f>
        <v>189</v>
      </c>
      <c r="L81" s="1">
        <f>SUMIF(Table13[Nama DP 8],D81:D242,Table13[Jumlah Pengunjung])</f>
        <v>0</v>
      </c>
      <c r="M81" s="1">
        <f>SUMIF(Table13[Nama DP 9],D81:D242,Table13[Jumlah Pengunjung])</f>
        <v>165</v>
      </c>
      <c r="N81" s="1">
        <f>SUMIF(Table13[Nama DP 10],D81:D242,Table13[Jumlah Pengunjung])</f>
        <v>0</v>
      </c>
      <c r="O81" s="1">
        <f>SUMIF(Table13[Nama DP 11],D81:D242,Table13[Jumlah Pengunjung])</f>
        <v>0</v>
      </c>
      <c r="P81" s="1">
        <f>SUMIF(Table13[Nama DP 12],D81:D242,Table13[Jumlah Pengunjung])</f>
        <v>0</v>
      </c>
      <c r="Q81" s="15">
        <f>SUM(Table175[[#This Row],[Total DP 1]:[Total DP 12]])</f>
        <v>354</v>
      </c>
    </row>
    <row r="82" spans="3:17">
      <c r="C82" s="21">
        <v>120</v>
      </c>
      <c r="D82" s="16" t="s">
        <v>42</v>
      </c>
      <c r="E82" s="1">
        <f>SUMIF(Table13[Nama DP 1],D82:D243,Table13[Jumlah Pengunjung])</f>
        <v>0</v>
      </c>
      <c r="F82" s="1">
        <f>SUMIF(Table13[Nama DP 2],D82:D243,Table13[Jumlah Pengunjung])</f>
        <v>0</v>
      </c>
      <c r="G82" s="1">
        <f>SUMIF(Table13[Nama DP 3],D82:D243,Table13[Jumlah Pengunjung])</f>
        <v>0</v>
      </c>
      <c r="H82" s="1">
        <f>SUMIF(Table13[Nama DP 4],D82:D243,Table13[Jumlah Pengunjung])</f>
        <v>123</v>
      </c>
      <c r="I82" s="1">
        <f>SUMIF(Table13[Nama DP 5],D82:D243,Table13[Jumlah Pengunjung])</f>
        <v>363</v>
      </c>
      <c r="J82" s="1">
        <f>SUMIF(Table13[Nama DP 6],D82:D243,Table13[Jumlah Pengunjung])</f>
        <v>453</v>
      </c>
      <c r="K82" s="1">
        <f>SUMIF(Table13[Nama DP 7],D82:D243,Table13[Jumlah Pengunjung])</f>
        <v>0</v>
      </c>
      <c r="L82" s="1">
        <f>SUMIF(Table13[Nama DP 8],D82:D243,Table13[Jumlah Pengunjung])</f>
        <v>0</v>
      </c>
      <c r="M82" s="1">
        <f>SUMIF(Table13[Nama DP 9],D82:D243,Table13[Jumlah Pengunjung])</f>
        <v>0</v>
      </c>
      <c r="N82" s="1">
        <f>SUMIF(Table13[Nama DP 10],D82:D243,Table13[Jumlah Pengunjung])</f>
        <v>0</v>
      </c>
      <c r="O82" s="1">
        <f>SUMIF(Table13[Nama DP 11],D82:D243,Table13[Jumlah Pengunjung])</f>
        <v>0</v>
      </c>
      <c r="P82" s="1">
        <f>SUMIF(Table13[Nama DP 12],D82:D243,Table13[Jumlah Pengunjung])</f>
        <v>0</v>
      </c>
      <c r="Q82" s="15">
        <f>SUM(Table175[[#This Row],[Total DP 1]:[Total DP 12]])</f>
        <v>939</v>
      </c>
    </row>
    <row r="83" spans="3:17">
      <c r="C83" s="20">
        <v>121</v>
      </c>
      <c r="D83" s="16" t="s">
        <v>97</v>
      </c>
      <c r="E83" s="1">
        <f>SUMIF(Table13[Nama DP 1],D83:D244,Table13[Jumlah Pengunjung])</f>
        <v>0</v>
      </c>
      <c r="F83" s="1">
        <f>SUMIF(Table13[Nama DP 2],D83:D244,Table13[Jumlah Pengunjung])</f>
        <v>0</v>
      </c>
      <c r="G83" s="1">
        <f>SUMIF(Table13[Nama DP 3],D83:D244,Table13[Jumlah Pengunjung])</f>
        <v>59</v>
      </c>
      <c r="H83" s="1">
        <f>SUMIF(Table13[Nama DP 4],D83:D244,Table13[Jumlah Pengunjung])</f>
        <v>0</v>
      </c>
      <c r="I83" s="1">
        <f>SUMIF(Table13[Nama DP 5],D83:D244,Table13[Jumlah Pengunjung])</f>
        <v>101</v>
      </c>
      <c r="J83" s="1">
        <f>SUMIF(Table13[Nama DP 6],D83:D244,Table13[Jumlah Pengunjung])</f>
        <v>0</v>
      </c>
      <c r="K83" s="1">
        <f>SUMIF(Table13[Nama DP 7],D83:D244,Table13[Jumlah Pengunjung])</f>
        <v>0</v>
      </c>
      <c r="L83" s="1">
        <f>SUMIF(Table13[Nama DP 8],D83:D244,Table13[Jumlah Pengunjung])</f>
        <v>0</v>
      </c>
      <c r="M83" s="1">
        <f>SUMIF(Table13[Nama DP 9],D83:D244,Table13[Jumlah Pengunjung])</f>
        <v>0</v>
      </c>
      <c r="N83" s="1">
        <f>SUMIF(Table13[Nama DP 10],D83:D244,Table13[Jumlah Pengunjung])</f>
        <v>0</v>
      </c>
      <c r="O83" s="1">
        <f>SUMIF(Table13[Nama DP 11],D83:D244,Table13[Jumlah Pengunjung])</f>
        <v>0</v>
      </c>
      <c r="P83" s="1">
        <f>SUMIF(Table13[Nama DP 12],D83:D244,Table13[Jumlah Pengunjung])</f>
        <v>0</v>
      </c>
      <c r="Q83" s="15">
        <f>SUM(Table175[[#This Row],[Total DP 1]:[Total DP 12]])</f>
        <v>160</v>
      </c>
    </row>
    <row r="84" spans="3:17">
      <c r="C84" s="21">
        <v>122</v>
      </c>
      <c r="D84" s="16" t="s">
        <v>96</v>
      </c>
      <c r="E84" s="1">
        <f>SUMIF(Table13[Nama DP 1],D84:D245,Table13[Jumlah Pengunjung])</f>
        <v>0</v>
      </c>
      <c r="F84" s="1">
        <f>SUMIF(Table13[Nama DP 2],D84:D245,Table13[Jumlah Pengunjung])</f>
        <v>0</v>
      </c>
      <c r="G84" s="1">
        <f>SUMIF(Table13[Nama DP 3],D84:D245,Table13[Jumlah Pengunjung])</f>
        <v>0</v>
      </c>
      <c r="H84" s="1">
        <f>SUMIF(Table13[Nama DP 4],D84:D245,Table13[Jumlah Pengunjung])</f>
        <v>0</v>
      </c>
      <c r="I84" s="1">
        <f>SUMIF(Table13[Nama DP 5],D84:D245,Table13[Jumlah Pengunjung])</f>
        <v>0</v>
      </c>
      <c r="J84" s="1">
        <f>SUMIF(Table13[Nama DP 6],D84:D245,Table13[Jumlah Pengunjung])</f>
        <v>0</v>
      </c>
      <c r="K84" s="1">
        <f>SUMIF(Table13[Nama DP 7],D84:D245,Table13[Jumlah Pengunjung])</f>
        <v>0</v>
      </c>
      <c r="L84" s="1">
        <f>SUMIF(Table13[Nama DP 8],D84:D245,Table13[Jumlah Pengunjung])</f>
        <v>0</v>
      </c>
      <c r="M84" s="1">
        <f>SUMIF(Table13[Nama DP 9],D84:D245,Table13[Jumlah Pengunjung])</f>
        <v>0</v>
      </c>
      <c r="N84" s="1">
        <f>SUMIF(Table13[Nama DP 10],D84:D245,Table13[Jumlah Pengunjung])</f>
        <v>0</v>
      </c>
      <c r="O84" s="1">
        <f>SUMIF(Table13[Nama DP 11],D84:D245,Table13[Jumlah Pengunjung])</f>
        <v>0</v>
      </c>
      <c r="P84" s="1">
        <f>SUMIF(Table13[Nama DP 12],D84:D245,Table13[Jumlah Pengunjung])</f>
        <v>0</v>
      </c>
      <c r="Q84" s="15">
        <f>SUM(Table175[[#This Row],[Total DP 1]:[Total DP 12]])</f>
        <v>0</v>
      </c>
    </row>
    <row r="85" spans="3:17">
      <c r="C85" s="20">
        <v>123</v>
      </c>
      <c r="D85" s="16" t="s">
        <v>40</v>
      </c>
      <c r="E85" s="1">
        <f>SUMIF(Table13[Nama DP 1],D85:D246,Table13[Jumlah Pengunjung])</f>
        <v>0</v>
      </c>
      <c r="F85" s="1">
        <f>SUMIF(Table13[Nama DP 2],D85:D246,Table13[Jumlah Pengunjung])</f>
        <v>0</v>
      </c>
      <c r="G85" s="1">
        <f>SUMIF(Table13[Nama DP 3],D85:D246,Table13[Jumlah Pengunjung])</f>
        <v>189</v>
      </c>
      <c r="H85" s="1">
        <f>SUMIF(Table13[Nama DP 4],D85:D246,Table13[Jumlah Pengunjung])</f>
        <v>312</v>
      </c>
      <c r="I85" s="1">
        <f>SUMIF(Table13[Nama DP 5],D85:D246,Table13[Jumlah Pengunjung])</f>
        <v>115</v>
      </c>
      <c r="J85" s="1">
        <f>SUMIF(Table13[Nama DP 6],D85:D246,Table13[Jumlah Pengunjung])</f>
        <v>0</v>
      </c>
      <c r="K85" s="1">
        <f>SUMIF(Table13[Nama DP 7],D85:D246,Table13[Jumlah Pengunjung])</f>
        <v>0</v>
      </c>
      <c r="L85" s="1">
        <f>SUMIF(Table13[Nama DP 8],D85:D246,Table13[Jumlah Pengunjung])</f>
        <v>0</v>
      </c>
      <c r="M85" s="1">
        <f>SUMIF(Table13[Nama DP 9],D85:D246,Table13[Jumlah Pengunjung])</f>
        <v>0</v>
      </c>
      <c r="N85" s="1">
        <f>SUMIF(Table13[Nama DP 10],D85:D246,Table13[Jumlah Pengunjung])</f>
        <v>0</v>
      </c>
      <c r="O85" s="1">
        <f>SUMIF(Table13[Nama DP 11],D85:D246,Table13[Jumlah Pengunjung])</f>
        <v>0</v>
      </c>
      <c r="P85" s="1">
        <f>SUMIF(Table13[Nama DP 12],D85:D246,Table13[Jumlah Pengunjung])</f>
        <v>0</v>
      </c>
      <c r="Q85" s="15">
        <f>SUM(Table175[[#This Row],[Total DP 1]:[Total DP 12]])</f>
        <v>616</v>
      </c>
    </row>
    <row r="86" spans="3:17">
      <c r="C86" s="21">
        <v>124</v>
      </c>
      <c r="D86" s="16" t="s">
        <v>39</v>
      </c>
      <c r="E86" s="1">
        <f>SUMIF(Table13[Nama DP 1],D86:D247,Table13[Jumlah Pengunjung])</f>
        <v>0</v>
      </c>
      <c r="F86" s="1">
        <f>SUMIF(Table13[Nama DP 2],D86:D247,Table13[Jumlah Pengunjung])</f>
        <v>0</v>
      </c>
      <c r="G86" s="1">
        <f>SUMIF(Table13[Nama DP 3],D86:D247,Table13[Jumlah Pengunjung])</f>
        <v>0</v>
      </c>
      <c r="H86" s="1">
        <f>SUMIF(Table13[Nama DP 4],D86:D247,Table13[Jumlah Pengunjung])</f>
        <v>0</v>
      </c>
      <c r="I86" s="1">
        <f>SUMIF(Table13[Nama DP 5],D86:D247,Table13[Jumlah Pengunjung])</f>
        <v>0</v>
      </c>
      <c r="J86" s="1">
        <f>SUMIF(Table13[Nama DP 6],D86:D247,Table13[Jumlah Pengunjung])</f>
        <v>0</v>
      </c>
      <c r="K86" s="1">
        <f>SUMIF(Table13[Nama DP 7],D86:D247,Table13[Jumlah Pengunjung])</f>
        <v>92</v>
      </c>
      <c r="L86" s="1">
        <f>SUMIF(Table13[Nama DP 8],D86:D247,Table13[Jumlah Pengunjung])</f>
        <v>403</v>
      </c>
      <c r="M86" s="1">
        <f>SUMIF(Table13[Nama DP 9],D86:D247,Table13[Jumlah Pengunjung])</f>
        <v>0</v>
      </c>
      <c r="N86" s="1">
        <f>SUMIF(Table13[Nama DP 10],D86:D247,Table13[Jumlah Pengunjung])</f>
        <v>0</v>
      </c>
      <c r="O86" s="1">
        <f>SUMIF(Table13[Nama DP 11],D86:D247,Table13[Jumlah Pengunjung])</f>
        <v>0</v>
      </c>
      <c r="P86" s="1">
        <f>SUMIF(Table13[Nama DP 12],D86:D247,Table13[Jumlah Pengunjung])</f>
        <v>0</v>
      </c>
      <c r="Q86" s="15">
        <f>SUM(Table175[[#This Row],[Total DP 1]:[Total DP 12]])</f>
        <v>495</v>
      </c>
    </row>
    <row r="87" spans="3:17">
      <c r="C87" s="20">
        <v>125</v>
      </c>
      <c r="D87" s="16" t="s">
        <v>56</v>
      </c>
      <c r="E87" s="1">
        <f>SUMIF(Table13[Nama DP 1],D87:D248,Table13[Jumlah Pengunjung])</f>
        <v>121</v>
      </c>
      <c r="F87" s="1">
        <f>SUMIF(Table13[Nama DP 2],D87:D248,Table13[Jumlah Pengunjung])</f>
        <v>0</v>
      </c>
      <c r="G87" s="1">
        <f>SUMIF(Table13[Nama DP 3],D87:D248,Table13[Jumlah Pengunjung])</f>
        <v>0</v>
      </c>
      <c r="H87" s="1">
        <f>SUMIF(Table13[Nama DP 4],D87:D248,Table13[Jumlah Pengunjung])</f>
        <v>30</v>
      </c>
      <c r="I87" s="1">
        <f>SUMIF(Table13[Nama DP 5],D87:D248,Table13[Jumlah Pengunjung])</f>
        <v>46</v>
      </c>
      <c r="J87" s="1">
        <f>SUMIF(Table13[Nama DP 6],D87:D248,Table13[Jumlah Pengunjung])</f>
        <v>331</v>
      </c>
      <c r="K87" s="1">
        <f>SUMIF(Table13[Nama DP 7],D87:D248,Table13[Jumlah Pengunjung])</f>
        <v>21</v>
      </c>
      <c r="L87" s="1">
        <f>SUMIF(Table13[Nama DP 8],D87:D248,Table13[Jumlah Pengunjung])</f>
        <v>392</v>
      </c>
      <c r="M87" s="1">
        <f>SUMIF(Table13[Nama DP 9],D87:D248,Table13[Jumlah Pengunjung])</f>
        <v>214</v>
      </c>
      <c r="N87" s="1">
        <f>SUMIF(Table13[Nama DP 10],D87:D248,Table13[Jumlah Pengunjung])</f>
        <v>0</v>
      </c>
      <c r="O87" s="1">
        <f>SUMIF(Table13[Nama DP 11],D87:D248,Table13[Jumlah Pengunjung])</f>
        <v>0</v>
      </c>
      <c r="P87" s="1">
        <f>SUMIF(Table13[Nama DP 12],D87:D248,Table13[Jumlah Pengunjung])</f>
        <v>64</v>
      </c>
      <c r="Q87" s="15">
        <f>SUM(Table175[[#This Row],[Total DP 1]:[Total DP 12]])</f>
        <v>1219</v>
      </c>
    </row>
    <row r="88" spans="3:17">
      <c r="C88" s="21">
        <v>126</v>
      </c>
      <c r="D88" s="16" t="s">
        <v>55</v>
      </c>
      <c r="E88" s="1">
        <f>SUMIF(Table13[Nama DP 1],D88:D249,Table13[Jumlah Pengunjung])</f>
        <v>0</v>
      </c>
      <c r="F88" s="1">
        <f>SUMIF(Table13[Nama DP 2],D88:D249,Table13[Jumlah Pengunjung])</f>
        <v>0</v>
      </c>
      <c r="G88" s="1">
        <f>SUMIF(Table13[Nama DP 3],D88:D249,Table13[Jumlah Pengunjung])</f>
        <v>0</v>
      </c>
      <c r="H88" s="1">
        <f>SUMIF(Table13[Nama DP 4],D88:D249,Table13[Jumlah Pengunjung])</f>
        <v>0</v>
      </c>
      <c r="I88" s="1">
        <f>SUMIF(Table13[Nama DP 5],D88:D249,Table13[Jumlah Pengunjung])</f>
        <v>0</v>
      </c>
      <c r="J88" s="1">
        <f>SUMIF(Table13[Nama DP 6],D88:D249,Table13[Jumlah Pengunjung])</f>
        <v>0</v>
      </c>
      <c r="K88" s="1">
        <f>SUMIF(Table13[Nama DP 7],D88:D249,Table13[Jumlah Pengunjung])</f>
        <v>0</v>
      </c>
      <c r="L88" s="1">
        <f>SUMIF(Table13[Nama DP 8],D88:D249,Table13[Jumlah Pengunjung])</f>
        <v>111</v>
      </c>
      <c r="M88" s="1">
        <f>SUMIF(Table13[Nama DP 9],D88:D249,Table13[Jumlah Pengunjung])</f>
        <v>0</v>
      </c>
      <c r="N88" s="1">
        <f>SUMIF(Table13[Nama DP 10],D88:D249,Table13[Jumlah Pengunjung])</f>
        <v>0</v>
      </c>
      <c r="O88" s="1">
        <f>SUMIF(Table13[Nama DP 11],D88:D249,Table13[Jumlah Pengunjung])</f>
        <v>0</v>
      </c>
      <c r="P88" s="1">
        <f>SUMIF(Table13[Nama DP 12],D88:D249,Table13[Jumlah Pengunjung])</f>
        <v>0</v>
      </c>
      <c r="Q88" s="15">
        <f>SUM(Table175[[#This Row],[Total DP 1]:[Total DP 12]])</f>
        <v>111</v>
      </c>
    </row>
    <row r="89" spans="3:17">
      <c r="C89" s="20">
        <v>127</v>
      </c>
      <c r="D89" s="16" t="s">
        <v>92</v>
      </c>
      <c r="E89" s="1">
        <f>SUMIF(Table13[Nama DP 1],D89:D250,Table13[Jumlah Pengunjung])</f>
        <v>0</v>
      </c>
      <c r="F89" s="1">
        <f>SUMIF(Table13[Nama DP 2],D89:D250,Table13[Jumlah Pengunjung])</f>
        <v>0</v>
      </c>
      <c r="G89" s="1">
        <f>SUMIF(Table13[Nama DP 3],D89:D250,Table13[Jumlah Pengunjung])</f>
        <v>0</v>
      </c>
      <c r="H89" s="1">
        <f>SUMIF(Table13[Nama DP 4],D89:D250,Table13[Jumlah Pengunjung])</f>
        <v>0</v>
      </c>
      <c r="I89" s="1">
        <f>SUMIF(Table13[Nama DP 5],D89:D250,Table13[Jumlah Pengunjung])</f>
        <v>95</v>
      </c>
      <c r="J89" s="1">
        <f>SUMIF(Table13[Nama DP 6],D89:D250,Table13[Jumlah Pengunjung])</f>
        <v>0</v>
      </c>
      <c r="K89" s="1">
        <f>SUMIF(Table13[Nama DP 7],D89:D250,Table13[Jumlah Pengunjung])</f>
        <v>0</v>
      </c>
      <c r="L89" s="1">
        <f>SUMIF(Table13[Nama DP 8],D89:D250,Table13[Jumlah Pengunjung])</f>
        <v>0</v>
      </c>
      <c r="M89" s="1">
        <f>SUMIF(Table13[Nama DP 9],D89:D250,Table13[Jumlah Pengunjung])</f>
        <v>0</v>
      </c>
      <c r="N89" s="1">
        <f>SUMIF(Table13[Nama DP 10],D89:D250,Table13[Jumlah Pengunjung])</f>
        <v>0</v>
      </c>
      <c r="O89" s="1">
        <f>SUMIF(Table13[Nama DP 11],D89:D250,Table13[Jumlah Pengunjung])</f>
        <v>0</v>
      </c>
      <c r="P89" s="1">
        <f>SUMIF(Table13[Nama DP 12],D89:D250,Table13[Jumlah Pengunjung])</f>
        <v>0</v>
      </c>
      <c r="Q89" s="15">
        <f>SUM(Table175[[#This Row],[Total DP 1]:[Total DP 12]])</f>
        <v>95</v>
      </c>
    </row>
    <row r="90" spans="3:17">
      <c r="C90" s="21">
        <v>128</v>
      </c>
      <c r="D90" s="16" t="s">
        <v>48</v>
      </c>
      <c r="E90" s="1">
        <f>SUMIF(Table13[Nama DP 1],D90:D251,Table13[Jumlah Pengunjung])</f>
        <v>0</v>
      </c>
      <c r="F90" s="1">
        <f>SUMIF(Table13[Nama DP 2],D90:D251,Table13[Jumlah Pengunjung])</f>
        <v>0</v>
      </c>
      <c r="G90" s="1">
        <f>SUMIF(Table13[Nama DP 3],D90:D251,Table13[Jumlah Pengunjung])</f>
        <v>0</v>
      </c>
      <c r="H90" s="1">
        <f>SUMIF(Table13[Nama DP 4],D90:D251,Table13[Jumlah Pengunjung])</f>
        <v>0</v>
      </c>
      <c r="I90" s="1">
        <f>SUMIF(Table13[Nama DP 5],D90:D251,Table13[Jumlah Pengunjung])</f>
        <v>0</v>
      </c>
      <c r="J90" s="1">
        <f>SUMIF(Table13[Nama DP 6],D90:D251,Table13[Jumlah Pengunjung])</f>
        <v>0</v>
      </c>
      <c r="K90" s="1">
        <f>SUMIF(Table13[Nama DP 7],D90:D251,Table13[Jumlah Pengunjung])</f>
        <v>0</v>
      </c>
      <c r="L90" s="1">
        <f>SUMIF(Table13[Nama DP 8],D90:D251,Table13[Jumlah Pengunjung])</f>
        <v>0</v>
      </c>
      <c r="M90" s="1">
        <f>SUMIF(Table13[Nama DP 9],D90:D251,Table13[Jumlah Pengunjung])</f>
        <v>0</v>
      </c>
      <c r="N90" s="1">
        <f>SUMIF(Table13[Nama DP 10],D90:D251,Table13[Jumlah Pengunjung])</f>
        <v>0</v>
      </c>
      <c r="O90" s="1">
        <f>SUMIF(Table13[Nama DP 11],D90:D251,Table13[Jumlah Pengunjung])</f>
        <v>0</v>
      </c>
      <c r="P90" s="1">
        <f>SUMIF(Table13[Nama DP 12],D90:D251,Table13[Jumlah Pengunjung])</f>
        <v>0</v>
      </c>
      <c r="Q90" s="15">
        <f>SUM(Table175[[#This Row],[Total DP 1]:[Total DP 12]])</f>
        <v>0</v>
      </c>
    </row>
    <row r="91" spans="3:17">
      <c r="C91" s="20">
        <v>129</v>
      </c>
      <c r="D91" s="16" t="s">
        <v>86</v>
      </c>
      <c r="E91" s="32">
        <f>SUMIF(Table13[Nama DP 1],D91:D118,Table13[Jumlah Pengunjung])</f>
        <v>0</v>
      </c>
      <c r="F91" s="1">
        <f>SUMIF(Table13[Nama DP 2],D91:D118,Table13[Jumlah Pengunjung])</f>
        <v>0</v>
      </c>
      <c r="G91" s="1">
        <f>SUMIF(Table13[Nama DP 3],D91:D118,Table13[Jumlah Pengunjung])</f>
        <v>0</v>
      </c>
      <c r="H91" s="1">
        <f>SUMIF(Table13[Nama DP 4],D91:D118,Table13[Jumlah Pengunjung])</f>
        <v>0</v>
      </c>
      <c r="I91" s="1">
        <f>SUMIF(Table13[Nama DP 5],D91:D118,Table13[Jumlah Pengunjung])</f>
        <v>0</v>
      </c>
      <c r="J91" s="1">
        <f>SUMIF(Table13[Nama DP 6],D91:D252,Table13[Jumlah Pengunjung])</f>
        <v>0</v>
      </c>
      <c r="K91" s="1">
        <f>SUMIF(Table13[Nama DP 7],D91:D252,Table13[Jumlah Pengunjung])</f>
        <v>0</v>
      </c>
      <c r="L91" s="1">
        <f>SUMIF(Table13[Nama DP 8],D91:D252,Table13[Jumlah Pengunjung])</f>
        <v>0</v>
      </c>
      <c r="M91" s="1">
        <f>SUMIF(Table13[Nama DP 9],D91:D252,Table13[Jumlah Pengunjung])</f>
        <v>0</v>
      </c>
      <c r="N91" s="1">
        <f>SUMIF(Table13[Nama DP 10],D91:D252,Table13[Jumlah Pengunjung])</f>
        <v>0</v>
      </c>
      <c r="O91" s="1">
        <f>SUMIF(Table13[Nama DP 11],D91:D252,Table13[Jumlah Pengunjung])</f>
        <v>0</v>
      </c>
      <c r="P91" s="1">
        <f>SUMIF(Table13[Nama DP 12],D91:D252,Table13[Jumlah Pengunjung])</f>
        <v>0</v>
      </c>
      <c r="Q91" s="15">
        <f>SUM(Table175[[#This Row],[Total DP 1]:[Total DP 12]])</f>
        <v>0</v>
      </c>
    </row>
    <row r="92" spans="3:17">
      <c r="C92" s="21">
        <v>130</v>
      </c>
      <c r="D92" s="16" t="s">
        <v>87</v>
      </c>
      <c r="E92" s="32">
        <f>SUMIF(Table13[Nama DP 1],D92:D119,Table13[Jumlah Pengunjung])</f>
        <v>0</v>
      </c>
      <c r="F92" s="1">
        <f>SUMIF(Table13[Nama DP 2],D92:D119,Table13[Jumlah Pengunjung])</f>
        <v>0</v>
      </c>
      <c r="G92" s="1">
        <f>SUMIF(Table13[Nama DP 3],D92:D119,Table13[Jumlah Pengunjung])</f>
        <v>0</v>
      </c>
      <c r="H92" s="1">
        <f>SUMIF(Table13[Nama DP 4],D92:D119,Table13[Jumlah Pengunjung])</f>
        <v>0</v>
      </c>
      <c r="I92" s="1">
        <f>SUMIF(Table13[Nama DP 5],D92:D119,Table13[Jumlah Pengunjung])</f>
        <v>0</v>
      </c>
      <c r="J92" s="1">
        <f>SUMIF(Table13[Nama DP 6],D92:D253,Table13[Jumlah Pengunjung])</f>
        <v>0</v>
      </c>
      <c r="K92" s="1">
        <f>SUMIF(Table13[Nama DP 7],D92:D253,Table13[Jumlah Pengunjung])</f>
        <v>0</v>
      </c>
      <c r="L92" s="1">
        <f>SUMIF(Table13[Nama DP 8],D92:D253,Table13[Jumlah Pengunjung])</f>
        <v>0</v>
      </c>
      <c r="M92" s="1">
        <f>SUMIF(Table13[Nama DP 9],D92:D253,Table13[Jumlah Pengunjung])</f>
        <v>0</v>
      </c>
      <c r="N92" s="1">
        <f>SUMIF(Table13[Nama DP 10],D92:D253,Table13[Jumlah Pengunjung])</f>
        <v>0</v>
      </c>
      <c r="O92" s="1">
        <f>SUMIF(Table13[Nama DP 11],D92:D253,Table13[Jumlah Pengunjung])</f>
        <v>0</v>
      </c>
      <c r="P92" s="1">
        <f>SUMIF(Table13[Nama DP 12],D92:D253,Table13[Jumlah Pengunjung])</f>
        <v>0</v>
      </c>
      <c r="Q92" s="15">
        <f>SUM(Table175[[#This Row],[Total DP 1]:[Total DP 12]])</f>
        <v>0</v>
      </c>
    </row>
    <row r="93" spans="3:17">
      <c r="C93" s="20">
        <v>131</v>
      </c>
      <c r="D93" s="16" t="s">
        <v>88</v>
      </c>
      <c r="E93" s="32">
        <f>SUMIF(Table13[Nama DP 1],D93:D120,Table13[Jumlah Pengunjung])</f>
        <v>0</v>
      </c>
      <c r="F93" s="1">
        <f>SUMIF(Table13[Nama DP 2],D93:D120,Table13[Jumlah Pengunjung])</f>
        <v>0</v>
      </c>
      <c r="G93" s="1">
        <f>SUMIF(Table13[Nama DP 3],D93:D120,Table13[Jumlah Pengunjung])</f>
        <v>0</v>
      </c>
      <c r="H93" s="1">
        <f>SUMIF(Table13[Nama DP 4],D93:D120,Table13[Jumlah Pengunjung])</f>
        <v>0</v>
      </c>
      <c r="I93" s="1">
        <f>SUMIF(Table13[Nama DP 5],D93:D120,Table13[Jumlah Pengunjung])</f>
        <v>0</v>
      </c>
      <c r="J93" s="1">
        <f>SUMIF(Table13[Nama DP 6],D93:D254,Table13[Jumlah Pengunjung])</f>
        <v>0</v>
      </c>
      <c r="K93" s="1">
        <f>SUMIF(Table13[Nama DP 7],D93:D254,Table13[Jumlah Pengunjung])</f>
        <v>0</v>
      </c>
      <c r="L93" s="1">
        <f>SUMIF(Table13[Nama DP 8],D93:D254,Table13[Jumlah Pengunjung])</f>
        <v>0</v>
      </c>
      <c r="M93" s="1">
        <f>SUMIF(Table13[Nama DP 9],D93:D254,Table13[Jumlah Pengunjung])</f>
        <v>0</v>
      </c>
      <c r="N93" s="1">
        <f>SUMIF(Table13[Nama DP 10],D93:D254,Table13[Jumlah Pengunjung])</f>
        <v>0</v>
      </c>
      <c r="O93" s="1">
        <f>SUMIF(Table13[Nama DP 11],D93:D254,Table13[Jumlah Pengunjung])</f>
        <v>0</v>
      </c>
      <c r="P93" s="1">
        <f>SUMIF(Table13[Nama DP 12],D93:D254,Table13[Jumlah Pengunjung])</f>
        <v>0</v>
      </c>
      <c r="Q93" s="15">
        <f>SUM(Table175[[#This Row],[Total DP 1]:[Total DP 12]])</f>
        <v>0</v>
      </c>
    </row>
    <row r="94" spans="3:17">
      <c r="C94" s="21">
        <v>132</v>
      </c>
      <c r="D94" s="16" t="s">
        <v>89</v>
      </c>
      <c r="E94" s="32">
        <f>SUMIF(Table13[Nama DP 1],D94:D121,Table13[Jumlah Pengunjung])</f>
        <v>0</v>
      </c>
      <c r="F94" s="1">
        <f>SUMIF(Table13[Nama DP 2],D94:D121,Table13[Jumlah Pengunjung])</f>
        <v>0</v>
      </c>
      <c r="G94" s="1">
        <f>SUMIF(Table13[Nama DP 3],D94:D121,Table13[Jumlah Pengunjung])</f>
        <v>0</v>
      </c>
      <c r="H94" s="1">
        <f>SUMIF(Table13[Nama DP 4],D94:D121,Table13[Jumlah Pengunjung])</f>
        <v>0</v>
      </c>
      <c r="I94" s="1">
        <f>SUMIF(Table13[Nama DP 5],D94:D121,Table13[Jumlah Pengunjung])</f>
        <v>0</v>
      </c>
      <c r="J94" s="1">
        <f>SUMIF(Table13[Nama DP 6],D94:D255,Table13[Jumlah Pengunjung])</f>
        <v>0</v>
      </c>
      <c r="K94" s="1">
        <f>SUMIF(Table13[Nama DP 7],D94:D255,Table13[Jumlah Pengunjung])</f>
        <v>0</v>
      </c>
      <c r="L94" s="1">
        <f>SUMIF(Table13[Nama DP 8],D94:D255,Table13[Jumlah Pengunjung])</f>
        <v>0</v>
      </c>
      <c r="M94" s="1">
        <f>SUMIF(Table13[Nama DP 9],D94:D255,Table13[Jumlah Pengunjung])</f>
        <v>0</v>
      </c>
      <c r="N94" s="1">
        <f>SUMIF(Table13[Nama DP 10],D94:D255,Table13[Jumlah Pengunjung])</f>
        <v>0</v>
      </c>
      <c r="O94" s="1">
        <f>SUMIF(Table13[Nama DP 11],D94:D255,Table13[Jumlah Pengunjung])</f>
        <v>0</v>
      </c>
      <c r="P94" s="1">
        <f>SUMIF(Table13[Nama DP 12],D94:D255,Table13[Jumlah Pengunjung])</f>
        <v>0</v>
      </c>
      <c r="Q94" s="15">
        <f>SUM(Table175[[#This Row],[Total DP 1]:[Total DP 12]])</f>
        <v>0</v>
      </c>
    </row>
    <row r="95" spans="3:17">
      <c r="C95" s="20">
        <v>133</v>
      </c>
      <c r="D95" s="16" t="s">
        <v>90</v>
      </c>
      <c r="E95" s="32">
        <f>SUMIF(Table13[Nama DP 1],D95:D122,Table13[Jumlah Pengunjung])</f>
        <v>0</v>
      </c>
      <c r="F95" s="1">
        <f>SUMIF(Table13[Nama DP 2],D95:D122,Table13[Jumlah Pengunjung])</f>
        <v>0</v>
      </c>
      <c r="G95" s="1">
        <f>SUMIF(Table13[Nama DP 3],D95:D122,Table13[Jumlah Pengunjung])</f>
        <v>0</v>
      </c>
      <c r="H95" s="1">
        <f>SUMIF(Table13[Nama DP 4],D95:D122,Table13[Jumlah Pengunjung])</f>
        <v>0</v>
      </c>
      <c r="I95" s="1">
        <f>SUMIF(Table13[Nama DP 5],D95:D122,Table13[Jumlah Pengunjung])</f>
        <v>0</v>
      </c>
      <c r="J95" s="1">
        <f>SUMIF(Table13[Nama DP 6],D95:D256,Table13[Jumlah Pengunjung])</f>
        <v>0</v>
      </c>
      <c r="K95" s="1">
        <f>SUMIF(Table13[Nama DP 7],D95:D256,Table13[Jumlah Pengunjung])</f>
        <v>0</v>
      </c>
      <c r="L95" s="1">
        <f>SUMIF(Table13[Nama DP 8],D95:D256,Table13[Jumlah Pengunjung])</f>
        <v>0</v>
      </c>
      <c r="M95" s="1">
        <f>SUMIF(Table13[Nama DP 9],D95:D256,Table13[Jumlah Pengunjung])</f>
        <v>0</v>
      </c>
      <c r="N95" s="1">
        <f>SUMIF(Table13[Nama DP 10],D95:D256,Table13[Jumlah Pengunjung])</f>
        <v>0</v>
      </c>
      <c r="O95" s="1">
        <f>SUMIF(Table13[Nama DP 11],D95:D256,Table13[Jumlah Pengunjung])</f>
        <v>0</v>
      </c>
      <c r="P95" s="1">
        <f>SUMIF(Table13[Nama DP 12],D95:D256,Table13[Jumlah Pengunjung])</f>
        <v>0</v>
      </c>
      <c r="Q95" s="15">
        <f>SUM(Table175[[#This Row],[Total DP 1]:[Total DP 12]])</f>
        <v>0</v>
      </c>
    </row>
    <row r="96" spans="3:17">
      <c r="C96" s="21">
        <v>134</v>
      </c>
      <c r="D96" s="16" t="s">
        <v>93</v>
      </c>
      <c r="E96" s="32">
        <f>SUMIF(Table13[Nama DP 1],D96:D123,Table13[Jumlah Pengunjung])</f>
        <v>0</v>
      </c>
      <c r="F96" s="1">
        <f>SUMIF(Table13[Nama DP 2],D96:D123,Table13[Jumlah Pengunjung])</f>
        <v>0</v>
      </c>
      <c r="G96" s="1">
        <f>SUMIF(Table13[Nama DP 3],D96:D123,Table13[Jumlah Pengunjung])</f>
        <v>0</v>
      </c>
      <c r="H96" s="1">
        <f>SUMIF(Table13[Nama DP 4],D96:D123,Table13[Jumlah Pengunjung])</f>
        <v>0</v>
      </c>
      <c r="I96" s="1">
        <f>SUMIF(Table13[Nama DP 5],D96:D123,Table13[Jumlah Pengunjung])</f>
        <v>0</v>
      </c>
      <c r="J96" s="1">
        <f>SUMIF(Table13[Nama DP 6],D96:D257,Table13[Jumlah Pengunjung])</f>
        <v>0</v>
      </c>
      <c r="K96" s="1">
        <f>SUMIF(Table13[Nama DP 7],D96:D257,Table13[Jumlah Pengunjung])</f>
        <v>0</v>
      </c>
      <c r="L96" s="1">
        <f>SUMIF(Table13[Nama DP 8],D96:D257,Table13[Jumlah Pengunjung])</f>
        <v>0</v>
      </c>
      <c r="M96" s="1">
        <f>SUMIF(Table13[Nama DP 9],D96:D257,Table13[Jumlah Pengunjung])</f>
        <v>0</v>
      </c>
      <c r="N96" s="1">
        <f>SUMIF(Table13[Nama DP 10],D96:D257,Table13[Jumlah Pengunjung])</f>
        <v>0</v>
      </c>
      <c r="O96" s="1">
        <f>SUMIF(Table13[Nama DP 11],D96:D257,Table13[Jumlah Pengunjung])</f>
        <v>64</v>
      </c>
      <c r="P96" s="1">
        <f>SUMIF(Table13[Nama DP 12],D96:D257,Table13[Jumlah Pengunjung])</f>
        <v>0</v>
      </c>
      <c r="Q96" s="15">
        <f>SUM(Table175[[#This Row],[Total DP 1]:[Total DP 12]])</f>
        <v>64</v>
      </c>
    </row>
    <row r="97" spans="3:17">
      <c r="C97" s="20">
        <v>135</v>
      </c>
      <c r="D97" s="16" t="s">
        <v>99</v>
      </c>
      <c r="E97" s="32">
        <f>SUMIF(Table13[Nama DP 1],D97:D124,Table13[Jumlah Pengunjung])</f>
        <v>0</v>
      </c>
      <c r="F97" s="1">
        <f>SUMIF(Table13[Nama DP 2],D97:D124,Table13[Jumlah Pengunjung])</f>
        <v>0</v>
      </c>
      <c r="G97" s="1">
        <f>SUMIF(Table13[Nama DP 3],D97:D124,Table13[Jumlah Pengunjung])</f>
        <v>0</v>
      </c>
      <c r="H97" s="1">
        <f>SUMIF(Table13[Nama DP 4],D97:D124,Table13[Jumlah Pengunjung])</f>
        <v>0</v>
      </c>
      <c r="I97" s="1">
        <f>SUMIF(Table13[Nama DP 5],D97:D124,Table13[Jumlah Pengunjung])</f>
        <v>0</v>
      </c>
      <c r="J97" s="1">
        <f>SUMIF(Table13[Nama DP 6],D97:D258,Table13[Jumlah Pengunjung])</f>
        <v>0</v>
      </c>
      <c r="K97" s="1">
        <f>SUMIF(Table13[Nama DP 7],D97:D258,Table13[Jumlah Pengunjung])</f>
        <v>0</v>
      </c>
      <c r="L97" s="1">
        <f>SUMIF(Table13[Nama DP 8],D97:D258,Table13[Jumlah Pengunjung])</f>
        <v>0</v>
      </c>
      <c r="M97" s="1">
        <f>SUMIF(Table13[Nama DP 9],D97:D258,Table13[Jumlah Pengunjung])</f>
        <v>0</v>
      </c>
      <c r="N97" s="1">
        <f>SUMIF(Table13[Nama DP 10],D97:D258,Table13[Jumlah Pengunjung])</f>
        <v>0</v>
      </c>
      <c r="O97" s="1">
        <f>SUMIF(Table13[Nama DP 11],D97:D258,Table13[Jumlah Pengunjung])</f>
        <v>0</v>
      </c>
      <c r="P97" s="1">
        <f>SUMIF(Table13[Nama DP 12],D97:D258,Table13[Jumlah Pengunjung])</f>
        <v>0</v>
      </c>
      <c r="Q97" s="15">
        <f>SUM(Table175[[#This Row],[Total DP 1]:[Total DP 12]])</f>
        <v>0</v>
      </c>
    </row>
    <row r="98" spans="3:17">
      <c r="C98" s="21">
        <v>136</v>
      </c>
      <c r="D98" s="16" t="s">
        <v>100</v>
      </c>
      <c r="E98" s="32">
        <f>SUMIF(Table13[Nama DP 1],D98:D125,Table13[Jumlah Pengunjung])</f>
        <v>0</v>
      </c>
      <c r="F98" s="1">
        <f>SUMIF(Table13[Nama DP 2],D98:D125,Table13[Jumlah Pengunjung])</f>
        <v>0</v>
      </c>
      <c r="G98" s="1">
        <f>SUMIF(Table13[Nama DP 3],D98:D125,Table13[Jumlah Pengunjung])</f>
        <v>0</v>
      </c>
      <c r="H98" s="1">
        <f>SUMIF(Table13[Nama DP 4],D98:D125,Table13[Jumlah Pengunjung])</f>
        <v>0</v>
      </c>
      <c r="I98" s="1">
        <f>SUMIF(Table13[Nama DP 5],D98:D125,Table13[Jumlah Pengunjung])</f>
        <v>0</v>
      </c>
      <c r="J98" s="1">
        <f>SUMIF(Table13[Nama DP 6],D98:D259,Table13[Jumlah Pengunjung])</f>
        <v>0</v>
      </c>
      <c r="K98" s="1">
        <f>SUMIF(Table13[Nama DP 7],D98:D259,Table13[Jumlah Pengunjung])</f>
        <v>0</v>
      </c>
      <c r="L98" s="1">
        <f>SUMIF(Table13[Nama DP 8],D98:D259,Table13[Jumlah Pengunjung])</f>
        <v>0</v>
      </c>
      <c r="M98" s="1">
        <f>SUMIF(Table13[Nama DP 9],D98:D259,Table13[Jumlah Pengunjung])</f>
        <v>0</v>
      </c>
      <c r="N98" s="1">
        <f>SUMIF(Table13[Nama DP 10],D98:D259,Table13[Jumlah Pengunjung])</f>
        <v>0</v>
      </c>
      <c r="O98" s="1">
        <f>SUMIF(Table13[Nama DP 11],D98:D259,Table13[Jumlah Pengunjung])</f>
        <v>0</v>
      </c>
      <c r="P98" s="1">
        <f>SUMIF(Table13[Nama DP 12],D98:D259,Table13[Jumlah Pengunjung])</f>
        <v>0</v>
      </c>
      <c r="Q98" s="15">
        <f>SUM(Table175[[#This Row],[Total DP 1]:[Total DP 12]])</f>
        <v>0</v>
      </c>
    </row>
    <row r="99" spans="3:17">
      <c r="C99" s="20">
        <v>137</v>
      </c>
      <c r="D99" s="16" t="s">
        <v>101</v>
      </c>
      <c r="E99" s="32">
        <f>SUMIF(Table13[Nama DP 1],D99:D126,Table13[Jumlah Pengunjung])</f>
        <v>0</v>
      </c>
      <c r="F99" s="1">
        <f>SUMIF(Table13[Nama DP 2],D99:D126,Table13[Jumlah Pengunjung])</f>
        <v>0</v>
      </c>
      <c r="G99" s="1">
        <f>SUMIF(Table13[Nama DP 3],D99:D126,Table13[Jumlah Pengunjung])</f>
        <v>0</v>
      </c>
      <c r="H99" s="1">
        <f>SUMIF(Table13[Nama DP 4],D99:D126,Table13[Jumlah Pengunjung])</f>
        <v>0</v>
      </c>
      <c r="I99" s="1">
        <f>SUMIF(Table13[Nama DP 5],D99:D126,Table13[Jumlah Pengunjung])</f>
        <v>0</v>
      </c>
      <c r="J99" s="1">
        <f>SUMIF(Table13[Nama DP 6],D99:D260,Table13[Jumlah Pengunjung])</f>
        <v>0</v>
      </c>
      <c r="K99" s="1">
        <f>SUMIF(Table13[Nama DP 7],D99:D260,Table13[Jumlah Pengunjung])</f>
        <v>0</v>
      </c>
      <c r="L99" s="1">
        <f>SUMIF(Table13[Nama DP 8],D99:D260,Table13[Jumlah Pengunjung])</f>
        <v>0</v>
      </c>
      <c r="M99" s="1">
        <f>SUMIF(Table13[Nama DP 9],D99:D260,Table13[Jumlah Pengunjung])</f>
        <v>0</v>
      </c>
      <c r="N99" s="1">
        <f>SUMIF(Table13[Nama DP 10],D99:D260,Table13[Jumlah Pengunjung])</f>
        <v>0</v>
      </c>
      <c r="O99" s="1">
        <f>SUMIF(Table13[Nama DP 11],D99:D260,Table13[Jumlah Pengunjung])</f>
        <v>0</v>
      </c>
      <c r="P99" s="1">
        <f>SUMIF(Table13[Nama DP 12],D99:D260,Table13[Jumlah Pengunjung])</f>
        <v>0</v>
      </c>
      <c r="Q99" s="15">
        <f>SUM(Table175[[#This Row],[Total DP 1]:[Total DP 12]])</f>
        <v>0</v>
      </c>
    </row>
    <row r="100" spans="3:17">
      <c r="C100" s="21">
        <v>138</v>
      </c>
      <c r="D100" s="16" t="s">
        <v>102</v>
      </c>
      <c r="E100" s="32">
        <f>SUMIF(Table13[Nama DP 1],D100:D127,Table13[Jumlah Pengunjung])</f>
        <v>0</v>
      </c>
      <c r="F100" s="1">
        <f>SUMIF(Table13[Nama DP 2],D100:D127,Table13[Jumlah Pengunjung])</f>
        <v>0</v>
      </c>
      <c r="G100" s="1">
        <f>SUMIF(Table13[Nama DP 3],D100:D127,Table13[Jumlah Pengunjung])</f>
        <v>0</v>
      </c>
      <c r="H100" s="1">
        <f>SUMIF(Table13[Nama DP 4],D100:D127,Table13[Jumlah Pengunjung])</f>
        <v>0</v>
      </c>
      <c r="I100" s="1">
        <f>SUMIF(Table13[Nama DP 5],D100:D127,Table13[Jumlah Pengunjung])</f>
        <v>0</v>
      </c>
      <c r="J100" s="1">
        <f>SUMIF(Table13[Nama DP 6],D100:D261,Table13[Jumlah Pengunjung])</f>
        <v>0</v>
      </c>
      <c r="K100" s="1">
        <f>SUMIF(Table13[Nama DP 7],D100:D261,Table13[Jumlah Pengunjung])</f>
        <v>0</v>
      </c>
      <c r="L100" s="1">
        <f>SUMIF(Table13[Nama DP 8],D100:D261,Table13[Jumlah Pengunjung])</f>
        <v>0</v>
      </c>
      <c r="M100" s="1">
        <f>SUMIF(Table13[Nama DP 9],D100:D261,Table13[Jumlah Pengunjung])</f>
        <v>0</v>
      </c>
      <c r="N100" s="1">
        <f>SUMIF(Table13[Nama DP 10],D100:D261,Table13[Jumlah Pengunjung])</f>
        <v>0</v>
      </c>
      <c r="O100" s="1">
        <f>SUMIF(Table13[Nama DP 11],D100:D261,Table13[Jumlah Pengunjung])</f>
        <v>0</v>
      </c>
      <c r="P100" s="1">
        <f>SUMIF(Table13[Nama DP 12],D100:D261,Table13[Jumlah Pengunjung])</f>
        <v>0</v>
      </c>
      <c r="Q100" s="15">
        <f>SUM(Table175[[#This Row],[Total DP 1]:[Total DP 12]])</f>
        <v>0</v>
      </c>
    </row>
    <row r="101" spans="3:17">
      <c r="C101" s="20">
        <v>139</v>
      </c>
      <c r="D101" s="16" t="s">
        <v>103</v>
      </c>
      <c r="E101" s="32">
        <f>SUMIF(Table13[Nama DP 1],D101:D128,Table13[Jumlah Pengunjung])</f>
        <v>0</v>
      </c>
      <c r="F101" s="1">
        <f>SUMIF(Table13[Nama DP 2],D101:D128,Table13[Jumlah Pengunjung])</f>
        <v>0</v>
      </c>
      <c r="G101" s="1">
        <f>SUMIF(Table13[Nama DP 3],D101:D128,Table13[Jumlah Pengunjung])</f>
        <v>0</v>
      </c>
      <c r="H101" s="1">
        <f>SUMIF(Table13[Nama DP 4],D101:D128,Table13[Jumlah Pengunjung])</f>
        <v>0</v>
      </c>
      <c r="I101" s="1">
        <f>SUMIF(Table13[Nama DP 5],D101:D128,Table13[Jumlah Pengunjung])</f>
        <v>0</v>
      </c>
      <c r="J101" s="1">
        <f>SUMIF(Table13[Nama DP 6],D101:D262,Table13[Jumlah Pengunjung])</f>
        <v>0</v>
      </c>
      <c r="K101" s="1">
        <f>SUMIF(Table13[Nama DP 7],D101:D262,Table13[Jumlah Pengunjung])</f>
        <v>0</v>
      </c>
      <c r="L101" s="1">
        <f>SUMIF(Table13[Nama DP 8],D101:D262,Table13[Jumlah Pengunjung])</f>
        <v>0</v>
      </c>
      <c r="M101" s="1">
        <f>SUMIF(Table13[Nama DP 9],D101:D262,Table13[Jumlah Pengunjung])</f>
        <v>0</v>
      </c>
      <c r="N101" s="1">
        <f>SUMIF(Table13[Nama DP 10],D101:D262,Table13[Jumlah Pengunjung])</f>
        <v>0</v>
      </c>
      <c r="O101" s="1">
        <f>SUMIF(Table13[Nama DP 11],D101:D262,Table13[Jumlah Pengunjung])</f>
        <v>0</v>
      </c>
      <c r="P101" s="1">
        <f>SUMIF(Table13[Nama DP 12],D101:D262,Table13[Jumlah Pengunjung])</f>
        <v>0</v>
      </c>
      <c r="Q101" s="15">
        <f>SUM(Table175[[#This Row],[Total DP 1]:[Total DP 12]])</f>
        <v>0</v>
      </c>
    </row>
    <row r="102" spans="3:17">
      <c r="C102" s="21">
        <v>140</v>
      </c>
      <c r="D102" s="16" t="s">
        <v>104</v>
      </c>
      <c r="E102" s="32">
        <f>SUMIF(Table13[Nama DP 1],D102:D129,Table13[Jumlah Pengunjung])</f>
        <v>0</v>
      </c>
      <c r="F102" s="1">
        <f>SUMIF(Table13[Nama DP 2],D102:D129,Table13[Jumlah Pengunjung])</f>
        <v>0</v>
      </c>
      <c r="G102" s="1">
        <f>SUMIF(Table13[Nama DP 3],D102:D129,Table13[Jumlah Pengunjung])</f>
        <v>0</v>
      </c>
      <c r="H102" s="1">
        <f>SUMIF(Table13[Nama DP 4],D102:D129,Table13[Jumlah Pengunjung])</f>
        <v>0</v>
      </c>
      <c r="I102" s="1">
        <f>SUMIF(Table13[Nama DP 5],D102:D129,Table13[Jumlah Pengunjung])</f>
        <v>0</v>
      </c>
      <c r="J102" s="1">
        <f>SUMIF(Table13[Nama DP 6],D102:D263,Table13[Jumlah Pengunjung])</f>
        <v>0</v>
      </c>
      <c r="K102" s="1">
        <f>SUMIF(Table13[Nama DP 7],D102:D263,Table13[Jumlah Pengunjung])</f>
        <v>0</v>
      </c>
      <c r="L102" s="1">
        <f>SUMIF(Table13[Nama DP 8],D102:D263,Table13[Jumlah Pengunjung])</f>
        <v>0</v>
      </c>
      <c r="M102" s="1">
        <f>SUMIF(Table13[Nama DP 9],D102:D263,Table13[Jumlah Pengunjung])</f>
        <v>0</v>
      </c>
      <c r="N102" s="1">
        <f>SUMIF(Table13[Nama DP 10],D102:D263,Table13[Jumlah Pengunjung])</f>
        <v>0</v>
      </c>
      <c r="O102" s="1">
        <f>SUMIF(Table13[Nama DP 11],D102:D263,Table13[Jumlah Pengunjung])</f>
        <v>0</v>
      </c>
      <c r="P102" s="1">
        <f>SUMIF(Table13[Nama DP 12],D102:D263,Table13[Jumlah Pengunjung])</f>
        <v>0</v>
      </c>
      <c r="Q102" s="15">
        <f>SUM(Table175[[#This Row],[Total DP 1]:[Total DP 12]])</f>
        <v>0</v>
      </c>
    </row>
    <row r="103" spans="3:17">
      <c r="C103" s="20">
        <v>141</v>
      </c>
      <c r="D103" s="16" t="s">
        <v>105</v>
      </c>
      <c r="E103" s="32">
        <f>SUMIF(Table13[Nama DP 1],D103:D130,Table13[Jumlah Pengunjung])</f>
        <v>0</v>
      </c>
      <c r="F103" s="1">
        <f>SUMIF(Table13[Nama DP 2],D103:D130,Table13[Jumlah Pengunjung])</f>
        <v>0</v>
      </c>
      <c r="G103" s="1">
        <f>SUMIF(Table13[Nama DP 3],D103:D130,Table13[Jumlah Pengunjung])</f>
        <v>0</v>
      </c>
      <c r="H103" s="1">
        <f>SUMIF(Table13[Nama DP 4],D103:D130,Table13[Jumlah Pengunjung])</f>
        <v>0</v>
      </c>
      <c r="I103" s="1">
        <f>SUMIF(Table13[Nama DP 5],D103:D130,Table13[Jumlah Pengunjung])</f>
        <v>0</v>
      </c>
      <c r="J103" s="1">
        <f>SUMIF(Table13[Nama DP 6],D103:D264,Table13[Jumlah Pengunjung])</f>
        <v>0</v>
      </c>
      <c r="K103" s="1">
        <f>SUMIF(Table13[Nama DP 7],D103:D264,Table13[Jumlah Pengunjung])</f>
        <v>0</v>
      </c>
      <c r="L103" s="1">
        <f>SUMIF(Table13[Nama DP 8],D103:D264,Table13[Jumlah Pengunjung])</f>
        <v>0</v>
      </c>
      <c r="M103" s="1">
        <f>SUMIF(Table13[Nama DP 9],D103:D264,Table13[Jumlah Pengunjung])</f>
        <v>0</v>
      </c>
      <c r="N103" s="1">
        <f>SUMIF(Table13[Nama DP 10],D103:D264,Table13[Jumlah Pengunjung])</f>
        <v>0</v>
      </c>
      <c r="O103" s="1">
        <f>SUMIF(Table13[Nama DP 11],D103:D264,Table13[Jumlah Pengunjung])</f>
        <v>0</v>
      </c>
      <c r="P103" s="1">
        <f>SUMIF(Table13[Nama DP 12],D103:D264,Table13[Jumlah Pengunjung])</f>
        <v>0</v>
      </c>
      <c r="Q103" s="15">
        <f>SUM(Table175[[#This Row],[Total DP 1]:[Total DP 12]])</f>
        <v>0</v>
      </c>
    </row>
    <row r="104" spans="3:17">
      <c r="C104" s="21">
        <v>142</v>
      </c>
      <c r="D104" s="16" t="s">
        <v>106</v>
      </c>
      <c r="E104" s="32">
        <f>SUMIF(Table13[Nama DP 1],D104:D131,Table13[Jumlah Pengunjung])</f>
        <v>0</v>
      </c>
      <c r="F104" s="1">
        <f>SUMIF(Table13[Nama DP 2],D104:D131,Table13[Jumlah Pengunjung])</f>
        <v>0</v>
      </c>
      <c r="G104" s="1">
        <f>SUMIF(Table13[Nama DP 3],D104:D131,Table13[Jumlah Pengunjung])</f>
        <v>0</v>
      </c>
      <c r="H104" s="1">
        <f>SUMIF(Table13[Nama DP 4],D104:D131,Table13[Jumlah Pengunjung])</f>
        <v>49</v>
      </c>
      <c r="I104" s="1">
        <f>SUMIF(Table13[Nama DP 5],D104:D131,Table13[Jumlah Pengunjung])</f>
        <v>0</v>
      </c>
      <c r="J104" s="1">
        <f>SUMIF(Table13[Nama DP 6],D104:D265,Table13[Jumlah Pengunjung])</f>
        <v>0</v>
      </c>
      <c r="K104" s="1">
        <f>SUMIF(Table13[Nama DP 7],D104:D265,Table13[Jumlah Pengunjung])</f>
        <v>0</v>
      </c>
      <c r="L104" s="1">
        <f>SUMIF(Table13[Nama DP 8],D104:D265,Table13[Jumlah Pengunjung])</f>
        <v>0</v>
      </c>
      <c r="M104" s="1">
        <f>SUMIF(Table13[Nama DP 9],D104:D265,Table13[Jumlah Pengunjung])</f>
        <v>0</v>
      </c>
      <c r="N104" s="1">
        <f>SUMIF(Table13[Nama DP 10],D104:D265,Table13[Jumlah Pengunjung])</f>
        <v>0</v>
      </c>
      <c r="O104" s="1">
        <f>SUMIF(Table13[Nama DP 11],D104:D265,Table13[Jumlah Pengunjung])</f>
        <v>0</v>
      </c>
      <c r="P104" s="1">
        <f>SUMIF(Table13[Nama DP 12],D104:D265,Table13[Jumlah Pengunjung])</f>
        <v>0</v>
      </c>
      <c r="Q104" s="15">
        <f>SUM(Table175[[#This Row],[Total DP 1]:[Total DP 12]])</f>
        <v>49</v>
      </c>
    </row>
    <row r="105" spans="3:17">
      <c r="C105" s="20">
        <v>143</v>
      </c>
      <c r="D105" s="16" t="s">
        <v>107</v>
      </c>
      <c r="E105" s="32">
        <f>SUMIF(Table13[Nama DP 1],D105:D132,Table13[Jumlah Pengunjung])</f>
        <v>0</v>
      </c>
      <c r="F105" s="1">
        <f>SUMIF(Table13[Nama DP 2],D105:D132,Table13[Jumlah Pengunjung])</f>
        <v>0</v>
      </c>
      <c r="G105" s="1">
        <f>SUMIF(Table13[Nama DP 3],D105:D132,Table13[Jumlah Pengunjung])</f>
        <v>0</v>
      </c>
      <c r="H105" s="1">
        <f>SUMIF(Table13[Nama DP 4],D105:D132,Table13[Jumlah Pengunjung])</f>
        <v>0</v>
      </c>
      <c r="I105" s="1">
        <f>SUMIF(Table13[Nama DP 5],D105:D132,Table13[Jumlah Pengunjung])</f>
        <v>0</v>
      </c>
      <c r="J105" s="1">
        <f>SUMIF(Table13[Nama DP 6],D105:D266,Table13[Jumlah Pengunjung])</f>
        <v>0</v>
      </c>
      <c r="K105" s="1">
        <f>SUMIF(Table13[Nama DP 7],D105:D266,Table13[Jumlah Pengunjung])</f>
        <v>0</v>
      </c>
      <c r="L105" s="1">
        <f>SUMIF(Table13[Nama DP 8],D105:D266,Table13[Jumlah Pengunjung])</f>
        <v>0</v>
      </c>
      <c r="M105" s="1">
        <f>SUMIF(Table13[Nama DP 9],D105:D266,Table13[Jumlah Pengunjung])</f>
        <v>0</v>
      </c>
      <c r="N105" s="1">
        <f>SUMIF(Table13[Nama DP 10],D105:D266,Table13[Jumlah Pengunjung])</f>
        <v>0</v>
      </c>
      <c r="O105" s="1">
        <f>SUMIF(Table13[Nama DP 11],D105:D266,Table13[Jumlah Pengunjung])</f>
        <v>0</v>
      </c>
      <c r="P105" s="1">
        <f>SUMIF(Table13[Nama DP 12],D105:D266,Table13[Jumlah Pengunjung])</f>
        <v>0</v>
      </c>
      <c r="Q105" s="15">
        <f>SUM(Table175[[#This Row],[Total DP 1]:[Total DP 12]])</f>
        <v>0</v>
      </c>
    </row>
    <row r="106" spans="3:17">
      <c r="C106" s="21">
        <v>144</v>
      </c>
      <c r="D106" s="16" t="s">
        <v>108</v>
      </c>
      <c r="E106" s="32">
        <f>SUMIF(Table13[Nama DP 1],D106:D133,Table13[Jumlah Pengunjung])</f>
        <v>19</v>
      </c>
      <c r="F106" s="1">
        <f>SUMIF(Table13[Nama DP 2],D106:D133,Table13[Jumlah Pengunjung])</f>
        <v>0</v>
      </c>
      <c r="G106" s="1">
        <f>SUMIF(Table13[Nama DP 3],D106:D133,Table13[Jumlah Pengunjung])</f>
        <v>0</v>
      </c>
      <c r="H106" s="1">
        <f>SUMIF(Table13[Nama DP 4],D106:D133,Table13[Jumlah Pengunjung])</f>
        <v>0</v>
      </c>
      <c r="I106" s="1">
        <f>SUMIF(Table13[Nama DP 5],D106:D133,Table13[Jumlah Pengunjung])</f>
        <v>0</v>
      </c>
      <c r="J106" s="1">
        <f>SUMIF(Table13[Nama DP 6],D106:D267,Table13[Jumlah Pengunjung])</f>
        <v>0</v>
      </c>
      <c r="K106" s="1">
        <f>SUMIF(Table13[Nama DP 7],D106:D267,Table13[Jumlah Pengunjung])</f>
        <v>0</v>
      </c>
      <c r="L106" s="1">
        <f>SUMIF(Table13[Nama DP 8],D106:D267,Table13[Jumlah Pengunjung])</f>
        <v>0</v>
      </c>
      <c r="M106" s="1">
        <f>SUMIF(Table13[Nama DP 9],D106:D267,Table13[Jumlah Pengunjung])</f>
        <v>0</v>
      </c>
      <c r="N106" s="1">
        <f>SUMIF(Table13[Nama DP 10],D106:D267,Table13[Jumlah Pengunjung])</f>
        <v>0</v>
      </c>
      <c r="O106" s="1">
        <f>SUMIF(Table13[Nama DP 11],D106:D267,Table13[Jumlah Pengunjung])</f>
        <v>0</v>
      </c>
      <c r="P106" s="1">
        <f>SUMIF(Table13[Nama DP 12],D106:D267,Table13[Jumlah Pengunjung])</f>
        <v>0</v>
      </c>
      <c r="Q106" s="15">
        <f>SUM(Table175[[#This Row],[Total DP 1]:[Total DP 12]])</f>
        <v>19</v>
      </c>
    </row>
    <row r="107" spans="3:17">
      <c r="C107" s="20">
        <v>145</v>
      </c>
      <c r="D107" s="16" t="s">
        <v>109</v>
      </c>
      <c r="E107" s="32">
        <f>SUMIF(Table13[Nama DP 1],D107:D134,Table13[Jumlah Pengunjung])</f>
        <v>0</v>
      </c>
      <c r="F107" s="1">
        <f>SUMIF(Table13[Nama DP 2],D107:D134,Table13[Jumlah Pengunjung])</f>
        <v>0</v>
      </c>
      <c r="G107" s="1">
        <f>SUMIF(Table13[Nama DP 3],D107:D134,Table13[Jumlah Pengunjung])</f>
        <v>0</v>
      </c>
      <c r="H107" s="1">
        <f>SUMIF(Table13[Nama DP 4],D107:D134,Table13[Jumlah Pengunjung])</f>
        <v>0</v>
      </c>
      <c r="I107" s="1">
        <f>SUMIF(Table13[Nama DP 5],D107:D134,Table13[Jumlah Pengunjung])</f>
        <v>0</v>
      </c>
      <c r="J107" s="1">
        <f>SUMIF(Table13[Nama DP 6],D107:D268,Table13[Jumlah Pengunjung])</f>
        <v>0</v>
      </c>
      <c r="K107" s="1">
        <f>SUMIF(Table13[Nama DP 7],D107:D268,Table13[Jumlah Pengunjung])</f>
        <v>0</v>
      </c>
      <c r="L107" s="1">
        <f>SUMIF(Table13[Nama DP 8],D107:D268,Table13[Jumlah Pengunjung])</f>
        <v>0</v>
      </c>
      <c r="M107" s="1">
        <f>SUMIF(Table13[Nama DP 9],D107:D268,Table13[Jumlah Pengunjung])</f>
        <v>0</v>
      </c>
      <c r="N107" s="1">
        <f>SUMIF(Table13[Nama DP 10],D107:D268,Table13[Jumlah Pengunjung])</f>
        <v>0</v>
      </c>
      <c r="O107" s="1">
        <f>SUMIF(Table13[Nama DP 11],D107:D268,Table13[Jumlah Pengunjung])</f>
        <v>0</v>
      </c>
      <c r="P107" s="1">
        <f>SUMIF(Table13[Nama DP 12],D107:D268,Table13[Jumlah Pengunjung])</f>
        <v>0</v>
      </c>
      <c r="Q107" s="15">
        <f>SUM(Table175[[#This Row],[Total DP 1]:[Total DP 12]])</f>
        <v>0</v>
      </c>
    </row>
    <row r="108" spans="3:17">
      <c r="C108" s="21">
        <v>146</v>
      </c>
      <c r="D108" s="16" t="s">
        <v>112</v>
      </c>
      <c r="E108" s="32">
        <f>SUMIF(Table13[Nama DP 1],D108:D135,Table13[Jumlah Pengunjung])</f>
        <v>0</v>
      </c>
      <c r="F108" s="1">
        <f>SUMIF(Table13[Nama DP 2],D108:D135,Table13[Jumlah Pengunjung])</f>
        <v>0</v>
      </c>
      <c r="G108" s="1">
        <f>SUMIF(Table13[Nama DP 3],D108:D135,Table13[Jumlah Pengunjung])</f>
        <v>0</v>
      </c>
      <c r="H108" s="1">
        <f>SUMIF(Table13[Nama DP 4],D108:D135,Table13[Jumlah Pengunjung])</f>
        <v>0</v>
      </c>
      <c r="I108" s="1">
        <f>SUMIF(Table13[Nama DP 5],D108:D135,Table13[Jumlah Pengunjung])</f>
        <v>0</v>
      </c>
      <c r="J108" s="1">
        <f>SUMIF(Table13[Nama DP 6],D108:D269,Table13[Jumlah Pengunjung])</f>
        <v>0</v>
      </c>
      <c r="K108" s="1">
        <f>SUMIF(Table13[Nama DP 7],D108:D269,Table13[Jumlah Pengunjung])</f>
        <v>0</v>
      </c>
      <c r="L108" s="1">
        <f>SUMIF(Table13[Nama DP 8],D108:D269,Table13[Jumlah Pengunjung])</f>
        <v>0</v>
      </c>
      <c r="M108" s="1">
        <f>SUMIF(Table13[Nama DP 9],D108:D269,Table13[Jumlah Pengunjung])</f>
        <v>0</v>
      </c>
      <c r="N108" s="1">
        <f>SUMIF(Table13[Nama DP 10],D108:D269,Table13[Jumlah Pengunjung])</f>
        <v>0</v>
      </c>
      <c r="O108" s="1">
        <f>SUMIF(Table13[Nama DP 11],D108:D269,Table13[Jumlah Pengunjung])</f>
        <v>0</v>
      </c>
      <c r="P108" s="1">
        <f>SUMIF(Table13[Nama DP 12],D108:D269,Table13[Jumlah Pengunjung])</f>
        <v>0</v>
      </c>
      <c r="Q108" s="15">
        <f>SUM(Table175[[#This Row],[Total DP 1]:[Total DP 12]])</f>
        <v>0</v>
      </c>
    </row>
    <row r="109" spans="3:17">
      <c r="C109" s="20">
        <v>147</v>
      </c>
      <c r="D109" s="16" t="s">
        <v>110</v>
      </c>
      <c r="E109" s="32">
        <f>SUMIF(Table13[Nama DP 1],D109:D136,Table13[Jumlah Pengunjung])</f>
        <v>0</v>
      </c>
      <c r="F109" s="1">
        <f>SUMIF(Table13[Nama DP 2],D109:D136,Table13[Jumlah Pengunjung])</f>
        <v>0</v>
      </c>
      <c r="G109" s="1">
        <f>SUMIF(Table13[Nama DP 3],D109:D136,Table13[Jumlah Pengunjung])</f>
        <v>0</v>
      </c>
      <c r="H109" s="1">
        <f>SUMIF(Table13[Nama DP 4],D109:D136,Table13[Jumlah Pengunjung])</f>
        <v>0</v>
      </c>
      <c r="I109" s="1">
        <f>SUMIF(Table13[Nama DP 5],D109:D136,Table13[Jumlah Pengunjung])</f>
        <v>0</v>
      </c>
      <c r="J109" s="1">
        <f>SUMIF(Table13[Nama DP 6],D109:D270,Table13[Jumlah Pengunjung])</f>
        <v>0</v>
      </c>
      <c r="K109" s="1">
        <f>SUMIF(Table13[Nama DP 7],D109:D270,Table13[Jumlah Pengunjung])</f>
        <v>0</v>
      </c>
      <c r="L109" s="1">
        <f>SUMIF(Table13[Nama DP 8],D109:D270,Table13[Jumlah Pengunjung])</f>
        <v>0</v>
      </c>
      <c r="M109" s="1">
        <f>SUMIF(Table13[Nama DP 9],D109:D270,Table13[Jumlah Pengunjung])</f>
        <v>0</v>
      </c>
      <c r="N109" s="1">
        <f>SUMIF(Table13[Nama DP 10],D109:D270,Table13[Jumlah Pengunjung])</f>
        <v>0</v>
      </c>
      <c r="O109" s="1">
        <f>SUMIF(Table13[Nama DP 11],D109:D270,Table13[Jumlah Pengunjung])</f>
        <v>0</v>
      </c>
      <c r="P109" s="1">
        <f>SUMIF(Table13[Nama DP 12],D109:D270,Table13[Jumlah Pengunjung])</f>
        <v>0</v>
      </c>
      <c r="Q109" s="15">
        <f>SUM(Table175[[#This Row],[Total DP 1]:[Total DP 12]])</f>
        <v>0</v>
      </c>
    </row>
    <row r="110" spans="3:17">
      <c r="C110" s="21">
        <v>148</v>
      </c>
      <c r="D110" s="16" t="s">
        <v>111</v>
      </c>
      <c r="E110" s="32">
        <f>SUMIF(Table13[Nama DP 1],D110:D137,Table13[Jumlah Pengunjung])</f>
        <v>0</v>
      </c>
      <c r="F110" s="1">
        <f>SUMIF(Table13[Nama DP 2],D110:D137,Table13[Jumlah Pengunjung])</f>
        <v>0</v>
      </c>
      <c r="G110" s="1">
        <f>SUMIF(Table13[Nama DP 3],D110:D137,Table13[Jumlah Pengunjung])</f>
        <v>0</v>
      </c>
      <c r="H110" s="1">
        <f>SUMIF(Table13[Nama DP 4],D110:D137,Table13[Jumlah Pengunjung])</f>
        <v>0</v>
      </c>
      <c r="I110" s="1">
        <f>SUMIF(Table13[Nama DP 5],D110:D137,Table13[Jumlah Pengunjung])</f>
        <v>0</v>
      </c>
      <c r="J110" s="1">
        <f>SUMIF(Table13[Nama DP 6],D110:D271,Table13[Jumlah Pengunjung])</f>
        <v>0</v>
      </c>
      <c r="K110" s="1">
        <f>SUMIF(Table13[Nama DP 7],D110:D271,Table13[Jumlah Pengunjung])</f>
        <v>0</v>
      </c>
      <c r="L110" s="1">
        <f>SUMIF(Table13[Nama DP 8],D110:D271,Table13[Jumlah Pengunjung])</f>
        <v>0</v>
      </c>
      <c r="M110" s="1">
        <f>SUMIF(Table13[Nama DP 9],D110:D271,Table13[Jumlah Pengunjung])</f>
        <v>0</v>
      </c>
      <c r="N110" s="1">
        <f>SUMIF(Table13[Nama DP 10],D110:D271,Table13[Jumlah Pengunjung])</f>
        <v>0</v>
      </c>
      <c r="O110" s="1">
        <f>SUMIF(Table13[Nama DP 11],D110:D271,Table13[Jumlah Pengunjung])</f>
        <v>0</v>
      </c>
      <c r="P110" s="1">
        <f>SUMIF(Table13[Nama DP 12],D110:D271,Table13[Jumlah Pengunjung])</f>
        <v>0</v>
      </c>
      <c r="Q110" s="15">
        <f>SUM(Table175[[#This Row],[Total DP 1]:[Total DP 12]])</f>
        <v>0</v>
      </c>
    </row>
    <row r="111" spans="3:17">
      <c r="C111" s="20">
        <v>149</v>
      </c>
      <c r="D111" s="16" t="s">
        <v>113</v>
      </c>
      <c r="E111" s="32">
        <f>SUMIF(Table13[Nama DP 1],D111:D138,Table13[Jumlah Pengunjung])</f>
        <v>0</v>
      </c>
      <c r="F111" s="1">
        <f>SUMIF(Table13[Nama DP 2],D111:D138,Table13[Jumlah Pengunjung])</f>
        <v>0</v>
      </c>
      <c r="G111" s="1">
        <f>SUMIF(Table13[Nama DP 3],D111:D138,Table13[Jumlah Pengunjung])</f>
        <v>0</v>
      </c>
      <c r="H111" s="1">
        <f>SUMIF(Table13[Nama DP 4],D111:D138,Table13[Jumlah Pengunjung])</f>
        <v>0</v>
      </c>
      <c r="I111" s="1">
        <f>SUMIF(Table13[Nama DP 5],D111:D138,Table13[Jumlah Pengunjung])</f>
        <v>0</v>
      </c>
      <c r="J111" s="1">
        <f>SUMIF(Table13[Nama DP 6],D111:D272,Table13[Jumlah Pengunjung])</f>
        <v>0</v>
      </c>
      <c r="K111" s="1">
        <f>SUMIF(Table13[Nama DP 7],D111:D272,Table13[Jumlah Pengunjung])</f>
        <v>0</v>
      </c>
      <c r="L111" s="1">
        <f>SUMIF(Table13[Nama DP 8],D111:D272,Table13[Jumlah Pengunjung])</f>
        <v>0</v>
      </c>
      <c r="M111" s="1">
        <f>SUMIF(Table13[Nama DP 9],D111:D272,Table13[Jumlah Pengunjung])</f>
        <v>0</v>
      </c>
      <c r="N111" s="1">
        <f>SUMIF(Table13[Nama DP 10],D111:D272,Table13[Jumlah Pengunjung])</f>
        <v>0</v>
      </c>
      <c r="O111" s="1">
        <f>SUMIF(Table13[Nama DP 11],D111:D272,Table13[Jumlah Pengunjung])</f>
        <v>0</v>
      </c>
      <c r="P111" s="1">
        <f>SUMIF(Table13[Nama DP 12],D111:D272,Table13[Jumlah Pengunjung])</f>
        <v>0</v>
      </c>
      <c r="Q111" s="15">
        <f>SUM(Table175[[#This Row],[Total DP 1]:[Total DP 12]])</f>
        <v>0</v>
      </c>
    </row>
    <row r="112" spans="3:17">
      <c r="C112" s="21">
        <v>150</v>
      </c>
      <c r="D112" s="16" t="s">
        <v>114</v>
      </c>
      <c r="E112" s="32">
        <f>SUMIF(Table13[Nama DP 1],D112:D139,Table13[Jumlah Pengunjung])</f>
        <v>0</v>
      </c>
      <c r="F112" s="1">
        <f>SUMIF(Table13[Nama DP 2],D112:D139,Table13[Jumlah Pengunjung])</f>
        <v>0</v>
      </c>
      <c r="G112" s="1">
        <f>SUMIF(Table13[Nama DP 3],D112:D139,Table13[Jumlah Pengunjung])</f>
        <v>0</v>
      </c>
      <c r="H112" s="1">
        <f>SUMIF(Table13[Nama DP 4],D112:D139,Table13[Jumlah Pengunjung])</f>
        <v>0</v>
      </c>
      <c r="I112" s="1">
        <f>SUMIF(Table13[Nama DP 5],D112:D139,Table13[Jumlah Pengunjung])</f>
        <v>0</v>
      </c>
      <c r="J112" s="1">
        <f>SUMIF(Table13[Nama DP 6],D112:D273,Table13[Jumlah Pengunjung])</f>
        <v>0</v>
      </c>
      <c r="K112" s="1">
        <f>SUMIF(Table13[Nama DP 7],D112:D273,Table13[Jumlah Pengunjung])</f>
        <v>0</v>
      </c>
      <c r="L112" s="1">
        <f>SUMIF(Table13[Nama DP 8],D112:D273,Table13[Jumlah Pengunjung])</f>
        <v>0</v>
      </c>
      <c r="M112" s="1">
        <f>SUMIF(Table13[Nama DP 9],D112:D273,Table13[Jumlah Pengunjung])</f>
        <v>0</v>
      </c>
      <c r="N112" s="1">
        <f>SUMIF(Table13[Nama DP 10],D112:D273,Table13[Jumlah Pengunjung])</f>
        <v>0</v>
      </c>
      <c r="O112" s="1">
        <f>SUMIF(Table13[Nama DP 11],D112:D273,Table13[Jumlah Pengunjung])</f>
        <v>0</v>
      </c>
      <c r="P112" s="1">
        <f>SUMIF(Table13[Nama DP 12],D112:D273,Table13[Jumlah Pengunjung])</f>
        <v>0</v>
      </c>
      <c r="Q112" s="15">
        <f>SUM(Table175[[#This Row],[Total DP 1]:[Total DP 12]])</f>
        <v>0</v>
      </c>
    </row>
    <row r="113" spans="3:17">
      <c r="C113" s="20">
        <v>151</v>
      </c>
      <c r="D113" s="16" t="s">
        <v>115</v>
      </c>
      <c r="E113" s="32">
        <f>SUMIF(Table13[Nama DP 1],D113:D140,Table13[Jumlah Pengunjung])</f>
        <v>0</v>
      </c>
      <c r="F113" s="1">
        <f>SUMIF(Table13[Nama DP 2],D113:D140,Table13[Jumlah Pengunjung])</f>
        <v>0</v>
      </c>
      <c r="G113" s="1">
        <f>SUMIF(Table13[Nama DP 3],D113:D140,Table13[Jumlah Pengunjung])</f>
        <v>0</v>
      </c>
      <c r="H113" s="1">
        <f>SUMIF(Table13[Nama DP 4],D113:D140,Table13[Jumlah Pengunjung])</f>
        <v>0</v>
      </c>
      <c r="I113" s="1">
        <f>SUMIF(Table13[Nama DP 5],D113:D140,Table13[Jumlah Pengunjung])</f>
        <v>0</v>
      </c>
      <c r="J113" s="1">
        <f>SUMIF(Table13[Nama DP 6],D113:D274,Table13[Jumlah Pengunjung])</f>
        <v>0</v>
      </c>
      <c r="K113" s="1">
        <f>SUMIF(Table13[Nama DP 7],D113:D274,Table13[Jumlah Pengunjung])</f>
        <v>0</v>
      </c>
      <c r="L113" s="1">
        <f>SUMIF(Table13[Nama DP 8],D113:D274,Table13[Jumlah Pengunjung])</f>
        <v>0</v>
      </c>
      <c r="M113" s="1">
        <f>SUMIF(Table13[Nama DP 9],D113:D274,Table13[Jumlah Pengunjung])</f>
        <v>0</v>
      </c>
      <c r="N113" s="1">
        <f>SUMIF(Table13[Nama DP 10],D113:D274,Table13[Jumlah Pengunjung])</f>
        <v>0</v>
      </c>
      <c r="O113" s="1">
        <f>SUMIF(Table13[Nama DP 11],D113:D274,Table13[Jumlah Pengunjung])</f>
        <v>0</v>
      </c>
      <c r="P113" s="1">
        <f>SUMIF(Table13[Nama DP 12],D113:D274,Table13[Jumlah Pengunjung])</f>
        <v>0</v>
      </c>
      <c r="Q113" s="15">
        <f>SUM(Table175[[#This Row],[Total DP 1]:[Total DP 12]])</f>
        <v>0</v>
      </c>
    </row>
    <row r="114" spans="3:17">
      <c r="C114" s="21">
        <v>152</v>
      </c>
      <c r="D114" s="16" t="s">
        <v>116</v>
      </c>
      <c r="E114" s="32">
        <f>SUMIF(Table13[Nama DP 1],D114:D141,Table13[Jumlah Pengunjung])</f>
        <v>0</v>
      </c>
      <c r="F114" s="1">
        <f>SUMIF(Table13[Nama DP 2],D114:D141,Table13[Jumlah Pengunjung])</f>
        <v>0</v>
      </c>
      <c r="G114" s="1">
        <f>SUMIF(Table13[Nama DP 3],D114:D141,Table13[Jumlah Pengunjung])</f>
        <v>0</v>
      </c>
      <c r="H114" s="1">
        <f>SUMIF(Table13[Nama DP 4],D114:D141,Table13[Jumlah Pengunjung])</f>
        <v>0</v>
      </c>
      <c r="I114" s="1">
        <f>SUMIF(Table13[Nama DP 5],D114:D141,Table13[Jumlah Pengunjung])</f>
        <v>0</v>
      </c>
      <c r="J114" s="1">
        <f>SUMIF(Table13[Nama DP 6],D114:D275,Table13[Jumlah Pengunjung])</f>
        <v>0</v>
      </c>
      <c r="K114" s="1">
        <f>SUMIF(Table13[Nama DP 7],D114:D275,Table13[Jumlah Pengunjung])</f>
        <v>0</v>
      </c>
      <c r="L114" s="1">
        <f>SUMIF(Table13[Nama DP 8],D114:D275,Table13[Jumlah Pengunjung])</f>
        <v>0</v>
      </c>
      <c r="M114" s="1">
        <f>SUMIF(Table13[Nama DP 9],D114:D275,Table13[Jumlah Pengunjung])</f>
        <v>0</v>
      </c>
      <c r="N114" s="1">
        <f>SUMIF(Table13[Nama DP 10],D114:D275,Table13[Jumlah Pengunjung])</f>
        <v>0</v>
      </c>
      <c r="O114" s="1">
        <f>SUMIF(Table13[Nama DP 11],D114:D275,Table13[Jumlah Pengunjung])</f>
        <v>0</v>
      </c>
      <c r="P114" s="1">
        <f>SUMIF(Table13[Nama DP 12],D114:D275,Table13[Jumlah Pengunjung])</f>
        <v>0</v>
      </c>
      <c r="Q114" s="15">
        <f>SUM(Table175[[#This Row],[Total DP 1]:[Total DP 12]])</f>
        <v>0</v>
      </c>
    </row>
    <row r="115" spans="3:17">
      <c r="C115" s="20">
        <v>153</v>
      </c>
      <c r="D115" s="16" t="s">
        <v>117</v>
      </c>
      <c r="E115" s="32">
        <f>SUMIF(Table13[Nama DP 1],D115:D142,Table13[Jumlah Pengunjung])</f>
        <v>0</v>
      </c>
      <c r="F115" s="1">
        <f>SUMIF(Table13[Nama DP 2],D115:D142,Table13[Jumlah Pengunjung])</f>
        <v>0</v>
      </c>
      <c r="G115" s="1">
        <f>SUMIF(Table13[Nama DP 3],D115:D142,Table13[Jumlah Pengunjung])</f>
        <v>0</v>
      </c>
      <c r="H115" s="1">
        <f>SUMIF(Table13[Nama DP 4],D115:D142,Table13[Jumlah Pengunjung])</f>
        <v>0</v>
      </c>
      <c r="I115" s="1">
        <f>SUMIF(Table13[Nama DP 5],D115:D142,Table13[Jumlah Pengunjung])</f>
        <v>0</v>
      </c>
      <c r="J115" s="1">
        <f>SUMIF(Table13[Nama DP 6],D115:D276,Table13[Jumlah Pengunjung])</f>
        <v>0</v>
      </c>
      <c r="K115" s="1">
        <f>SUMIF(Table13[Nama DP 7],D115:D276,Table13[Jumlah Pengunjung])</f>
        <v>0</v>
      </c>
      <c r="L115" s="1">
        <f>SUMIF(Table13[Nama DP 8],D115:D276,Table13[Jumlah Pengunjung])</f>
        <v>0</v>
      </c>
      <c r="M115" s="1">
        <f>SUMIF(Table13[Nama DP 9],D115:D276,Table13[Jumlah Pengunjung])</f>
        <v>0</v>
      </c>
      <c r="N115" s="1">
        <f>SUMIF(Table13[Nama DP 10],D115:D276,Table13[Jumlah Pengunjung])</f>
        <v>0</v>
      </c>
      <c r="O115" s="1">
        <f>SUMIF(Table13[Nama DP 11],D115:D276,Table13[Jumlah Pengunjung])</f>
        <v>0</v>
      </c>
      <c r="P115" s="1">
        <f>SUMIF(Table13[Nama DP 12],D115:D276,Table13[Jumlah Pengunjung])</f>
        <v>0</v>
      </c>
      <c r="Q115" s="15">
        <f>SUM(Table175[[#This Row],[Total DP 1]:[Total DP 12]])</f>
        <v>0</v>
      </c>
    </row>
    <row r="116" spans="3:17">
      <c r="C116" s="21">
        <v>154</v>
      </c>
      <c r="D116" s="16" t="s">
        <v>118</v>
      </c>
      <c r="E116" s="32">
        <f>SUMIF(Table13[Nama DP 1],D116:D143,Table13[Jumlah Pengunjung])</f>
        <v>0</v>
      </c>
      <c r="F116" s="1">
        <f>SUMIF(Table13[Nama DP 2],D116:D143,Table13[Jumlah Pengunjung])</f>
        <v>0</v>
      </c>
      <c r="G116" s="1">
        <f>SUMIF(Table13[Nama DP 3],D116:D143,Table13[Jumlah Pengunjung])</f>
        <v>0</v>
      </c>
      <c r="H116" s="1">
        <f>SUMIF(Table13[Nama DP 4],D116:D143,Table13[Jumlah Pengunjung])</f>
        <v>0</v>
      </c>
      <c r="I116" s="1">
        <f>SUMIF(Table13[Nama DP 5],D116:D143,Table13[Jumlah Pengunjung])</f>
        <v>0</v>
      </c>
      <c r="J116" s="1">
        <f>SUMIF(Table13[Nama DP 6],D116:D277,Table13[Jumlah Pengunjung])</f>
        <v>0</v>
      </c>
      <c r="K116" s="1">
        <f>SUMIF(Table13[Nama DP 7],D116:D277,Table13[Jumlah Pengunjung])</f>
        <v>0</v>
      </c>
      <c r="L116" s="1">
        <f>SUMIF(Table13[Nama DP 8],D116:D277,Table13[Jumlah Pengunjung])</f>
        <v>0</v>
      </c>
      <c r="M116" s="1">
        <f>SUMIF(Table13[Nama DP 9],D116:D277,Table13[Jumlah Pengunjung])</f>
        <v>0</v>
      </c>
      <c r="N116" s="1">
        <f>SUMIF(Table13[Nama DP 10],D116:D277,Table13[Jumlah Pengunjung])</f>
        <v>0</v>
      </c>
      <c r="O116" s="1">
        <f>SUMIF(Table13[Nama DP 11],D116:D277,Table13[Jumlah Pengunjung])</f>
        <v>0</v>
      </c>
      <c r="P116" s="1">
        <f>SUMIF(Table13[Nama DP 12],D116:D277,Table13[Jumlah Pengunjung])</f>
        <v>0</v>
      </c>
      <c r="Q116" s="15">
        <f>SUM(Table175[[#This Row],[Total DP 1]:[Total DP 12]])</f>
        <v>0</v>
      </c>
    </row>
    <row r="117" spans="3:17">
      <c r="C117" s="20">
        <v>155</v>
      </c>
      <c r="D117" s="16" t="s">
        <v>119</v>
      </c>
      <c r="E117" s="32">
        <f>SUMIF(Table13[Nama DP 1],D117:D144,Table13[Jumlah Pengunjung])</f>
        <v>0</v>
      </c>
      <c r="F117" s="1">
        <f>SUMIF(Table13[Nama DP 2],D117:D144,Table13[Jumlah Pengunjung])</f>
        <v>0</v>
      </c>
      <c r="G117" s="1">
        <f>SUMIF(Table13[Nama DP 3],D117:D144,Table13[Jumlah Pengunjung])</f>
        <v>0</v>
      </c>
      <c r="H117" s="1">
        <f>SUMIF(Table13[Nama DP 4],D117:D144,Table13[Jumlah Pengunjung])</f>
        <v>0</v>
      </c>
      <c r="I117" s="1">
        <f>SUMIF(Table13[Nama DP 5],D117:D144,Table13[Jumlah Pengunjung])</f>
        <v>0</v>
      </c>
      <c r="J117" s="1">
        <f>SUMIF(Table13[Nama DP 6],D117:D278,Table13[Jumlah Pengunjung])</f>
        <v>0</v>
      </c>
      <c r="K117" s="1">
        <f>SUMIF(Table13[Nama DP 7],D117:D278,Table13[Jumlah Pengunjung])</f>
        <v>0</v>
      </c>
      <c r="L117" s="1">
        <f>SUMIF(Table13[Nama DP 8],D117:D278,Table13[Jumlah Pengunjung])</f>
        <v>0</v>
      </c>
      <c r="M117" s="1">
        <f>SUMIF(Table13[Nama DP 9],D117:D278,Table13[Jumlah Pengunjung])</f>
        <v>0</v>
      </c>
      <c r="N117" s="1">
        <f>SUMIF(Table13[Nama DP 10],D117:D278,Table13[Jumlah Pengunjung])</f>
        <v>0</v>
      </c>
      <c r="O117" s="1">
        <f>SUMIF(Table13[Nama DP 11],D117:D278,Table13[Jumlah Pengunjung])</f>
        <v>0</v>
      </c>
      <c r="P117" s="1">
        <f>SUMIF(Table13[Nama DP 12],D117:D278,Table13[Jumlah Pengunjung])</f>
        <v>0</v>
      </c>
      <c r="Q117" s="15">
        <f>SUM(Table175[[#This Row],[Total DP 1]:[Total DP 12]])</f>
        <v>0</v>
      </c>
    </row>
    <row r="118" spans="3:17">
      <c r="C118" s="21">
        <v>156</v>
      </c>
      <c r="D118" s="16" t="s">
        <v>120</v>
      </c>
      <c r="E118" s="32">
        <f>SUMIF(Table13[Nama DP 1],D118:D145,Table13[Jumlah Pengunjung])</f>
        <v>0</v>
      </c>
      <c r="F118" s="1">
        <f>SUMIF(Table13[Nama DP 2],D118:D145,Table13[Jumlah Pengunjung])</f>
        <v>0</v>
      </c>
      <c r="G118" s="1">
        <f>SUMIF(Table13[Nama DP 3],D118:D145,Table13[Jumlah Pengunjung])</f>
        <v>0</v>
      </c>
      <c r="H118" s="1">
        <f>SUMIF(Table13[Nama DP 4],D118:D145,Table13[Jumlah Pengunjung])</f>
        <v>0</v>
      </c>
      <c r="I118" s="1">
        <f>SUMIF(Table13[Nama DP 5],D118:D145,Table13[Jumlah Pengunjung])</f>
        <v>0</v>
      </c>
      <c r="J118" s="1">
        <f>SUMIF(Table13[Nama DP 6],D118:D279,Table13[Jumlah Pengunjung])</f>
        <v>0</v>
      </c>
      <c r="K118" s="1">
        <f>SUMIF(Table13[Nama DP 7],D118:D279,Table13[Jumlah Pengunjung])</f>
        <v>0</v>
      </c>
      <c r="L118" s="1">
        <f>SUMIF(Table13[Nama DP 8],D118:D279,Table13[Jumlah Pengunjung])</f>
        <v>0</v>
      </c>
      <c r="M118" s="1">
        <f>SUMIF(Table13[Nama DP 9],D118:D279,Table13[Jumlah Pengunjung])</f>
        <v>0</v>
      </c>
      <c r="N118" s="1">
        <f>SUMIF(Table13[Nama DP 10],D118:D279,Table13[Jumlah Pengunjung])</f>
        <v>0</v>
      </c>
      <c r="O118" s="1">
        <f>SUMIF(Table13[Nama DP 11],D118:D279,Table13[Jumlah Pengunjung])</f>
        <v>0</v>
      </c>
      <c r="P118" s="1">
        <f>SUMIF(Table13[Nama DP 12],D118:D279,Table13[Jumlah Pengunjung])</f>
        <v>0</v>
      </c>
      <c r="Q118" s="15">
        <f>SUM(Table175[[#This Row],[Total DP 1]:[Total DP 12]])</f>
        <v>0</v>
      </c>
    </row>
    <row r="119" spans="3:17">
      <c r="C119" s="20">
        <v>157</v>
      </c>
      <c r="D119" s="16" t="s">
        <v>121</v>
      </c>
      <c r="E119" s="32">
        <f>SUMIF(Table13[Nama DP 1],D119:D146,Table13[Jumlah Pengunjung])</f>
        <v>0</v>
      </c>
      <c r="F119" s="1">
        <f>SUMIF(Table13[Nama DP 2],D119:D146,Table13[Jumlah Pengunjung])</f>
        <v>0</v>
      </c>
      <c r="G119" s="1">
        <f>SUMIF(Table13[Nama DP 3],D119:D146,Table13[Jumlah Pengunjung])</f>
        <v>0</v>
      </c>
      <c r="H119" s="1">
        <f>SUMIF(Table13[Nama DP 4],D119:D146,Table13[Jumlah Pengunjung])</f>
        <v>0</v>
      </c>
      <c r="I119" s="1">
        <f>SUMIF(Table13[Nama DP 5],D119:D146,Table13[Jumlah Pengunjung])</f>
        <v>0</v>
      </c>
      <c r="J119" s="1">
        <f>SUMIF(Table13[Nama DP 6],D119:D280,Table13[Jumlah Pengunjung])</f>
        <v>0</v>
      </c>
      <c r="K119" s="1">
        <f>SUMIF(Table13[Nama DP 7],D119:D280,Table13[Jumlah Pengunjung])</f>
        <v>99</v>
      </c>
      <c r="L119" s="1">
        <f>SUMIF(Table13[Nama DP 8],D119:D280,Table13[Jumlah Pengunjung])</f>
        <v>0</v>
      </c>
      <c r="M119" s="1">
        <f>SUMIF(Table13[Nama DP 9],D119:D280,Table13[Jumlah Pengunjung])</f>
        <v>0</v>
      </c>
      <c r="N119" s="1">
        <f>SUMIF(Table13[Nama DP 10],D119:D280,Table13[Jumlah Pengunjung])</f>
        <v>0</v>
      </c>
      <c r="O119" s="1">
        <f>SUMIF(Table13[Nama DP 11],D119:D280,Table13[Jumlah Pengunjung])</f>
        <v>0</v>
      </c>
      <c r="P119" s="1">
        <f>SUMIF(Table13[Nama DP 12],D119:D280,Table13[Jumlah Pengunjung])</f>
        <v>0</v>
      </c>
      <c r="Q119" s="15">
        <f>SUM(Table175[[#This Row],[Total DP 1]:[Total DP 12]])</f>
        <v>99</v>
      </c>
    </row>
    <row r="120" spans="3:17">
      <c r="C120" s="21">
        <v>158</v>
      </c>
      <c r="D120" s="16" t="s">
        <v>122</v>
      </c>
      <c r="E120" s="32">
        <f>SUMIF(Table13[Nama DP 1],D120:D147,Table13[Jumlah Pengunjung])</f>
        <v>0</v>
      </c>
      <c r="F120" s="1">
        <f>SUMIF(Table13[Nama DP 2],D120:D147,Table13[Jumlah Pengunjung])</f>
        <v>0</v>
      </c>
      <c r="G120" s="1">
        <f>SUMIF(Table13[Nama DP 3],D120:D147,Table13[Jumlah Pengunjung])</f>
        <v>0</v>
      </c>
      <c r="H120" s="1">
        <f>SUMIF(Table13[Nama DP 4],D120:D147,Table13[Jumlah Pengunjung])</f>
        <v>0</v>
      </c>
      <c r="I120" s="1">
        <f>SUMIF(Table13[Nama DP 5],D120:D147,Table13[Jumlah Pengunjung])</f>
        <v>0</v>
      </c>
      <c r="J120" s="1">
        <f>SUMIF(Table13[Nama DP 6],D120:D281,Table13[Jumlah Pengunjung])</f>
        <v>0</v>
      </c>
      <c r="K120" s="1">
        <f>SUMIF(Table13[Nama DP 7],D120:D281,Table13[Jumlah Pengunjung])</f>
        <v>0</v>
      </c>
      <c r="L120" s="1">
        <f>SUMIF(Table13[Nama DP 8],D120:D281,Table13[Jumlah Pengunjung])</f>
        <v>0</v>
      </c>
      <c r="M120" s="1">
        <f>SUMIF(Table13[Nama DP 9],D120:D281,Table13[Jumlah Pengunjung])</f>
        <v>0</v>
      </c>
      <c r="N120" s="1">
        <f>SUMIF(Table13[Nama DP 10],D120:D281,Table13[Jumlah Pengunjung])</f>
        <v>0</v>
      </c>
      <c r="O120" s="1">
        <f>SUMIF(Table13[Nama DP 11],D120:D281,Table13[Jumlah Pengunjung])</f>
        <v>0</v>
      </c>
      <c r="P120" s="1">
        <f>SUMIF(Table13[Nama DP 12],D120:D281,Table13[Jumlah Pengunjung])</f>
        <v>0</v>
      </c>
      <c r="Q120" s="15">
        <f>SUM(Table175[[#This Row],[Total DP 1]:[Total DP 12]])</f>
        <v>0</v>
      </c>
    </row>
    <row r="121" spans="3:17">
      <c r="C121" s="20">
        <v>159</v>
      </c>
      <c r="D121" s="16" t="s">
        <v>123</v>
      </c>
      <c r="E121" s="32">
        <f>SUMIF(Table13[Nama DP 1],D121:D148,Table13[Jumlah Pengunjung])</f>
        <v>0</v>
      </c>
      <c r="F121" s="1">
        <f>SUMIF(Table13[Nama DP 2],D121:D148,Table13[Jumlah Pengunjung])</f>
        <v>0</v>
      </c>
      <c r="G121" s="1">
        <f>SUMIF(Table13[Nama DP 3],D121:D148,Table13[Jumlah Pengunjung])</f>
        <v>0</v>
      </c>
      <c r="H121" s="1">
        <f>SUMIF(Table13[Nama DP 4],D121:D148,Table13[Jumlah Pengunjung])</f>
        <v>0</v>
      </c>
      <c r="I121" s="1">
        <f>SUMIF(Table13[Nama DP 5],D121:D148,Table13[Jumlah Pengunjung])</f>
        <v>0</v>
      </c>
      <c r="J121" s="1">
        <f>SUMIF(Table13[Nama DP 6],D121:D282,Table13[Jumlah Pengunjung])</f>
        <v>0</v>
      </c>
      <c r="K121" s="1">
        <f>SUMIF(Table13[Nama DP 7],D121:D282,Table13[Jumlah Pengunjung])</f>
        <v>0</v>
      </c>
      <c r="L121" s="1">
        <f>SUMIF(Table13[Nama DP 8],D121:D282,Table13[Jumlah Pengunjung])</f>
        <v>0</v>
      </c>
      <c r="M121" s="1">
        <f>SUMIF(Table13[Nama DP 9],D121:D282,Table13[Jumlah Pengunjung])</f>
        <v>0</v>
      </c>
      <c r="N121" s="1">
        <f>SUMIF(Table13[Nama DP 10],D121:D282,Table13[Jumlah Pengunjung])</f>
        <v>0</v>
      </c>
      <c r="O121" s="1">
        <f>SUMIF(Table13[Nama DP 11],D121:D282,Table13[Jumlah Pengunjung])</f>
        <v>0</v>
      </c>
      <c r="P121" s="1">
        <f>SUMIF(Table13[Nama DP 12],D121:D282,Table13[Jumlah Pengunjung])</f>
        <v>0</v>
      </c>
      <c r="Q121" s="15">
        <f>SUM(Table175[[#This Row],[Total DP 1]:[Total DP 12]])</f>
        <v>0</v>
      </c>
    </row>
    <row r="122" spans="3:17">
      <c r="C122" s="21">
        <v>160</v>
      </c>
      <c r="D122" s="16" t="s">
        <v>124</v>
      </c>
      <c r="E122" s="32">
        <f>SUMIF(Table13[Nama DP 1],D122:D149,Table13[Jumlah Pengunjung])</f>
        <v>0</v>
      </c>
      <c r="F122" s="1">
        <f>SUMIF(Table13[Nama DP 2],D122:D149,Table13[Jumlah Pengunjung])</f>
        <v>0</v>
      </c>
      <c r="G122" s="1">
        <f>SUMIF(Table13[Nama DP 3],D122:D149,Table13[Jumlah Pengunjung])</f>
        <v>0</v>
      </c>
      <c r="H122" s="1">
        <f>SUMIF(Table13[Nama DP 4],D122:D149,Table13[Jumlah Pengunjung])</f>
        <v>0</v>
      </c>
      <c r="I122" s="1">
        <f>SUMIF(Table13[Nama DP 5],D122:D149,Table13[Jumlah Pengunjung])</f>
        <v>0</v>
      </c>
      <c r="J122" s="1">
        <f>SUMIF(Table13[Nama DP 6],D122:D283,Table13[Jumlah Pengunjung])</f>
        <v>0</v>
      </c>
      <c r="K122" s="1">
        <f>SUMIF(Table13[Nama DP 7],D122:D283,Table13[Jumlah Pengunjung])</f>
        <v>0</v>
      </c>
      <c r="L122" s="1">
        <f>SUMIF(Table13[Nama DP 8],D122:D283,Table13[Jumlah Pengunjung])</f>
        <v>0</v>
      </c>
      <c r="M122" s="1">
        <f>SUMIF(Table13[Nama DP 9],D122:D283,Table13[Jumlah Pengunjung])</f>
        <v>0</v>
      </c>
      <c r="N122" s="1">
        <f>SUMIF(Table13[Nama DP 10],D122:D283,Table13[Jumlah Pengunjung])</f>
        <v>0</v>
      </c>
      <c r="O122" s="1">
        <f>SUMIF(Table13[Nama DP 11],D122:D283,Table13[Jumlah Pengunjung])</f>
        <v>0</v>
      </c>
      <c r="P122" s="1">
        <f>SUMIF(Table13[Nama DP 12],D122:D283,Table13[Jumlah Pengunjung])</f>
        <v>0</v>
      </c>
      <c r="Q122" s="15">
        <f>SUM(Table175[[#This Row],[Total DP 1]:[Total DP 12]])</f>
        <v>0</v>
      </c>
    </row>
    <row r="123" spans="3:17">
      <c r="C123" s="20">
        <v>161</v>
      </c>
      <c r="D123" s="16" t="s">
        <v>125</v>
      </c>
      <c r="E123" s="32">
        <f>SUMIF(Table13[Nama DP 1],D123:D150,Table13[Jumlah Pengunjung])</f>
        <v>0</v>
      </c>
      <c r="F123" s="1">
        <f>SUMIF(Table13[Nama DP 2],D123:D150,Table13[Jumlah Pengunjung])</f>
        <v>0</v>
      </c>
      <c r="G123" s="1">
        <f>SUMIF(Table13[Nama DP 3],D123:D150,Table13[Jumlah Pengunjung])</f>
        <v>0</v>
      </c>
      <c r="H123" s="1">
        <f>SUMIF(Table13[Nama DP 4],D123:D150,Table13[Jumlah Pengunjung])</f>
        <v>0</v>
      </c>
      <c r="I123" s="1">
        <f>SUMIF(Table13[Nama DP 5],D123:D150,Table13[Jumlah Pengunjung])</f>
        <v>0</v>
      </c>
      <c r="J123" s="1">
        <f>SUMIF(Table13[Nama DP 6],D123:D284,Table13[Jumlah Pengunjung])</f>
        <v>0</v>
      </c>
      <c r="K123" s="1">
        <f>SUMIF(Table13[Nama DP 7],D123:D284,Table13[Jumlah Pengunjung])</f>
        <v>0</v>
      </c>
      <c r="L123" s="1">
        <f>SUMIF(Table13[Nama DP 8],D123:D284,Table13[Jumlah Pengunjung])</f>
        <v>0</v>
      </c>
      <c r="M123" s="1">
        <f>SUMIF(Table13[Nama DP 9],D123:D284,Table13[Jumlah Pengunjung])</f>
        <v>0</v>
      </c>
      <c r="N123" s="1">
        <f>SUMIF(Table13[Nama DP 10],D123:D284,Table13[Jumlah Pengunjung])</f>
        <v>0</v>
      </c>
      <c r="O123" s="1">
        <f>SUMIF(Table13[Nama DP 11],D123:D284,Table13[Jumlah Pengunjung])</f>
        <v>0</v>
      </c>
      <c r="P123" s="1">
        <f>SUMIF(Table13[Nama DP 12],D123:D284,Table13[Jumlah Pengunjung])</f>
        <v>0</v>
      </c>
      <c r="Q123" s="15">
        <f>SUM(Table175[[#This Row],[Total DP 1]:[Total DP 12]])</f>
        <v>0</v>
      </c>
    </row>
    <row r="124" spans="3:17">
      <c r="C124" s="21">
        <v>162</v>
      </c>
      <c r="D124" s="16" t="s">
        <v>126</v>
      </c>
      <c r="E124" s="32">
        <f>SUMIF(Table13[Nama DP 1],D124:D151,Table13[Jumlah Pengunjung])</f>
        <v>0</v>
      </c>
      <c r="F124" s="1">
        <f>SUMIF(Table13[Nama DP 2],D124:D151,Table13[Jumlah Pengunjung])</f>
        <v>0</v>
      </c>
      <c r="G124" s="1">
        <f>SUMIF(Table13[Nama DP 3],D124:D151,Table13[Jumlah Pengunjung])</f>
        <v>0</v>
      </c>
      <c r="H124" s="1">
        <f>SUMIF(Table13[Nama DP 4],D124:D151,Table13[Jumlah Pengunjung])</f>
        <v>0</v>
      </c>
      <c r="I124" s="1">
        <f>SUMIF(Table13[Nama DP 5],D124:D151,Table13[Jumlah Pengunjung])</f>
        <v>0</v>
      </c>
      <c r="J124" s="1">
        <f>SUMIF(Table13[Nama DP 6],D124:D285,Table13[Jumlah Pengunjung])</f>
        <v>0</v>
      </c>
      <c r="K124" s="1">
        <f>SUMIF(Table13[Nama DP 7],D124:D285,Table13[Jumlah Pengunjung])</f>
        <v>0</v>
      </c>
      <c r="L124" s="1">
        <f>SUMIF(Table13[Nama DP 8],D124:D285,Table13[Jumlah Pengunjung])</f>
        <v>0</v>
      </c>
      <c r="M124" s="1">
        <f>SUMIF(Table13[Nama DP 9],D124:D285,Table13[Jumlah Pengunjung])</f>
        <v>0</v>
      </c>
      <c r="N124" s="1">
        <f>SUMIF(Table13[Nama DP 10],D124:D285,Table13[Jumlah Pengunjung])</f>
        <v>0</v>
      </c>
      <c r="O124" s="1">
        <f>SUMIF(Table13[Nama DP 11],D124:D285,Table13[Jumlah Pengunjung])</f>
        <v>0</v>
      </c>
      <c r="P124" s="1">
        <f>SUMIF(Table13[Nama DP 12],D124:D285,Table13[Jumlah Pengunjung])</f>
        <v>0</v>
      </c>
      <c r="Q124" s="15">
        <f>SUM(Table175[[#This Row],[Total DP 1]:[Total DP 12]])</f>
        <v>0</v>
      </c>
    </row>
    <row r="125" spans="3:17">
      <c r="C125" s="20">
        <v>163</v>
      </c>
      <c r="D125" s="16" t="s">
        <v>127</v>
      </c>
      <c r="E125" s="32">
        <f>SUMIF(Table13[Nama DP 1],D125:D152,Table13[Jumlah Pengunjung])</f>
        <v>0</v>
      </c>
      <c r="F125" s="1">
        <f>SUMIF(Table13[Nama DP 2],D125:D152,Table13[Jumlah Pengunjung])</f>
        <v>0</v>
      </c>
      <c r="G125" s="1">
        <f>SUMIF(Table13[Nama DP 3],D125:D152,Table13[Jumlah Pengunjung])</f>
        <v>0</v>
      </c>
      <c r="H125" s="1">
        <f>SUMIF(Table13[Nama DP 4],D125:D152,Table13[Jumlah Pengunjung])</f>
        <v>0</v>
      </c>
      <c r="I125" s="1">
        <f>SUMIF(Table13[Nama DP 5],D125:D152,Table13[Jumlah Pengunjung])</f>
        <v>0</v>
      </c>
      <c r="J125" s="1">
        <f>SUMIF(Table13[Nama DP 6],D125:D286,Table13[Jumlah Pengunjung])</f>
        <v>0</v>
      </c>
      <c r="K125" s="1">
        <f>SUMIF(Table13[Nama DP 7],D125:D286,Table13[Jumlah Pengunjung])</f>
        <v>0</v>
      </c>
      <c r="L125" s="1">
        <f>SUMIF(Table13[Nama DP 8],D125:D286,Table13[Jumlah Pengunjung])</f>
        <v>0</v>
      </c>
      <c r="M125" s="1">
        <f>SUMIF(Table13[Nama DP 9],D125:D286,Table13[Jumlah Pengunjung])</f>
        <v>0</v>
      </c>
      <c r="N125" s="1">
        <f>SUMIF(Table13[Nama DP 10],D125:D286,Table13[Jumlah Pengunjung])</f>
        <v>0</v>
      </c>
      <c r="O125" s="1">
        <f>SUMIF(Table13[Nama DP 11],D125:D286,Table13[Jumlah Pengunjung])</f>
        <v>0</v>
      </c>
      <c r="P125" s="1">
        <f>SUMIF(Table13[Nama DP 12],D125:D286,Table13[Jumlah Pengunjung])</f>
        <v>0</v>
      </c>
      <c r="Q125" s="15">
        <f>SUM(Table175[[#This Row],[Total DP 1]:[Total DP 12]])</f>
        <v>0</v>
      </c>
    </row>
    <row r="126" spans="3:17">
      <c r="C126" s="21">
        <v>164</v>
      </c>
      <c r="D126" s="16" t="s">
        <v>128</v>
      </c>
      <c r="E126" s="32">
        <f>SUMIF(Table13[Nama DP 1],D126:D153,Table13[Jumlah Pengunjung])</f>
        <v>0</v>
      </c>
      <c r="F126" s="1">
        <f>SUMIF(Table13[Nama DP 2],D126:D153,Table13[Jumlah Pengunjung])</f>
        <v>0</v>
      </c>
      <c r="G126" s="1">
        <f>SUMIF(Table13[Nama DP 3],D126:D153,Table13[Jumlah Pengunjung])</f>
        <v>0</v>
      </c>
      <c r="H126" s="1">
        <f>SUMIF(Table13[Nama DP 4],D126:D153,Table13[Jumlah Pengunjung])</f>
        <v>0</v>
      </c>
      <c r="I126" s="1">
        <f>SUMIF(Table13[Nama DP 5],D126:D153,Table13[Jumlah Pengunjung])</f>
        <v>0</v>
      </c>
      <c r="J126" s="1">
        <f>SUMIF(Table13[Nama DP 6],D126:D287,Table13[Jumlah Pengunjung])</f>
        <v>0</v>
      </c>
      <c r="K126" s="1">
        <f>SUMIF(Table13[Nama DP 7],D126:D287,Table13[Jumlah Pengunjung])</f>
        <v>0</v>
      </c>
      <c r="L126" s="1">
        <f>SUMIF(Table13[Nama DP 8],D126:D287,Table13[Jumlah Pengunjung])</f>
        <v>0</v>
      </c>
      <c r="M126" s="1">
        <f>SUMIF(Table13[Nama DP 9],D126:D287,Table13[Jumlah Pengunjung])</f>
        <v>0</v>
      </c>
      <c r="N126" s="1">
        <f>SUMIF(Table13[Nama DP 10],D126:D287,Table13[Jumlah Pengunjung])</f>
        <v>0</v>
      </c>
      <c r="O126" s="1">
        <f>SUMIF(Table13[Nama DP 11],D126:D287,Table13[Jumlah Pengunjung])</f>
        <v>0</v>
      </c>
      <c r="P126" s="1">
        <f>SUMIF(Table13[Nama DP 12],D126:D287,Table13[Jumlah Pengunjung])</f>
        <v>0</v>
      </c>
      <c r="Q126" s="15">
        <f>SUM(Table175[[#This Row],[Total DP 1]:[Total DP 12]])</f>
        <v>0</v>
      </c>
    </row>
    <row r="127" spans="3:17">
      <c r="C127" s="20">
        <v>165</v>
      </c>
      <c r="D127" s="16" t="s">
        <v>129</v>
      </c>
      <c r="E127" s="32">
        <f>SUMIF(Table13[Nama DP 1],D127:D154,Table13[Jumlah Pengunjung])</f>
        <v>0</v>
      </c>
      <c r="F127" s="1">
        <f>SUMIF(Table13[Nama DP 2],D127:D154,Table13[Jumlah Pengunjung])</f>
        <v>0</v>
      </c>
      <c r="G127" s="1">
        <f>SUMIF(Table13[Nama DP 3],D127:D154,Table13[Jumlah Pengunjung])</f>
        <v>0</v>
      </c>
      <c r="H127" s="1">
        <f>SUMIF(Table13[Nama DP 4],D127:D154,Table13[Jumlah Pengunjung])</f>
        <v>0</v>
      </c>
      <c r="I127" s="1">
        <f>SUMIF(Table13[Nama DP 5],D127:D154,Table13[Jumlah Pengunjung])</f>
        <v>0</v>
      </c>
      <c r="J127" s="1">
        <f>SUMIF(Table13[Nama DP 6],D127:D288,Table13[Jumlah Pengunjung])</f>
        <v>0</v>
      </c>
      <c r="K127" s="1">
        <f>SUMIF(Table13[Nama DP 7],D127:D288,Table13[Jumlah Pengunjung])</f>
        <v>0</v>
      </c>
      <c r="L127" s="1">
        <f>SUMIF(Table13[Nama DP 8],D127:D288,Table13[Jumlah Pengunjung])</f>
        <v>0</v>
      </c>
      <c r="M127" s="1">
        <f>SUMIF(Table13[Nama DP 9],D127:D288,Table13[Jumlah Pengunjung])</f>
        <v>0</v>
      </c>
      <c r="N127" s="1">
        <f>SUMIF(Table13[Nama DP 10],D127:D288,Table13[Jumlah Pengunjung])</f>
        <v>0</v>
      </c>
      <c r="O127" s="1">
        <f>SUMIF(Table13[Nama DP 11],D127:D288,Table13[Jumlah Pengunjung])</f>
        <v>0</v>
      </c>
      <c r="P127" s="1">
        <f>SUMIF(Table13[Nama DP 12],D127:D288,Table13[Jumlah Pengunjung])</f>
        <v>0</v>
      </c>
      <c r="Q127" s="15">
        <f>SUM(Table175[[#This Row],[Total DP 1]:[Total DP 12]])</f>
        <v>0</v>
      </c>
    </row>
    <row r="128" spans="3:17">
      <c r="C128" s="21">
        <v>166</v>
      </c>
      <c r="D128" s="16" t="s">
        <v>130</v>
      </c>
      <c r="E128" s="32">
        <f>SUMIF(Table13[Nama DP 1],D128:D155,Table13[Jumlah Pengunjung])</f>
        <v>0</v>
      </c>
      <c r="F128" s="1">
        <f>SUMIF(Table13[Nama DP 2],D128:D155,Table13[Jumlah Pengunjung])</f>
        <v>0</v>
      </c>
      <c r="G128" s="1">
        <f>SUMIF(Table13[Nama DP 3],D128:D155,Table13[Jumlah Pengunjung])</f>
        <v>0</v>
      </c>
      <c r="H128" s="1">
        <f>SUMIF(Table13[Nama DP 4],D128:D155,Table13[Jumlah Pengunjung])</f>
        <v>0</v>
      </c>
      <c r="I128" s="1">
        <f>SUMIF(Table13[Nama DP 5],D128:D155,Table13[Jumlah Pengunjung])</f>
        <v>0</v>
      </c>
      <c r="J128" s="1">
        <f>SUMIF(Table13[Nama DP 6],D128:D289,Table13[Jumlah Pengunjung])</f>
        <v>0</v>
      </c>
      <c r="K128" s="1">
        <f>SUMIF(Table13[Nama DP 7],D128:D289,Table13[Jumlah Pengunjung])</f>
        <v>0</v>
      </c>
      <c r="L128" s="1">
        <f>SUMIF(Table13[Nama DP 8],D128:D289,Table13[Jumlah Pengunjung])</f>
        <v>0</v>
      </c>
      <c r="M128" s="1">
        <f>SUMIF(Table13[Nama DP 9],D128:D289,Table13[Jumlah Pengunjung])</f>
        <v>0</v>
      </c>
      <c r="N128" s="1">
        <f>SUMIF(Table13[Nama DP 10],D128:D289,Table13[Jumlah Pengunjung])</f>
        <v>0</v>
      </c>
      <c r="O128" s="1">
        <f>SUMIF(Table13[Nama DP 11],D128:D289,Table13[Jumlah Pengunjung])</f>
        <v>0</v>
      </c>
      <c r="P128" s="1">
        <f>SUMIF(Table13[Nama DP 12],D128:D289,Table13[Jumlah Pengunjung])</f>
        <v>0</v>
      </c>
      <c r="Q128" s="15">
        <f>SUM(Table175[[#This Row],[Total DP 1]:[Total DP 12]])</f>
        <v>0</v>
      </c>
    </row>
    <row r="129" spans="3:17">
      <c r="C129" s="20">
        <v>167</v>
      </c>
      <c r="D129" s="16" t="s">
        <v>131</v>
      </c>
      <c r="E129" s="32">
        <f>SUMIF(Table13[Nama DP 1],D129:D156,Table13[Jumlah Pengunjung])</f>
        <v>0</v>
      </c>
      <c r="F129" s="1">
        <f>SUMIF(Table13[Nama DP 2],D129:D156,Table13[Jumlah Pengunjung])</f>
        <v>0</v>
      </c>
      <c r="G129" s="1">
        <f>SUMIF(Table13[Nama DP 3],D129:D156,Table13[Jumlah Pengunjung])</f>
        <v>0</v>
      </c>
      <c r="H129" s="1">
        <f>SUMIF(Table13[Nama DP 4],D129:D156,Table13[Jumlah Pengunjung])</f>
        <v>0</v>
      </c>
      <c r="I129" s="1">
        <f>SUMIF(Table13[Nama DP 5],D129:D156,Table13[Jumlah Pengunjung])</f>
        <v>0</v>
      </c>
      <c r="J129" s="1">
        <f>SUMIF(Table13[Nama DP 6],D129:D290,Table13[Jumlah Pengunjung])</f>
        <v>0</v>
      </c>
      <c r="K129" s="1">
        <f>SUMIF(Table13[Nama DP 7],D129:D290,Table13[Jumlah Pengunjung])</f>
        <v>0</v>
      </c>
      <c r="L129" s="1">
        <f>SUMIF(Table13[Nama DP 8],D129:D290,Table13[Jumlah Pengunjung])</f>
        <v>0</v>
      </c>
      <c r="M129" s="1">
        <f>SUMIF(Table13[Nama DP 9],D129:D290,Table13[Jumlah Pengunjung])</f>
        <v>0</v>
      </c>
      <c r="N129" s="1">
        <f>SUMIF(Table13[Nama DP 10],D129:D290,Table13[Jumlah Pengunjung])</f>
        <v>0</v>
      </c>
      <c r="O129" s="1">
        <f>SUMIF(Table13[Nama DP 11],D129:D290,Table13[Jumlah Pengunjung])</f>
        <v>0</v>
      </c>
      <c r="P129" s="1">
        <f>SUMIF(Table13[Nama DP 12],D129:D290,Table13[Jumlah Pengunjung])</f>
        <v>0</v>
      </c>
      <c r="Q129" s="15">
        <f>SUM(Table175[[#This Row],[Total DP 1]:[Total DP 12]])</f>
        <v>0</v>
      </c>
    </row>
    <row r="130" spans="3:17">
      <c r="C130" s="21">
        <v>168</v>
      </c>
      <c r="D130" s="16" t="s">
        <v>132</v>
      </c>
      <c r="E130" s="32">
        <f>SUMIF(Table13[Nama DP 1],D130:D157,Table13[Jumlah Pengunjung])</f>
        <v>0</v>
      </c>
      <c r="F130" s="1">
        <f>SUMIF(Table13[Nama DP 2],D130:D157,Table13[Jumlah Pengunjung])</f>
        <v>0</v>
      </c>
      <c r="G130" s="1">
        <f>SUMIF(Table13[Nama DP 3],D130:D157,Table13[Jumlah Pengunjung])</f>
        <v>0</v>
      </c>
      <c r="H130" s="1">
        <f>SUMIF(Table13[Nama DP 4],D130:D157,Table13[Jumlah Pengunjung])</f>
        <v>0</v>
      </c>
      <c r="I130" s="1">
        <f>SUMIF(Table13[Nama DP 5],D130:D157,Table13[Jumlah Pengunjung])</f>
        <v>0</v>
      </c>
      <c r="J130" s="1">
        <f>SUMIF(Table13[Nama DP 6],D130:D291,Table13[Jumlah Pengunjung])</f>
        <v>0</v>
      </c>
      <c r="K130" s="1">
        <f>SUMIF(Table13[Nama DP 7],D130:D291,Table13[Jumlah Pengunjung])</f>
        <v>0</v>
      </c>
      <c r="L130" s="1">
        <f>SUMIF(Table13[Nama DP 8],D130:D291,Table13[Jumlah Pengunjung])</f>
        <v>0</v>
      </c>
      <c r="M130" s="1">
        <f>SUMIF(Table13[Nama DP 9],D130:D291,Table13[Jumlah Pengunjung])</f>
        <v>0</v>
      </c>
      <c r="N130" s="1">
        <f>SUMIF(Table13[Nama DP 10],D130:D291,Table13[Jumlah Pengunjung])</f>
        <v>0</v>
      </c>
      <c r="O130" s="1">
        <f>SUMIF(Table13[Nama DP 11],D130:D291,Table13[Jumlah Pengunjung])</f>
        <v>0</v>
      </c>
      <c r="P130" s="1">
        <f>SUMIF(Table13[Nama DP 12],D130:D291,Table13[Jumlah Pengunjung])</f>
        <v>0</v>
      </c>
      <c r="Q130" s="15">
        <f>SUM(Table175[[#This Row],[Total DP 1]:[Total DP 12]])</f>
        <v>0</v>
      </c>
    </row>
    <row r="131" spans="3:17">
      <c r="C131" s="20">
        <v>169</v>
      </c>
      <c r="D131" s="16" t="s">
        <v>133</v>
      </c>
      <c r="E131" s="32">
        <f>SUMIF(Table13[Nama DP 1],D131:D158,Table13[Jumlah Pengunjung])</f>
        <v>0</v>
      </c>
      <c r="F131" s="1">
        <f>SUMIF(Table13[Nama DP 2],D131:D158,Table13[Jumlah Pengunjung])</f>
        <v>0</v>
      </c>
      <c r="G131" s="1">
        <f>SUMIF(Table13[Nama DP 3],D131:D158,Table13[Jumlah Pengunjung])</f>
        <v>0</v>
      </c>
      <c r="H131" s="1">
        <f>SUMIF(Table13[Nama DP 4],D131:D158,Table13[Jumlah Pengunjung])</f>
        <v>0</v>
      </c>
      <c r="I131" s="1">
        <f>SUMIF(Table13[Nama DP 5],D131:D158,Table13[Jumlah Pengunjung])</f>
        <v>0</v>
      </c>
      <c r="J131" s="1">
        <f>SUMIF(Table13[Nama DP 6],D131:D292,Table13[Jumlah Pengunjung])</f>
        <v>0</v>
      </c>
      <c r="K131" s="1">
        <f>SUMIF(Table13[Nama DP 7],D131:D292,Table13[Jumlah Pengunjung])</f>
        <v>0</v>
      </c>
      <c r="L131" s="1">
        <f>SUMIF(Table13[Nama DP 8],D131:D292,Table13[Jumlah Pengunjung])</f>
        <v>0</v>
      </c>
      <c r="M131" s="1">
        <f>SUMIF(Table13[Nama DP 9],D131:D292,Table13[Jumlah Pengunjung])</f>
        <v>0</v>
      </c>
      <c r="N131" s="1">
        <f>SUMIF(Table13[Nama DP 10],D131:D292,Table13[Jumlah Pengunjung])</f>
        <v>0</v>
      </c>
      <c r="O131" s="1">
        <f>SUMIF(Table13[Nama DP 11],D131:D292,Table13[Jumlah Pengunjung])</f>
        <v>0</v>
      </c>
      <c r="P131" s="1">
        <f>SUMIF(Table13[Nama DP 12],D131:D292,Table13[Jumlah Pengunjung])</f>
        <v>0</v>
      </c>
      <c r="Q131" s="15">
        <f>SUM(Table175[[#This Row],[Total DP 1]:[Total DP 12]])</f>
        <v>0</v>
      </c>
    </row>
    <row r="132" spans="3:17">
      <c r="C132" s="21">
        <v>170</v>
      </c>
      <c r="D132" s="16" t="s">
        <v>134</v>
      </c>
      <c r="E132" s="32">
        <f>SUMIF(Table13[Nama DP 1],D132:D159,Table13[Jumlah Pengunjung])</f>
        <v>0</v>
      </c>
      <c r="F132" s="1">
        <f>SUMIF(Table13[Nama DP 2],D132:D159,Table13[Jumlah Pengunjung])</f>
        <v>0</v>
      </c>
      <c r="G132" s="1">
        <f>SUMIF(Table13[Nama DP 3],D132:D159,Table13[Jumlah Pengunjung])</f>
        <v>0</v>
      </c>
      <c r="H132" s="1">
        <f>SUMIF(Table13[Nama DP 4],D132:D159,Table13[Jumlah Pengunjung])</f>
        <v>0</v>
      </c>
      <c r="I132" s="1">
        <f>SUMIF(Table13[Nama DP 5],D132:D159,Table13[Jumlah Pengunjung])</f>
        <v>0</v>
      </c>
      <c r="J132" s="1">
        <f>SUMIF(Table13[Nama DP 6],D132:D293,Table13[Jumlah Pengunjung])</f>
        <v>0</v>
      </c>
      <c r="K132" s="1">
        <f>SUMIF(Table13[Nama DP 7],D132:D293,Table13[Jumlah Pengunjung])</f>
        <v>0</v>
      </c>
      <c r="L132" s="1">
        <f>SUMIF(Table13[Nama DP 8],D132:D293,Table13[Jumlah Pengunjung])</f>
        <v>0</v>
      </c>
      <c r="M132" s="1">
        <f>SUMIF(Table13[Nama DP 9],D132:D293,Table13[Jumlah Pengunjung])</f>
        <v>0</v>
      </c>
      <c r="N132" s="1">
        <f>SUMIF(Table13[Nama DP 10],D132:D293,Table13[Jumlah Pengunjung])</f>
        <v>0</v>
      </c>
      <c r="O132" s="1">
        <f>SUMIF(Table13[Nama DP 11],D132:D293,Table13[Jumlah Pengunjung])</f>
        <v>0</v>
      </c>
      <c r="P132" s="1">
        <f>SUMIF(Table13[Nama DP 12],D132:D293,Table13[Jumlah Pengunjung])</f>
        <v>0</v>
      </c>
      <c r="Q132" s="15">
        <f>SUM(Table175[[#This Row],[Total DP 1]:[Total DP 12]])</f>
        <v>0</v>
      </c>
    </row>
    <row r="133" spans="3:17">
      <c r="C133" s="20">
        <v>171</v>
      </c>
      <c r="D133" s="16" t="s">
        <v>135</v>
      </c>
      <c r="E133" s="32">
        <f>SUMIF(Table13[Nama DP 1],D133:D160,Table13[Jumlah Pengunjung])</f>
        <v>0</v>
      </c>
      <c r="F133" s="1">
        <f>SUMIF(Table13[Nama DP 2],D133:D160,Table13[Jumlah Pengunjung])</f>
        <v>0</v>
      </c>
      <c r="G133" s="1">
        <f>SUMIF(Table13[Nama DP 3],D133:D160,Table13[Jumlah Pengunjung])</f>
        <v>0</v>
      </c>
      <c r="H133" s="1">
        <f>SUMIF(Table13[Nama DP 4],D133:D160,Table13[Jumlah Pengunjung])</f>
        <v>0</v>
      </c>
      <c r="I133" s="1">
        <f>SUMIF(Table13[Nama DP 5],D133:D160,Table13[Jumlah Pengunjung])</f>
        <v>0</v>
      </c>
      <c r="J133" s="1">
        <f>SUMIF(Table13[Nama DP 6],D133:D294,Table13[Jumlah Pengunjung])</f>
        <v>0</v>
      </c>
      <c r="K133" s="1">
        <f>SUMIF(Table13[Nama DP 7],D133:D294,Table13[Jumlah Pengunjung])</f>
        <v>0</v>
      </c>
      <c r="L133" s="1">
        <f>SUMIF(Table13[Nama DP 8],D133:D294,Table13[Jumlah Pengunjung])</f>
        <v>0</v>
      </c>
      <c r="M133" s="1">
        <f>SUMIF(Table13[Nama DP 9],D133:D294,Table13[Jumlah Pengunjung])</f>
        <v>0</v>
      </c>
      <c r="N133" s="1">
        <f>SUMIF(Table13[Nama DP 10],D133:D294,Table13[Jumlah Pengunjung])</f>
        <v>0</v>
      </c>
      <c r="O133" s="1">
        <f>SUMIF(Table13[Nama DP 11],D133:D294,Table13[Jumlah Pengunjung])</f>
        <v>0</v>
      </c>
      <c r="P133" s="1">
        <f>SUMIF(Table13[Nama DP 12],D133:D294,Table13[Jumlah Pengunjung])</f>
        <v>0</v>
      </c>
      <c r="Q133" s="15">
        <f>SUM(Table175[[#This Row],[Total DP 1]:[Total DP 12]])</f>
        <v>0</v>
      </c>
    </row>
    <row r="134" spans="3:17">
      <c r="C134" s="21">
        <v>172</v>
      </c>
      <c r="D134" s="16" t="s">
        <v>136</v>
      </c>
      <c r="E134" s="32">
        <f>SUMIF(Table13[Nama DP 1],D134:D161,Table13[Jumlah Pengunjung])</f>
        <v>0</v>
      </c>
      <c r="F134" s="1">
        <f>SUMIF(Table13[Nama DP 2],D134:D161,Table13[Jumlah Pengunjung])</f>
        <v>0</v>
      </c>
      <c r="G134" s="1">
        <f>SUMIF(Table13[Nama DP 3],D134:D161,Table13[Jumlah Pengunjung])</f>
        <v>0</v>
      </c>
      <c r="H134" s="1">
        <f>SUMIF(Table13[Nama DP 4],D134:D161,Table13[Jumlah Pengunjung])</f>
        <v>0</v>
      </c>
      <c r="I134" s="1">
        <f>SUMIF(Table13[Nama DP 5],D134:D161,Table13[Jumlah Pengunjung])</f>
        <v>0</v>
      </c>
      <c r="J134" s="1">
        <f>SUMIF(Table13[Nama DP 6],D134:D295,Table13[Jumlah Pengunjung])</f>
        <v>0</v>
      </c>
      <c r="K134" s="1">
        <f>SUMIF(Table13[Nama DP 7],D134:D295,Table13[Jumlah Pengunjung])</f>
        <v>0</v>
      </c>
      <c r="L134" s="1">
        <f>SUMIF(Table13[Nama DP 8],D134:D295,Table13[Jumlah Pengunjung])</f>
        <v>0</v>
      </c>
      <c r="M134" s="1">
        <f>SUMIF(Table13[Nama DP 9],D134:D295,Table13[Jumlah Pengunjung])</f>
        <v>0</v>
      </c>
      <c r="N134" s="1">
        <f>SUMIF(Table13[Nama DP 10],D134:D295,Table13[Jumlah Pengunjung])</f>
        <v>0</v>
      </c>
      <c r="O134" s="1">
        <f>SUMIF(Table13[Nama DP 11],D134:D295,Table13[Jumlah Pengunjung])</f>
        <v>0</v>
      </c>
      <c r="P134" s="1">
        <f>SUMIF(Table13[Nama DP 12],D134:D295,Table13[Jumlah Pengunjung])</f>
        <v>0</v>
      </c>
      <c r="Q134" s="15">
        <f>SUM(Table175[[#This Row],[Total DP 1]:[Total DP 12]])</f>
        <v>0</v>
      </c>
    </row>
    <row r="135" spans="3:17">
      <c r="C135" s="20">
        <v>173</v>
      </c>
      <c r="D135" s="16" t="s">
        <v>137</v>
      </c>
      <c r="E135" s="32">
        <f>SUMIF(Table13[Nama DP 1],D135:D162,Table13[Jumlah Pengunjung])</f>
        <v>0</v>
      </c>
      <c r="F135" s="1">
        <f>SUMIF(Table13[Nama DP 2],D135:D162,Table13[Jumlah Pengunjung])</f>
        <v>0</v>
      </c>
      <c r="G135" s="1">
        <f>SUMIF(Table13[Nama DP 3],D135:D162,Table13[Jumlah Pengunjung])</f>
        <v>0</v>
      </c>
      <c r="H135" s="1">
        <f>SUMIF(Table13[Nama DP 4],D135:D162,Table13[Jumlah Pengunjung])</f>
        <v>0</v>
      </c>
      <c r="I135" s="1">
        <f>SUMIF(Table13[Nama DP 5],D135:D162,Table13[Jumlah Pengunjung])</f>
        <v>0</v>
      </c>
      <c r="J135" s="1">
        <f>SUMIF(Table13[Nama DP 6],D135:D296,Table13[Jumlah Pengunjung])</f>
        <v>0</v>
      </c>
      <c r="K135" s="1">
        <f>SUMIF(Table13[Nama DP 7],D135:D296,Table13[Jumlah Pengunjung])</f>
        <v>0</v>
      </c>
      <c r="L135" s="1">
        <f>SUMIF(Table13[Nama DP 8],D135:D296,Table13[Jumlah Pengunjung])</f>
        <v>0</v>
      </c>
      <c r="M135" s="1">
        <f>SUMIF(Table13[Nama DP 9],D135:D296,Table13[Jumlah Pengunjung])</f>
        <v>0</v>
      </c>
      <c r="N135" s="1">
        <f>SUMIF(Table13[Nama DP 10],D135:D296,Table13[Jumlah Pengunjung])</f>
        <v>0</v>
      </c>
      <c r="O135" s="1">
        <f>SUMIF(Table13[Nama DP 11],D135:D296,Table13[Jumlah Pengunjung])</f>
        <v>0</v>
      </c>
      <c r="P135" s="1">
        <f>SUMIF(Table13[Nama DP 12],D135:D296,Table13[Jumlah Pengunjung])</f>
        <v>0</v>
      </c>
      <c r="Q135" s="15">
        <f>SUM(Table175[[#This Row],[Total DP 1]:[Total DP 12]])</f>
        <v>0</v>
      </c>
    </row>
    <row r="136" spans="3:17">
      <c r="C136" s="21">
        <v>174</v>
      </c>
      <c r="D136" s="16" t="s">
        <v>138</v>
      </c>
      <c r="E136" s="32">
        <f>SUMIF(Table13[Nama DP 1],D136:D163,Table13[Jumlah Pengunjung])</f>
        <v>0</v>
      </c>
      <c r="F136" s="1">
        <f>SUMIF(Table13[Nama DP 2],D136:D163,Table13[Jumlah Pengunjung])</f>
        <v>0</v>
      </c>
      <c r="G136" s="1">
        <f>SUMIF(Table13[Nama DP 3],D136:D163,Table13[Jumlah Pengunjung])</f>
        <v>0</v>
      </c>
      <c r="H136" s="1">
        <f>SUMIF(Table13[Nama DP 4],D136:D163,Table13[Jumlah Pengunjung])</f>
        <v>0</v>
      </c>
      <c r="I136" s="1">
        <f>SUMIF(Table13[Nama DP 5],D136:D163,Table13[Jumlah Pengunjung])</f>
        <v>0</v>
      </c>
      <c r="J136" s="1">
        <f>SUMIF(Table13[Nama DP 6],D136:D297,Table13[Jumlah Pengunjung])</f>
        <v>0</v>
      </c>
      <c r="K136" s="1">
        <f>SUMIF(Table13[Nama DP 7],D136:D297,Table13[Jumlah Pengunjung])</f>
        <v>0</v>
      </c>
      <c r="L136" s="1">
        <f>SUMIF(Table13[Nama DP 8],D136:D297,Table13[Jumlah Pengunjung])</f>
        <v>0</v>
      </c>
      <c r="M136" s="1">
        <f>SUMIF(Table13[Nama DP 9],D136:D297,Table13[Jumlah Pengunjung])</f>
        <v>0</v>
      </c>
      <c r="N136" s="1">
        <f>SUMIF(Table13[Nama DP 10],D136:D297,Table13[Jumlah Pengunjung])</f>
        <v>0</v>
      </c>
      <c r="O136" s="1">
        <f>SUMIF(Table13[Nama DP 11],D136:D297,Table13[Jumlah Pengunjung])</f>
        <v>0</v>
      </c>
      <c r="P136" s="1">
        <f>SUMIF(Table13[Nama DP 12],D136:D297,Table13[Jumlah Pengunjung])</f>
        <v>0</v>
      </c>
      <c r="Q136" s="15">
        <f>SUM(Table175[[#This Row],[Total DP 1]:[Total DP 12]])</f>
        <v>0</v>
      </c>
    </row>
    <row r="137" spans="3:17">
      <c r="C137" s="20">
        <v>175</v>
      </c>
      <c r="D137" s="16" t="s">
        <v>139</v>
      </c>
      <c r="E137" s="32">
        <f>SUMIF(Table13[Nama DP 1],D137:D164,Table13[Jumlah Pengunjung])</f>
        <v>0</v>
      </c>
      <c r="F137" s="1">
        <f>SUMIF(Table13[Nama DP 2],D137:D164,Table13[Jumlah Pengunjung])</f>
        <v>0</v>
      </c>
      <c r="G137" s="1">
        <f>SUMIF(Table13[Nama DP 3],D137:D164,Table13[Jumlah Pengunjung])</f>
        <v>0</v>
      </c>
      <c r="H137" s="1">
        <f>SUMIF(Table13[Nama DP 4],D137:D164,Table13[Jumlah Pengunjung])</f>
        <v>0</v>
      </c>
      <c r="I137" s="1">
        <f>SUMIF(Table13[Nama DP 5],D137:D164,Table13[Jumlah Pengunjung])</f>
        <v>0</v>
      </c>
      <c r="J137" s="1">
        <f>SUMIF(Table13[Nama DP 6],D137:D298,Table13[Jumlah Pengunjung])</f>
        <v>0</v>
      </c>
      <c r="K137" s="1">
        <f>SUMIF(Table13[Nama DP 7],D137:D298,Table13[Jumlah Pengunjung])</f>
        <v>0</v>
      </c>
      <c r="L137" s="1">
        <f>SUMIF(Table13[Nama DP 8],D137:D298,Table13[Jumlah Pengunjung])</f>
        <v>0</v>
      </c>
      <c r="M137" s="1">
        <f>SUMIF(Table13[Nama DP 9],D137:D298,Table13[Jumlah Pengunjung])</f>
        <v>0</v>
      </c>
      <c r="N137" s="1">
        <f>SUMIF(Table13[Nama DP 10],D137:D298,Table13[Jumlah Pengunjung])</f>
        <v>0</v>
      </c>
      <c r="O137" s="1">
        <f>SUMIF(Table13[Nama DP 11],D137:D298,Table13[Jumlah Pengunjung])</f>
        <v>0</v>
      </c>
      <c r="P137" s="1">
        <f>SUMIF(Table13[Nama DP 12],D137:D298,Table13[Jumlah Pengunjung])</f>
        <v>0</v>
      </c>
      <c r="Q137" s="15">
        <f>SUM(Table175[[#This Row],[Total DP 1]:[Total DP 12]])</f>
        <v>0</v>
      </c>
    </row>
    <row r="138" spans="3:17">
      <c r="C138" s="21">
        <v>176</v>
      </c>
      <c r="D138" s="16" t="s">
        <v>140</v>
      </c>
      <c r="E138" s="32">
        <f>SUMIF(Table13[Nama DP 1],D138:D165,Table13[Jumlah Pengunjung])</f>
        <v>0</v>
      </c>
      <c r="F138" s="1">
        <f>SUMIF(Table13[Nama DP 2],D138:D165,Table13[Jumlah Pengunjung])</f>
        <v>0</v>
      </c>
      <c r="G138" s="1">
        <f>SUMIF(Table13[Nama DP 3],D138:D165,Table13[Jumlah Pengunjung])</f>
        <v>0</v>
      </c>
      <c r="H138" s="1">
        <f>SUMIF(Table13[Nama DP 4],D138:D165,Table13[Jumlah Pengunjung])</f>
        <v>0</v>
      </c>
      <c r="I138" s="1">
        <f>SUMIF(Table13[Nama DP 5],D138:D165,Table13[Jumlah Pengunjung])</f>
        <v>0</v>
      </c>
      <c r="J138" s="1">
        <f>SUMIF(Table13[Nama DP 6],D138:D299,Table13[Jumlah Pengunjung])</f>
        <v>0</v>
      </c>
      <c r="K138" s="1">
        <f>SUMIF(Table13[Nama DP 7],D138:D299,Table13[Jumlah Pengunjung])</f>
        <v>0</v>
      </c>
      <c r="L138" s="1">
        <f>SUMIF(Table13[Nama DP 8],D138:D299,Table13[Jumlah Pengunjung])</f>
        <v>0</v>
      </c>
      <c r="M138" s="1">
        <f>SUMIF(Table13[Nama DP 9],D138:D299,Table13[Jumlah Pengunjung])</f>
        <v>0</v>
      </c>
      <c r="N138" s="1">
        <f>SUMIF(Table13[Nama DP 10],D138:D299,Table13[Jumlah Pengunjung])</f>
        <v>0</v>
      </c>
      <c r="O138" s="1">
        <f>SUMIF(Table13[Nama DP 11],D138:D299,Table13[Jumlah Pengunjung])</f>
        <v>0</v>
      </c>
      <c r="P138" s="1">
        <f>SUMIF(Table13[Nama DP 12],D138:D299,Table13[Jumlah Pengunjung])</f>
        <v>0</v>
      </c>
      <c r="Q138" s="15">
        <f>SUM(Table175[[#This Row],[Total DP 1]:[Total DP 12]])</f>
        <v>0</v>
      </c>
    </row>
    <row r="139" spans="3:17">
      <c r="C139" s="20">
        <v>177</v>
      </c>
      <c r="D139" s="16" t="s">
        <v>141</v>
      </c>
      <c r="E139" s="32">
        <f>SUMIF(Table13[Nama DP 1],D139:D166,Table13[Jumlah Pengunjung])</f>
        <v>0</v>
      </c>
      <c r="F139" s="1">
        <f>SUMIF(Table13[Nama DP 2],D139:D166,Table13[Jumlah Pengunjung])</f>
        <v>0</v>
      </c>
      <c r="G139" s="1">
        <f>SUMIF(Table13[Nama DP 3],D139:D166,Table13[Jumlah Pengunjung])</f>
        <v>0</v>
      </c>
      <c r="H139" s="1">
        <f>SUMIF(Table13[Nama DP 4],D139:D166,Table13[Jumlah Pengunjung])</f>
        <v>0</v>
      </c>
      <c r="I139" s="1">
        <f>SUMIF(Table13[Nama DP 5],D139:D166,Table13[Jumlah Pengunjung])</f>
        <v>0</v>
      </c>
      <c r="J139" s="1">
        <f>SUMIF(Table13[Nama DP 6],D139:D300,Table13[Jumlah Pengunjung])</f>
        <v>0</v>
      </c>
      <c r="K139" s="1">
        <f>SUMIF(Table13[Nama DP 7],D139:D300,Table13[Jumlah Pengunjung])</f>
        <v>0</v>
      </c>
      <c r="L139" s="1">
        <f>SUMIF(Table13[Nama DP 8],D139:D300,Table13[Jumlah Pengunjung])</f>
        <v>0</v>
      </c>
      <c r="M139" s="1">
        <f>SUMIF(Table13[Nama DP 9],D139:D300,Table13[Jumlah Pengunjung])</f>
        <v>0</v>
      </c>
      <c r="N139" s="1">
        <f>SUMIF(Table13[Nama DP 10],D139:D300,Table13[Jumlah Pengunjung])</f>
        <v>0</v>
      </c>
      <c r="O139" s="1">
        <f>SUMIF(Table13[Nama DP 11],D139:D300,Table13[Jumlah Pengunjung])</f>
        <v>0</v>
      </c>
      <c r="P139" s="1">
        <f>SUMIF(Table13[Nama DP 12],D139:D300,Table13[Jumlah Pengunjung])</f>
        <v>0</v>
      </c>
      <c r="Q139" s="15">
        <f>SUM(Table175[[#This Row],[Total DP 1]:[Total DP 12]])</f>
        <v>0</v>
      </c>
    </row>
    <row r="140" spans="3:17">
      <c r="C140" s="21">
        <v>178</v>
      </c>
      <c r="D140" s="16" t="s">
        <v>142</v>
      </c>
      <c r="E140" s="32">
        <f>SUMIF(Table13[Nama DP 1],D140:D167,Table13[Jumlah Pengunjung])</f>
        <v>0</v>
      </c>
      <c r="F140" s="1">
        <f>SUMIF(Table13[Nama DP 2],D140:D167,Table13[Jumlah Pengunjung])</f>
        <v>0</v>
      </c>
      <c r="G140" s="1">
        <f>SUMIF(Table13[Nama DP 3],D140:D167,Table13[Jumlah Pengunjung])</f>
        <v>0</v>
      </c>
      <c r="H140" s="1">
        <f>SUMIF(Table13[Nama DP 4],D140:D167,Table13[Jumlah Pengunjung])</f>
        <v>0</v>
      </c>
      <c r="I140" s="1">
        <f>SUMIF(Table13[Nama DP 5],D140:D167,Table13[Jumlah Pengunjung])</f>
        <v>0</v>
      </c>
      <c r="J140" s="1">
        <f>SUMIF(Table13[Nama DP 6],D140:D301,Table13[Jumlah Pengunjung])</f>
        <v>0</v>
      </c>
      <c r="K140" s="1">
        <f>SUMIF(Table13[Nama DP 7],D140:D301,Table13[Jumlah Pengunjung])</f>
        <v>0</v>
      </c>
      <c r="L140" s="1">
        <f>SUMIF(Table13[Nama DP 8],D140:D301,Table13[Jumlah Pengunjung])</f>
        <v>0</v>
      </c>
      <c r="M140" s="1">
        <f>SUMIF(Table13[Nama DP 9],D140:D301,Table13[Jumlah Pengunjung])</f>
        <v>0</v>
      </c>
      <c r="N140" s="1">
        <f>SUMIF(Table13[Nama DP 10],D140:D301,Table13[Jumlah Pengunjung])</f>
        <v>0</v>
      </c>
      <c r="O140" s="1">
        <f>SUMIF(Table13[Nama DP 11],D140:D301,Table13[Jumlah Pengunjung])</f>
        <v>0</v>
      </c>
      <c r="P140" s="1">
        <f>SUMIF(Table13[Nama DP 12],D140:D301,Table13[Jumlah Pengunjung])</f>
        <v>0</v>
      </c>
      <c r="Q140" s="15">
        <f>SUM(Table175[[#This Row],[Total DP 1]:[Total DP 12]])</f>
        <v>0</v>
      </c>
    </row>
    <row r="141" spans="3:17">
      <c r="C141" s="20">
        <v>179</v>
      </c>
      <c r="D141" s="16" t="s">
        <v>143</v>
      </c>
      <c r="E141" s="32">
        <f>SUMIF(Table13[Nama DP 1],D141:D168,Table13[Jumlah Pengunjung])</f>
        <v>0</v>
      </c>
      <c r="F141" s="1">
        <f>SUMIF(Table13[Nama DP 2],D141:D168,Table13[Jumlah Pengunjung])</f>
        <v>0</v>
      </c>
      <c r="G141" s="1">
        <f>SUMIF(Table13[Nama DP 3],D141:D168,Table13[Jumlah Pengunjung])</f>
        <v>0</v>
      </c>
      <c r="H141" s="1">
        <f>SUMIF(Table13[Nama DP 4],D141:D168,Table13[Jumlah Pengunjung])</f>
        <v>0</v>
      </c>
      <c r="I141" s="1">
        <f>SUMIF(Table13[Nama DP 5],D141:D168,Table13[Jumlah Pengunjung])</f>
        <v>0</v>
      </c>
      <c r="J141" s="1">
        <f>SUMIF(Table13[Nama DP 6],D141:D302,Table13[Jumlah Pengunjung])</f>
        <v>0</v>
      </c>
      <c r="K141" s="1">
        <f>SUMIF(Table13[Nama DP 7],D141:D302,Table13[Jumlah Pengunjung])</f>
        <v>0</v>
      </c>
      <c r="L141" s="1">
        <f>SUMIF(Table13[Nama DP 8],D141:D302,Table13[Jumlah Pengunjung])</f>
        <v>0</v>
      </c>
      <c r="M141" s="1">
        <f>SUMIF(Table13[Nama DP 9],D141:D302,Table13[Jumlah Pengunjung])</f>
        <v>0</v>
      </c>
      <c r="N141" s="1">
        <f>SUMIF(Table13[Nama DP 10],D141:D302,Table13[Jumlah Pengunjung])</f>
        <v>0</v>
      </c>
      <c r="O141" s="1">
        <f>SUMIF(Table13[Nama DP 11],D141:D302,Table13[Jumlah Pengunjung])</f>
        <v>0</v>
      </c>
      <c r="P141" s="1">
        <f>SUMIF(Table13[Nama DP 12],D141:D302,Table13[Jumlah Pengunjung])</f>
        <v>0</v>
      </c>
      <c r="Q141" s="15">
        <f>SUM(Table175[[#This Row],[Total DP 1]:[Total DP 12]])</f>
        <v>0</v>
      </c>
    </row>
    <row r="142" spans="3:17">
      <c r="C142" s="21">
        <v>180</v>
      </c>
      <c r="D142" s="16" t="s">
        <v>144</v>
      </c>
      <c r="E142" s="32">
        <f>SUMIF(Table13[Nama DP 1],D142:D169,Table13[Jumlah Pengunjung])</f>
        <v>0</v>
      </c>
      <c r="F142" s="1">
        <f>SUMIF(Table13[Nama DP 2],D142:D169,Table13[Jumlah Pengunjung])</f>
        <v>0</v>
      </c>
      <c r="G142" s="1">
        <f>SUMIF(Table13[Nama DP 3],D142:D169,Table13[Jumlah Pengunjung])</f>
        <v>0</v>
      </c>
      <c r="H142" s="1">
        <f>SUMIF(Table13[Nama DP 4],D142:D169,Table13[Jumlah Pengunjung])</f>
        <v>0</v>
      </c>
      <c r="I142" s="1">
        <f>SUMIF(Table13[Nama DP 5],D142:D169,Table13[Jumlah Pengunjung])</f>
        <v>0</v>
      </c>
      <c r="J142" s="1">
        <f>SUMIF(Table13[Nama DP 6],D142:D303,Table13[Jumlah Pengunjung])</f>
        <v>0</v>
      </c>
      <c r="K142" s="1">
        <f>SUMIF(Table13[Nama DP 7],D142:D303,Table13[Jumlah Pengunjung])</f>
        <v>0</v>
      </c>
      <c r="L142" s="1">
        <f>SUMIF(Table13[Nama DP 8],D142:D303,Table13[Jumlah Pengunjung])</f>
        <v>0</v>
      </c>
      <c r="M142" s="1">
        <f>SUMIF(Table13[Nama DP 9],D142:D303,Table13[Jumlah Pengunjung])</f>
        <v>0</v>
      </c>
      <c r="N142" s="1">
        <f>SUMIF(Table13[Nama DP 10],D142:D303,Table13[Jumlah Pengunjung])</f>
        <v>0</v>
      </c>
      <c r="O142" s="1">
        <f>SUMIF(Table13[Nama DP 11],D142:D303,Table13[Jumlah Pengunjung])</f>
        <v>0</v>
      </c>
      <c r="P142" s="1">
        <f>SUMIF(Table13[Nama DP 12],D142:D303,Table13[Jumlah Pengunjung])</f>
        <v>0</v>
      </c>
      <c r="Q142" s="15">
        <f>SUM(Table175[[#This Row],[Total DP 1]:[Total DP 12]])</f>
        <v>0</v>
      </c>
    </row>
    <row r="143" spans="3:17">
      <c r="C143" s="20">
        <v>181</v>
      </c>
      <c r="D143" s="16" t="s">
        <v>145</v>
      </c>
      <c r="E143" s="32">
        <f>SUMIF(Table13[Nama DP 1],D143:D170,Table13[Jumlah Pengunjung])</f>
        <v>0</v>
      </c>
      <c r="F143" s="1">
        <f>SUMIF(Table13[Nama DP 2],D143:D170,Table13[Jumlah Pengunjung])</f>
        <v>0</v>
      </c>
      <c r="G143" s="1">
        <f>SUMIF(Table13[Nama DP 3],D143:D170,Table13[Jumlah Pengunjung])</f>
        <v>0</v>
      </c>
      <c r="H143" s="1">
        <f>SUMIF(Table13[Nama DP 4],D143:D170,Table13[Jumlah Pengunjung])</f>
        <v>0</v>
      </c>
      <c r="I143" s="1">
        <f>SUMIF(Table13[Nama DP 5],D143:D170,Table13[Jumlah Pengunjung])</f>
        <v>0</v>
      </c>
      <c r="J143" s="1">
        <f>SUMIF(Table13[Nama DP 6],D143:D304,Table13[Jumlah Pengunjung])</f>
        <v>0</v>
      </c>
      <c r="K143" s="1">
        <f>SUMIF(Table13[Nama DP 7],D143:D304,Table13[Jumlah Pengunjung])</f>
        <v>0</v>
      </c>
      <c r="L143" s="1">
        <f>SUMIF(Table13[Nama DP 8],D143:D304,Table13[Jumlah Pengunjung])</f>
        <v>0</v>
      </c>
      <c r="M143" s="1">
        <f>SUMIF(Table13[Nama DP 9],D143:D304,Table13[Jumlah Pengunjung])</f>
        <v>0</v>
      </c>
      <c r="N143" s="1">
        <f>SUMIF(Table13[Nama DP 10],D143:D304,Table13[Jumlah Pengunjung])</f>
        <v>0</v>
      </c>
      <c r="O143" s="1">
        <f>SUMIF(Table13[Nama DP 11],D143:D304,Table13[Jumlah Pengunjung])</f>
        <v>0</v>
      </c>
      <c r="P143" s="1">
        <f>SUMIF(Table13[Nama DP 12],D143:D304,Table13[Jumlah Pengunjung])</f>
        <v>0</v>
      </c>
      <c r="Q143" s="15">
        <f>SUM(Table175[[#This Row],[Total DP 1]:[Total DP 12]])</f>
        <v>0</v>
      </c>
    </row>
    <row r="144" spans="3:17">
      <c r="C144" s="21">
        <v>182</v>
      </c>
      <c r="D144" s="16" t="s">
        <v>146</v>
      </c>
      <c r="E144" s="32">
        <f>SUMIF(Table13[Nama DP 1],D144:D171,Table13[Jumlah Pengunjung])</f>
        <v>0</v>
      </c>
      <c r="F144" s="1">
        <f>SUMIF(Table13[Nama DP 2],D144:D171,Table13[Jumlah Pengunjung])</f>
        <v>0</v>
      </c>
      <c r="G144" s="1">
        <f>SUMIF(Table13[Nama DP 3],D144:D171,Table13[Jumlah Pengunjung])</f>
        <v>0</v>
      </c>
      <c r="H144" s="1">
        <f>SUMIF(Table13[Nama DP 4],D144:D171,Table13[Jumlah Pengunjung])</f>
        <v>0</v>
      </c>
      <c r="I144" s="1">
        <f>SUMIF(Table13[Nama DP 5],D144:D171,Table13[Jumlah Pengunjung])</f>
        <v>0</v>
      </c>
      <c r="J144" s="1">
        <f>SUMIF(Table13[Nama DP 6],D144:D305,Table13[Jumlah Pengunjung])</f>
        <v>0</v>
      </c>
      <c r="K144" s="1">
        <f>SUMIF(Table13[Nama DP 7],D144:D305,Table13[Jumlah Pengunjung])</f>
        <v>0</v>
      </c>
      <c r="L144" s="1">
        <f>SUMIF(Table13[Nama DP 8],D144:D305,Table13[Jumlah Pengunjung])</f>
        <v>0</v>
      </c>
      <c r="M144" s="1">
        <f>SUMIF(Table13[Nama DP 9],D144:D305,Table13[Jumlah Pengunjung])</f>
        <v>0</v>
      </c>
      <c r="N144" s="1">
        <f>SUMIF(Table13[Nama DP 10],D144:D305,Table13[Jumlah Pengunjung])</f>
        <v>0</v>
      </c>
      <c r="O144" s="1">
        <f>SUMIF(Table13[Nama DP 11],D144:D305,Table13[Jumlah Pengunjung])</f>
        <v>0</v>
      </c>
      <c r="P144" s="1">
        <f>SUMIF(Table13[Nama DP 12],D144:D305,Table13[Jumlah Pengunjung])</f>
        <v>0</v>
      </c>
      <c r="Q144" s="15">
        <f>SUM(Table175[[#This Row],[Total DP 1]:[Total DP 12]])</f>
        <v>0</v>
      </c>
    </row>
    <row r="145" spans="3:17">
      <c r="C145" s="20">
        <v>183</v>
      </c>
      <c r="D145" s="16" t="s">
        <v>147</v>
      </c>
      <c r="E145" s="32">
        <f>SUMIF(Table13[Nama DP 1],D145:D172,Table13[Jumlah Pengunjung])</f>
        <v>0</v>
      </c>
      <c r="F145" s="1">
        <f>SUMIF(Table13[Nama DP 2],D145:D172,Table13[Jumlah Pengunjung])</f>
        <v>0</v>
      </c>
      <c r="G145" s="1">
        <f>SUMIF(Table13[Nama DP 3],D145:D172,Table13[Jumlah Pengunjung])</f>
        <v>0</v>
      </c>
      <c r="H145" s="1">
        <f>SUMIF(Table13[Nama DP 4],D145:D172,Table13[Jumlah Pengunjung])</f>
        <v>0</v>
      </c>
      <c r="I145" s="1">
        <f>SUMIF(Table13[Nama DP 5],D145:D172,Table13[Jumlah Pengunjung])</f>
        <v>0</v>
      </c>
      <c r="J145" s="1">
        <f>SUMIF(Table13[Nama DP 6],D145:D306,Table13[Jumlah Pengunjung])</f>
        <v>0</v>
      </c>
      <c r="K145" s="1">
        <f>SUMIF(Table13[Nama DP 7],D145:D306,Table13[Jumlah Pengunjung])</f>
        <v>0</v>
      </c>
      <c r="L145" s="1">
        <f>SUMIF(Table13[Nama DP 8],D145:D306,Table13[Jumlah Pengunjung])</f>
        <v>0</v>
      </c>
      <c r="M145" s="1">
        <f>SUMIF(Table13[Nama DP 9],D145:D306,Table13[Jumlah Pengunjung])</f>
        <v>0</v>
      </c>
      <c r="N145" s="1">
        <f>SUMIF(Table13[Nama DP 10],D145:D306,Table13[Jumlah Pengunjung])</f>
        <v>0</v>
      </c>
      <c r="O145" s="1">
        <f>SUMIF(Table13[Nama DP 11],D145:D306,Table13[Jumlah Pengunjung])</f>
        <v>0</v>
      </c>
      <c r="P145" s="1">
        <f>SUMIF(Table13[Nama DP 12],D145:D306,Table13[Jumlah Pengunjung])</f>
        <v>0</v>
      </c>
      <c r="Q145" s="15">
        <f>SUM(Table175[[#This Row],[Total DP 1]:[Total DP 12]])</f>
        <v>0</v>
      </c>
    </row>
    <row r="146" spans="3:17">
      <c r="C146" s="21">
        <v>184</v>
      </c>
      <c r="D146" s="16" t="s">
        <v>148</v>
      </c>
      <c r="E146" s="32">
        <f>SUMIF(Table13[Nama DP 1],D146:D173,Table13[Jumlah Pengunjung])</f>
        <v>0</v>
      </c>
      <c r="F146" s="1">
        <f>SUMIF(Table13[Nama DP 2],D146:D173,Table13[Jumlah Pengunjung])</f>
        <v>0</v>
      </c>
      <c r="G146" s="1">
        <f>SUMIF(Table13[Nama DP 3],D146:D173,Table13[Jumlah Pengunjung])</f>
        <v>0</v>
      </c>
      <c r="H146" s="1">
        <f>SUMIF(Table13[Nama DP 4],D146:D173,Table13[Jumlah Pengunjung])</f>
        <v>0</v>
      </c>
      <c r="I146" s="1">
        <f>SUMIF(Table13[Nama DP 5],D146:D173,Table13[Jumlah Pengunjung])</f>
        <v>0</v>
      </c>
      <c r="J146" s="1">
        <f>SUMIF(Table13[Nama DP 6],D146:D307,Table13[Jumlah Pengunjung])</f>
        <v>0</v>
      </c>
      <c r="K146" s="1">
        <f>SUMIF(Table13[Nama DP 7],D146:D307,Table13[Jumlah Pengunjung])</f>
        <v>0</v>
      </c>
      <c r="L146" s="1">
        <f>SUMIF(Table13[Nama DP 8],D146:D307,Table13[Jumlah Pengunjung])</f>
        <v>0</v>
      </c>
      <c r="M146" s="1">
        <f>SUMIF(Table13[Nama DP 9],D146:D307,Table13[Jumlah Pengunjung])</f>
        <v>0</v>
      </c>
      <c r="N146" s="1">
        <f>SUMIF(Table13[Nama DP 10],D146:D307,Table13[Jumlah Pengunjung])</f>
        <v>0</v>
      </c>
      <c r="O146" s="1">
        <f>SUMIF(Table13[Nama DP 11],D146:D307,Table13[Jumlah Pengunjung])</f>
        <v>0</v>
      </c>
      <c r="P146" s="1">
        <f>SUMIF(Table13[Nama DP 12],D146:D307,Table13[Jumlah Pengunjung])</f>
        <v>0</v>
      </c>
      <c r="Q146" s="15">
        <f>SUM(Table175[[#This Row],[Total DP 1]:[Total DP 12]])</f>
        <v>0</v>
      </c>
    </row>
    <row r="147" spans="3:17">
      <c r="C147" s="20">
        <v>185</v>
      </c>
      <c r="D147" s="16" t="s">
        <v>149</v>
      </c>
      <c r="E147" s="32">
        <f>SUMIF(Table13[Nama DP 1],D147:D174,Table13[Jumlah Pengunjung])</f>
        <v>0</v>
      </c>
      <c r="F147" s="1">
        <f>SUMIF(Table13[Nama DP 2],D147:D174,Table13[Jumlah Pengunjung])</f>
        <v>0</v>
      </c>
      <c r="G147" s="1">
        <f>SUMIF(Table13[Nama DP 3],D147:D174,Table13[Jumlah Pengunjung])</f>
        <v>0</v>
      </c>
      <c r="H147" s="1">
        <f>SUMIF(Table13[Nama DP 4],D147:D174,Table13[Jumlah Pengunjung])</f>
        <v>0</v>
      </c>
      <c r="I147" s="1">
        <f>SUMIF(Table13[Nama DP 5],D147:D174,Table13[Jumlah Pengunjung])</f>
        <v>0</v>
      </c>
      <c r="J147" s="1">
        <f>SUMIF(Table13[Nama DP 6],D147:D308,Table13[Jumlah Pengunjung])</f>
        <v>0</v>
      </c>
      <c r="K147" s="1">
        <f>SUMIF(Table13[Nama DP 7],D147:D308,Table13[Jumlah Pengunjung])</f>
        <v>0</v>
      </c>
      <c r="L147" s="1">
        <f>SUMIF(Table13[Nama DP 8],D147:D308,Table13[Jumlah Pengunjung])</f>
        <v>0</v>
      </c>
      <c r="M147" s="1">
        <f>SUMIF(Table13[Nama DP 9],D147:D308,Table13[Jumlah Pengunjung])</f>
        <v>0</v>
      </c>
      <c r="N147" s="1">
        <f>SUMIF(Table13[Nama DP 10],D147:D308,Table13[Jumlah Pengunjung])</f>
        <v>0</v>
      </c>
      <c r="O147" s="1">
        <f>SUMIF(Table13[Nama DP 11],D147:D308,Table13[Jumlah Pengunjung])</f>
        <v>0</v>
      </c>
      <c r="P147" s="1">
        <f>SUMIF(Table13[Nama DP 12],D147:D308,Table13[Jumlah Pengunjung])</f>
        <v>0</v>
      </c>
      <c r="Q147" s="15">
        <f>SUM(Table175[[#This Row],[Total DP 1]:[Total DP 12]])</f>
        <v>0</v>
      </c>
    </row>
    <row r="148" spans="3:17">
      <c r="C148" s="21">
        <v>186</v>
      </c>
      <c r="D148" s="16" t="s">
        <v>150</v>
      </c>
      <c r="E148" s="32">
        <f>SUMIF(Table13[Nama DP 1],D148:D175,Table13[Jumlah Pengunjung])</f>
        <v>0</v>
      </c>
      <c r="F148" s="1">
        <f>SUMIF(Table13[Nama DP 2],D148:D175,Table13[Jumlah Pengunjung])</f>
        <v>0</v>
      </c>
      <c r="G148" s="1">
        <f>SUMIF(Table13[Nama DP 3],D148:D175,Table13[Jumlah Pengunjung])</f>
        <v>0</v>
      </c>
      <c r="H148" s="1">
        <f>SUMIF(Table13[Nama DP 4],D148:D175,Table13[Jumlah Pengunjung])</f>
        <v>0</v>
      </c>
      <c r="I148" s="1">
        <f>SUMIF(Table13[Nama DP 5],D148:D175,Table13[Jumlah Pengunjung])</f>
        <v>0</v>
      </c>
      <c r="J148" s="1">
        <f>SUMIF(Table13[Nama DP 6],D148:D309,Table13[Jumlah Pengunjung])</f>
        <v>0</v>
      </c>
      <c r="K148" s="1">
        <f>SUMIF(Table13[Nama DP 7],D148:D309,Table13[Jumlah Pengunjung])</f>
        <v>0</v>
      </c>
      <c r="L148" s="1">
        <f>SUMIF(Table13[Nama DP 8],D148:D309,Table13[Jumlah Pengunjung])</f>
        <v>0</v>
      </c>
      <c r="M148" s="1">
        <f>SUMIF(Table13[Nama DP 9],D148:D309,Table13[Jumlah Pengunjung])</f>
        <v>0</v>
      </c>
      <c r="N148" s="1">
        <f>SUMIF(Table13[Nama DP 10],D148:D309,Table13[Jumlah Pengunjung])</f>
        <v>0</v>
      </c>
      <c r="O148" s="1">
        <f>SUMIF(Table13[Nama DP 11],D148:D309,Table13[Jumlah Pengunjung])</f>
        <v>0</v>
      </c>
      <c r="P148" s="1">
        <f>SUMIF(Table13[Nama DP 12],D148:D309,Table13[Jumlah Pengunjung])</f>
        <v>0</v>
      </c>
      <c r="Q148" s="15">
        <f>SUM(Table175[[#This Row],[Total DP 1]:[Total DP 12]])</f>
        <v>0</v>
      </c>
    </row>
    <row r="149" spans="3:17">
      <c r="C149" s="20">
        <v>187</v>
      </c>
      <c r="D149" s="16" t="s">
        <v>151</v>
      </c>
      <c r="E149" s="32">
        <f>SUMIF(Table13[Nama DP 1],D149:D176,Table13[Jumlah Pengunjung])</f>
        <v>0</v>
      </c>
      <c r="F149" s="1">
        <f>SUMIF(Table13[Nama DP 2],D149:D176,Table13[Jumlah Pengunjung])</f>
        <v>0</v>
      </c>
      <c r="G149" s="1">
        <f>SUMIF(Table13[Nama DP 3],D149:D176,Table13[Jumlah Pengunjung])</f>
        <v>0</v>
      </c>
      <c r="H149" s="1">
        <f>SUMIF(Table13[Nama DP 4],D149:D176,Table13[Jumlah Pengunjung])</f>
        <v>0</v>
      </c>
      <c r="I149" s="1">
        <f>SUMIF(Table13[Nama DP 5],D149:D176,Table13[Jumlah Pengunjung])</f>
        <v>0</v>
      </c>
      <c r="J149" s="1">
        <f>SUMIF(Table13[Nama DP 6],D149:D310,Table13[Jumlah Pengunjung])</f>
        <v>0</v>
      </c>
      <c r="K149" s="1">
        <f>SUMIF(Table13[Nama DP 7],D149:D310,Table13[Jumlah Pengunjung])</f>
        <v>0</v>
      </c>
      <c r="L149" s="1">
        <f>SUMIF(Table13[Nama DP 8],D149:D310,Table13[Jumlah Pengunjung])</f>
        <v>0</v>
      </c>
      <c r="M149" s="1">
        <f>SUMIF(Table13[Nama DP 9],D149:D310,Table13[Jumlah Pengunjung])</f>
        <v>0</v>
      </c>
      <c r="N149" s="1">
        <f>SUMIF(Table13[Nama DP 10],D149:D310,Table13[Jumlah Pengunjung])</f>
        <v>0</v>
      </c>
      <c r="O149" s="1">
        <f>SUMIF(Table13[Nama DP 11],D149:D310,Table13[Jumlah Pengunjung])</f>
        <v>0</v>
      </c>
      <c r="P149" s="1">
        <f>SUMIF(Table13[Nama DP 12],D149:D310,Table13[Jumlah Pengunjung])</f>
        <v>0</v>
      </c>
      <c r="Q149" s="15">
        <f>SUM(Table175[[#This Row],[Total DP 1]:[Total DP 12]])</f>
        <v>0</v>
      </c>
    </row>
    <row r="150" spans="3:17">
      <c r="C150" s="21">
        <v>188</v>
      </c>
      <c r="D150" s="16" t="s">
        <v>152</v>
      </c>
      <c r="E150" s="32">
        <f>SUMIF(Table13[Nama DP 1],D150:D177,Table13[Jumlah Pengunjung])</f>
        <v>0</v>
      </c>
      <c r="F150" s="1">
        <f>SUMIF(Table13[Nama DP 2],D150:D177,Table13[Jumlah Pengunjung])</f>
        <v>0</v>
      </c>
      <c r="G150" s="1">
        <f>SUMIF(Table13[Nama DP 3],D150:D177,Table13[Jumlah Pengunjung])</f>
        <v>0</v>
      </c>
      <c r="H150" s="1">
        <f>SUMIF(Table13[Nama DP 4],D150:D177,Table13[Jumlah Pengunjung])</f>
        <v>0</v>
      </c>
      <c r="I150" s="1">
        <f>SUMIF(Table13[Nama DP 5],D150:D177,Table13[Jumlah Pengunjung])</f>
        <v>0</v>
      </c>
      <c r="J150" s="1">
        <f>SUMIF(Table13[Nama DP 6],D150:D311,Table13[Jumlah Pengunjung])</f>
        <v>0</v>
      </c>
      <c r="K150" s="1">
        <f>SUMIF(Table13[Nama DP 7],D150:D311,Table13[Jumlah Pengunjung])</f>
        <v>0</v>
      </c>
      <c r="L150" s="1">
        <f>SUMIF(Table13[Nama DP 8],D150:D311,Table13[Jumlah Pengunjung])</f>
        <v>0</v>
      </c>
      <c r="M150" s="1">
        <f>SUMIF(Table13[Nama DP 9],D150:D311,Table13[Jumlah Pengunjung])</f>
        <v>0</v>
      </c>
      <c r="N150" s="1">
        <f>SUMIF(Table13[Nama DP 10],D150:D311,Table13[Jumlah Pengunjung])</f>
        <v>0</v>
      </c>
      <c r="O150" s="1">
        <f>SUMIF(Table13[Nama DP 11],D150:D311,Table13[Jumlah Pengunjung])</f>
        <v>0</v>
      </c>
      <c r="P150" s="1">
        <f>SUMIF(Table13[Nama DP 12],D150:D311,Table13[Jumlah Pengunjung])</f>
        <v>0</v>
      </c>
      <c r="Q150" s="15">
        <f>SUM(Table175[[#This Row],[Total DP 1]:[Total DP 12]])</f>
        <v>0</v>
      </c>
    </row>
    <row r="151" spans="3:17">
      <c r="C151" s="20">
        <v>189</v>
      </c>
      <c r="D151" s="16" t="s">
        <v>153</v>
      </c>
      <c r="E151" s="32">
        <f>SUMIF(Table13[Nama DP 1],D151:D178,Table13[Jumlah Pengunjung])</f>
        <v>0</v>
      </c>
      <c r="F151" s="1">
        <f>SUMIF(Table13[Nama DP 2],D151:D178,Table13[Jumlah Pengunjung])</f>
        <v>0</v>
      </c>
      <c r="G151" s="1">
        <f>SUMIF(Table13[Nama DP 3],D151:D178,Table13[Jumlah Pengunjung])</f>
        <v>0</v>
      </c>
      <c r="H151" s="1">
        <f>SUMIF(Table13[Nama DP 4],D151:D178,Table13[Jumlah Pengunjung])</f>
        <v>0</v>
      </c>
      <c r="I151" s="1">
        <f>SUMIF(Table13[Nama DP 5],D151:D178,Table13[Jumlah Pengunjung])</f>
        <v>0</v>
      </c>
      <c r="J151" s="1">
        <f>SUMIF(Table13[Nama DP 6],D151:D312,Table13[Jumlah Pengunjung])</f>
        <v>0</v>
      </c>
      <c r="K151" s="1">
        <f>SUMIF(Table13[Nama DP 7],D151:D312,Table13[Jumlah Pengunjung])</f>
        <v>0</v>
      </c>
      <c r="L151" s="1">
        <f>SUMIF(Table13[Nama DP 8],D151:D312,Table13[Jumlah Pengunjung])</f>
        <v>0</v>
      </c>
      <c r="M151" s="1">
        <f>SUMIF(Table13[Nama DP 9],D151:D312,Table13[Jumlah Pengunjung])</f>
        <v>0</v>
      </c>
      <c r="N151" s="1">
        <f>SUMIF(Table13[Nama DP 10],D151:D312,Table13[Jumlah Pengunjung])</f>
        <v>0</v>
      </c>
      <c r="O151" s="1">
        <f>SUMIF(Table13[Nama DP 11],D151:D312,Table13[Jumlah Pengunjung])</f>
        <v>0</v>
      </c>
      <c r="P151" s="1">
        <f>SUMIF(Table13[Nama DP 12],D151:D312,Table13[Jumlah Pengunjung])</f>
        <v>0</v>
      </c>
      <c r="Q151" s="15">
        <f>SUM(Table175[[#This Row],[Total DP 1]:[Total DP 12]])</f>
        <v>0</v>
      </c>
    </row>
    <row r="152" spans="3:17">
      <c r="C152" s="21">
        <v>190</v>
      </c>
      <c r="D152" s="16" t="s">
        <v>154</v>
      </c>
      <c r="E152" s="32">
        <f>SUMIF(Table13[Nama DP 1],D152:D179,Table13[Jumlah Pengunjung])</f>
        <v>0</v>
      </c>
      <c r="F152" s="1">
        <f>SUMIF(Table13[Nama DP 2],D152:D179,Table13[Jumlah Pengunjung])</f>
        <v>0</v>
      </c>
      <c r="G152" s="1">
        <f>SUMIF(Table13[Nama DP 3],D152:D179,Table13[Jumlah Pengunjung])</f>
        <v>0</v>
      </c>
      <c r="H152" s="1">
        <f>SUMIF(Table13[Nama DP 4],D152:D179,Table13[Jumlah Pengunjung])</f>
        <v>0</v>
      </c>
      <c r="I152" s="1">
        <f>SUMIF(Table13[Nama DP 5],D152:D179,Table13[Jumlah Pengunjung])</f>
        <v>0</v>
      </c>
      <c r="J152" s="1">
        <f>SUMIF(Table13[Nama DP 6],D152:D313,Table13[Jumlah Pengunjung])</f>
        <v>0</v>
      </c>
      <c r="K152" s="1">
        <f>SUMIF(Table13[Nama DP 7],D152:D313,Table13[Jumlah Pengunjung])</f>
        <v>0</v>
      </c>
      <c r="L152" s="1">
        <f>SUMIF(Table13[Nama DP 8],D152:D313,Table13[Jumlah Pengunjung])</f>
        <v>0</v>
      </c>
      <c r="M152" s="1">
        <f>SUMIF(Table13[Nama DP 9],D152:D313,Table13[Jumlah Pengunjung])</f>
        <v>0</v>
      </c>
      <c r="N152" s="1">
        <f>SUMIF(Table13[Nama DP 10],D152:D313,Table13[Jumlah Pengunjung])</f>
        <v>0</v>
      </c>
      <c r="O152" s="1">
        <f>SUMIF(Table13[Nama DP 11],D152:D313,Table13[Jumlah Pengunjung])</f>
        <v>0</v>
      </c>
      <c r="P152" s="1">
        <f>SUMIF(Table13[Nama DP 12],D152:D313,Table13[Jumlah Pengunjung])</f>
        <v>0</v>
      </c>
      <c r="Q152" s="15">
        <f>SUM(Table175[[#This Row],[Total DP 1]:[Total DP 12]])</f>
        <v>0</v>
      </c>
    </row>
    <row r="153" spans="3:17">
      <c r="C153" s="20">
        <v>191</v>
      </c>
      <c r="D153" s="16" t="s">
        <v>155</v>
      </c>
      <c r="E153" s="32">
        <f>SUMIF(Table13[Nama DP 1],D153:D180,Table13[Jumlah Pengunjung])</f>
        <v>0</v>
      </c>
      <c r="F153" s="1">
        <f>SUMIF(Table13[Nama DP 2],D153:D180,Table13[Jumlah Pengunjung])</f>
        <v>0</v>
      </c>
      <c r="G153" s="1">
        <f>SUMIF(Table13[Nama DP 3],D153:D180,Table13[Jumlah Pengunjung])</f>
        <v>0</v>
      </c>
      <c r="H153" s="1">
        <f>SUMIF(Table13[Nama DP 4],D153:D180,Table13[Jumlah Pengunjung])</f>
        <v>0</v>
      </c>
      <c r="I153" s="1">
        <f>SUMIF(Table13[Nama DP 5],D153:D180,Table13[Jumlah Pengunjung])</f>
        <v>0</v>
      </c>
      <c r="J153" s="1">
        <f>SUMIF(Table13[Nama DP 6],D153:D314,Table13[Jumlah Pengunjung])</f>
        <v>0</v>
      </c>
      <c r="K153" s="1">
        <f>SUMIF(Table13[Nama DP 7],D153:D314,Table13[Jumlah Pengunjung])</f>
        <v>0</v>
      </c>
      <c r="L153" s="1">
        <f>SUMIF(Table13[Nama DP 8],D153:D314,Table13[Jumlah Pengunjung])</f>
        <v>0</v>
      </c>
      <c r="M153" s="1">
        <f>SUMIF(Table13[Nama DP 9],D153:D314,Table13[Jumlah Pengunjung])</f>
        <v>0</v>
      </c>
      <c r="N153" s="1">
        <f>SUMIF(Table13[Nama DP 10],D153:D314,Table13[Jumlah Pengunjung])</f>
        <v>0</v>
      </c>
      <c r="O153" s="1">
        <f>SUMIF(Table13[Nama DP 11],D153:D314,Table13[Jumlah Pengunjung])</f>
        <v>0</v>
      </c>
      <c r="P153" s="1">
        <f>SUMIF(Table13[Nama DP 12],D153:D314,Table13[Jumlah Pengunjung])</f>
        <v>0</v>
      </c>
      <c r="Q153" s="15">
        <f>SUM(Table175[[#This Row],[Total DP 1]:[Total DP 12]])</f>
        <v>0</v>
      </c>
    </row>
    <row r="154" spans="3:17">
      <c r="C154" s="21">
        <v>192</v>
      </c>
      <c r="D154" s="16" t="s">
        <v>97</v>
      </c>
      <c r="E154" s="32">
        <f>SUMIF(Table13[Nama DP 1],D154:D181,Table13[Jumlah Pengunjung])</f>
        <v>0</v>
      </c>
      <c r="F154" s="1">
        <f>SUMIF(Table13[Nama DP 2],D154:D181,Table13[Jumlah Pengunjung])</f>
        <v>0</v>
      </c>
      <c r="G154" s="1">
        <f>SUMIF(Table13[Nama DP 3],D154:D181,Table13[Jumlah Pengunjung])</f>
        <v>59</v>
      </c>
      <c r="H154" s="1">
        <f>SUMIF(Table13[Nama DP 4],D154:D181,Table13[Jumlah Pengunjung])</f>
        <v>0</v>
      </c>
      <c r="I154" s="1">
        <f>SUMIF(Table13[Nama DP 5],D154:D181,Table13[Jumlah Pengunjung])</f>
        <v>101</v>
      </c>
      <c r="J154" s="1">
        <f>SUMIF(Table13[Nama DP 6],D154:D315,Table13[Jumlah Pengunjung])</f>
        <v>0</v>
      </c>
      <c r="K154" s="1">
        <f>SUMIF(Table13[Nama DP 7],D154:D315,Table13[Jumlah Pengunjung])</f>
        <v>0</v>
      </c>
      <c r="L154" s="1">
        <f>SUMIF(Table13[Nama DP 8],D154:D315,Table13[Jumlah Pengunjung])</f>
        <v>0</v>
      </c>
      <c r="M154" s="1">
        <f>SUMIF(Table13[Nama DP 9],D154:D315,Table13[Jumlah Pengunjung])</f>
        <v>0</v>
      </c>
      <c r="N154" s="1">
        <f>SUMIF(Table13[Nama DP 10],D154:D315,Table13[Jumlah Pengunjung])</f>
        <v>0</v>
      </c>
      <c r="O154" s="1">
        <f>SUMIF(Table13[Nama DP 11],D154:D315,Table13[Jumlah Pengunjung])</f>
        <v>0</v>
      </c>
      <c r="P154" s="1">
        <f>SUMIF(Table13[Nama DP 12],D154:D315,Table13[Jumlah Pengunjung])</f>
        <v>0</v>
      </c>
      <c r="Q154" s="15">
        <f>SUM(Table175[[#This Row],[Total DP 1]:[Total DP 12]])</f>
        <v>160</v>
      </c>
    </row>
    <row r="155" spans="3:17">
      <c r="C155" s="20">
        <v>193</v>
      </c>
      <c r="D155" s="16" t="s">
        <v>156</v>
      </c>
      <c r="E155" s="32">
        <f>SUMIF(Table13[Nama DP 1],D155:D182,Table13[Jumlah Pengunjung])</f>
        <v>0</v>
      </c>
      <c r="F155" s="1">
        <f>SUMIF(Table13[Nama DP 2],D155:D182,Table13[Jumlah Pengunjung])</f>
        <v>0</v>
      </c>
      <c r="G155" s="1">
        <f>SUMIF(Table13[Nama DP 3],D155:D182,Table13[Jumlah Pengunjung])</f>
        <v>0</v>
      </c>
      <c r="H155" s="1">
        <f>SUMIF(Table13[Nama DP 4],D155:D182,Table13[Jumlah Pengunjung])</f>
        <v>59</v>
      </c>
      <c r="I155" s="1">
        <f>SUMIF(Table13[Nama DP 5],D155:D182,Table13[Jumlah Pengunjung])</f>
        <v>0</v>
      </c>
      <c r="J155" s="1">
        <f>SUMIF(Table13[Nama DP 6],D155:D316,Table13[Jumlah Pengunjung])</f>
        <v>0</v>
      </c>
      <c r="K155" s="1">
        <f>SUMIF(Table13[Nama DP 7],D155:D316,Table13[Jumlah Pengunjung])</f>
        <v>0</v>
      </c>
      <c r="L155" s="1">
        <f>SUMIF(Table13[Nama DP 8],D155:D316,Table13[Jumlah Pengunjung])</f>
        <v>0</v>
      </c>
      <c r="M155" s="1">
        <f>SUMIF(Table13[Nama DP 9],D155:D316,Table13[Jumlah Pengunjung])</f>
        <v>0</v>
      </c>
      <c r="N155" s="1">
        <f>SUMIF(Table13[Nama DP 10],D155:D316,Table13[Jumlah Pengunjung])</f>
        <v>0</v>
      </c>
      <c r="O155" s="1">
        <f>SUMIF(Table13[Nama DP 11],D155:D316,Table13[Jumlah Pengunjung])</f>
        <v>0</v>
      </c>
      <c r="P155" s="1">
        <f>SUMIF(Table13[Nama DP 12],D155:D316,Table13[Jumlah Pengunjung])</f>
        <v>0</v>
      </c>
      <c r="Q155" s="15">
        <f>SUM(Table175[[#This Row],[Total DP 1]:[Total DP 12]])</f>
        <v>59</v>
      </c>
    </row>
    <row r="156" spans="3:17">
      <c r="C156" s="21">
        <v>194</v>
      </c>
      <c r="D156" s="16" t="s">
        <v>157</v>
      </c>
      <c r="E156" s="32">
        <f>SUMIF(Table13[Nama DP 1],D156:D183,Table13[Jumlah Pengunjung])</f>
        <v>0</v>
      </c>
      <c r="F156" s="1">
        <f>SUMIF(Table13[Nama DP 2],D156:D183,Table13[Jumlah Pengunjung])</f>
        <v>0</v>
      </c>
      <c r="G156" s="1">
        <f>SUMIF(Table13[Nama DP 3],D156:D183,Table13[Jumlah Pengunjung])</f>
        <v>0</v>
      </c>
      <c r="H156" s="1">
        <f>SUMIF(Table13[Nama DP 4],D156:D183,Table13[Jumlah Pengunjung])</f>
        <v>0</v>
      </c>
      <c r="I156" s="1">
        <f>SUMIF(Table13[Nama DP 5],D156:D183,Table13[Jumlah Pengunjung])</f>
        <v>0</v>
      </c>
      <c r="J156" s="1">
        <f>SUMIF(Table13[Nama DP 6],D156:D317,Table13[Jumlah Pengunjung])</f>
        <v>0</v>
      </c>
      <c r="K156" s="1">
        <f>SUMIF(Table13[Nama DP 7],D156:D317,Table13[Jumlah Pengunjung])</f>
        <v>0</v>
      </c>
      <c r="L156" s="1">
        <f>SUMIF(Table13[Nama DP 8],D156:D317,Table13[Jumlah Pengunjung])</f>
        <v>0</v>
      </c>
      <c r="M156" s="1">
        <f>SUMIF(Table13[Nama DP 9],D156:D317,Table13[Jumlah Pengunjung])</f>
        <v>0</v>
      </c>
      <c r="N156" s="1">
        <f>SUMIF(Table13[Nama DP 10],D156:D317,Table13[Jumlah Pengunjung])</f>
        <v>0</v>
      </c>
      <c r="O156" s="1">
        <f>SUMIF(Table13[Nama DP 11],D156:D317,Table13[Jumlah Pengunjung])</f>
        <v>0</v>
      </c>
      <c r="P156" s="1">
        <f>SUMIF(Table13[Nama DP 12],D156:D317,Table13[Jumlah Pengunjung])</f>
        <v>0</v>
      </c>
      <c r="Q156" s="15">
        <f>SUM(Table175[[#This Row],[Total DP 1]:[Total DP 12]])</f>
        <v>0</v>
      </c>
    </row>
    <row r="157" spans="3:17">
      <c r="C157" s="20">
        <v>195</v>
      </c>
      <c r="D157" s="16" t="s">
        <v>158</v>
      </c>
      <c r="E157" s="32">
        <f>SUMIF(Table13[Nama DP 1],D157:D184,Table13[Jumlah Pengunjung])</f>
        <v>0</v>
      </c>
      <c r="F157" s="1">
        <f>SUMIF(Table13[Nama DP 2],D157:D184,Table13[Jumlah Pengunjung])</f>
        <v>0</v>
      </c>
      <c r="G157" s="1">
        <f>SUMIF(Table13[Nama DP 3],D157:D184,Table13[Jumlah Pengunjung])</f>
        <v>0</v>
      </c>
      <c r="H157" s="1">
        <f>SUMIF(Table13[Nama DP 4],D157:D184,Table13[Jumlah Pengunjung])</f>
        <v>0</v>
      </c>
      <c r="I157" s="1">
        <f>SUMIF(Table13[Nama DP 5],D157:D184,Table13[Jumlah Pengunjung])</f>
        <v>0</v>
      </c>
      <c r="J157" s="1">
        <f>SUMIF(Table13[Nama DP 6],D157:D318,Table13[Jumlah Pengunjung])</f>
        <v>0</v>
      </c>
      <c r="K157" s="1">
        <f>SUMIF(Table13[Nama DP 7],D157:D318,Table13[Jumlah Pengunjung])</f>
        <v>0</v>
      </c>
      <c r="L157" s="1">
        <f>SUMIF(Table13[Nama DP 8],D157:D318,Table13[Jumlah Pengunjung])</f>
        <v>0</v>
      </c>
      <c r="M157" s="1">
        <f>SUMIF(Table13[Nama DP 9],D157:D318,Table13[Jumlah Pengunjung])</f>
        <v>0</v>
      </c>
      <c r="N157" s="1">
        <f>SUMIF(Table13[Nama DP 10],D157:D318,Table13[Jumlah Pengunjung])</f>
        <v>0</v>
      </c>
      <c r="O157" s="1">
        <f>SUMIF(Table13[Nama DP 11],D157:D318,Table13[Jumlah Pengunjung])</f>
        <v>0</v>
      </c>
      <c r="P157" s="1">
        <f>SUMIF(Table13[Nama DP 12],D157:D318,Table13[Jumlah Pengunjung])</f>
        <v>0</v>
      </c>
      <c r="Q157" s="15">
        <f>SUM(Table175[[#This Row],[Total DP 1]:[Total DP 12]])</f>
        <v>0</v>
      </c>
    </row>
    <row r="158" spans="3:17">
      <c r="C158" s="21">
        <v>196</v>
      </c>
      <c r="D158" s="16" t="s">
        <v>159</v>
      </c>
      <c r="E158" s="32">
        <f>SUMIF(Table13[Nama DP 1],D158:D185,Table13[Jumlah Pengunjung])</f>
        <v>0</v>
      </c>
      <c r="F158" s="1">
        <f>SUMIF(Table13[Nama DP 2],D158:D185,Table13[Jumlah Pengunjung])</f>
        <v>0</v>
      </c>
      <c r="G158" s="1">
        <f>SUMIF(Table13[Nama DP 3],D158:D185,Table13[Jumlah Pengunjung])</f>
        <v>0</v>
      </c>
      <c r="H158" s="1">
        <f>SUMIF(Table13[Nama DP 4],D158:D185,Table13[Jumlah Pengunjung])</f>
        <v>0</v>
      </c>
      <c r="I158" s="1">
        <f>SUMIF(Table13[Nama DP 5],D158:D185,Table13[Jumlah Pengunjung])</f>
        <v>0</v>
      </c>
      <c r="J158" s="1">
        <f>SUMIF(Table13[Nama DP 6],D158:D319,Table13[Jumlah Pengunjung])</f>
        <v>0</v>
      </c>
      <c r="K158" s="1">
        <f>SUMIF(Table13[Nama DP 7],D158:D319,Table13[Jumlah Pengunjung])</f>
        <v>0</v>
      </c>
      <c r="L158" s="1">
        <f>SUMIF(Table13[Nama DP 8],D158:D319,Table13[Jumlah Pengunjung])</f>
        <v>0</v>
      </c>
      <c r="M158" s="1">
        <f>SUMIF(Table13[Nama DP 9],D158:D319,Table13[Jumlah Pengunjung])</f>
        <v>0</v>
      </c>
      <c r="N158" s="1">
        <f>SUMIF(Table13[Nama DP 10],D158:D319,Table13[Jumlah Pengunjung])</f>
        <v>0</v>
      </c>
      <c r="O158" s="1">
        <f>SUMIF(Table13[Nama DP 11],D158:D319,Table13[Jumlah Pengunjung])</f>
        <v>0</v>
      </c>
      <c r="P158" s="1">
        <f>SUMIF(Table13[Nama DP 12],D158:D319,Table13[Jumlah Pengunjung])</f>
        <v>0</v>
      </c>
      <c r="Q158" s="15">
        <f>SUM(Table175[[#This Row],[Total DP 1]:[Total DP 12]])</f>
        <v>0</v>
      </c>
    </row>
    <row r="159" spans="3:17">
      <c r="C159" s="20">
        <v>197</v>
      </c>
      <c r="D159" s="16" t="s">
        <v>160</v>
      </c>
      <c r="E159" s="32">
        <f>SUMIF(Table13[Nama DP 1],D159:D186,Table13[Jumlah Pengunjung])</f>
        <v>0</v>
      </c>
      <c r="F159" s="1">
        <f>SUMIF(Table13[Nama DP 2],D159:D186,Table13[Jumlah Pengunjung])</f>
        <v>0</v>
      </c>
      <c r="G159" s="1">
        <f>SUMIF(Table13[Nama DP 3],D159:D186,Table13[Jumlah Pengunjung])</f>
        <v>0</v>
      </c>
      <c r="H159" s="1">
        <f>SUMIF(Table13[Nama DP 4],D159:D186,Table13[Jumlah Pengunjung])</f>
        <v>0</v>
      </c>
      <c r="I159" s="1">
        <f>SUMIF(Table13[Nama DP 5],D159:D186,Table13[Jumlah Pengunjung])</f>
        <v>0</v>
      </c>
      <c r="J159" s="1">
        <f>SUMIF(Table13[Nama DP 6],D159:D320,Table13[Jumlah Pengunjung])</f>
        <v>0</v>
      </c>
      <c r="K159" s="1">
        <f>SUMIF(Table13[Nama DP 7],D159:D320,Table13[Jumlah Pengunjung])</f>
        <v>0</v>
      </c>
      <c r="L159" s="1">
        <f>SUMIF(Table13[Nama DP 8],D159:D320,Table13[Jumlah Pengunjung])</f>
        <v>0</v>
      </c>
      <c r="M159" s="1">
        <f>SUMIF(Table13[Nama DP 9],D159:D320,Table13[Jumlah Pengunjung])</f>
        <v>0</v>
      </c>
      <c r="N159" s="1">
        <f>SUMIF(Table13[Nama DP 10],D159:D320,Table13[Jumlah Pengunjung])</f>
        <v>0</v>
      </c>
      <c r="O159" s="1">
        <f>SUMIF(Table13[Nama DP 11],D159:D320,Table13[Jumlah Pengunjung])</f>
        <v>0</v>
      </c>
      <c r="P159" s="1">
        <f>SUMIF(Table13[Nama DP 12],D159:D320,Table13[Jumlah Pengunjung])</f>
        <v>0</v>
      </c>
      <c r="Q159" s="15">
        <f>SUM(Table175[[#This Row],[Total DP 1]:[Total DP 12]])</f>
        <v>0</v>
      </c>
    </row>
    <row r="160" spans="3:17">
      <c r="C160" s="21">
        <v>198</v>
      </c>
      <c r="D160" s="16" t="s">
        <v>161</v>
      </c>
      <c r="E160" s="32">
        <f>SUMIF(Table13[Nama DP 1],D160:D187,Table13[Jumlah Pengunjung])</f>
        <v>0</v>
      </c>
      <c r="F160" s="1">
        <f>SUMIF(Table13[Nama DP 2],D160:D187,Table13[Jumlah Pengunjung])</f>
        <v>0</v>
      </c>
      <c r="G160" s="1">
        <f>SUMIF(Table13[Nama DP 3],D160:D187,Table13[Jumlah Pengunjung])</f>
        <v>0</v>
      </c>
      <c r="H160" s="1">
        <f>SUMIF(Table13[Nama DP 4],D160:D187,Table13[Jumlah Pengunjung])</f>
        <v>0</v>
      </c>
      <c r="I160" s="1">
        <f>SUMIF(Table13[Nama DP 5],D160:D187,Table13[Jumlah Pengunjung])</f>
        <v>0</v>
      </c>
      <c r="J160" s="1">
        <f>SUMIF(Table13[Nama DP 6],D160:D321,Table13[Jumlah Pengunjung])</f>
        <v>0</v>
      </c>
      <c r="K160" s="1">
        <f>SUMIF(Table13[Nama DP 7],D160:D321,Table13[Jumlah Pengunjung])</f>
        <v>0</v>
      </c>
      <c r="L160" s="1">
        <f>SUMIF(Table13[Nama DP 8],D160:D321,Table13[Jumlah Pengunjung])</f>
        <v>0</v>
      </c>
      <c r="M160" s="1">
        <f>SUMIF(Table13[Nama DP 9],D160:D321,Table13[Jumlah Pengunjung])</f>
        <v>0</v>
      </c>
      <c r="N160" s="1">
        <f>SUMIF(Table13[Nama DP 10],D160:D321,Table13[Jumlah Pengunjung])</f>
        <v>0</v>
      </c>
      <c r="O160" s="1">
        <f>SUMIF(Table13[Nama DP 11],D160:D321,Table13[Jumlah Pengunjung])</f>
        <v>0</v>
      </c>
      <c r="P160" s="1">
        <f>SUMIF(Table13[Nama DP 12],D160:D321,Table13[Jumlah Pengunjung])</f>
        <v>0</v>
      </c>
      <c r="Q160" s="15">
        <f>SUM(Table175[[#This Row],[Total DP 1]:[Total DP 12]])</f>
        <v>0</v>
      </c>
    </row>
    <row r="161" spans="3:17">
      <c r="C161" s="20">
        <v>199</v>
      </c>
      <c r="D161" s="16" t="s">
        <v>162</v>
      </c>
      <c r="E161" s="32">
        <f>SUMIF(Table13[Nama DP 1],D161:D188,Table13[Jumlah Pengunjung])</f>
        <v>0</v>
      </c>
      <c r="F161" s="1">
        <f>SUMIF(Table13[Nama DP 2],D161:D188,Table13[Jumlah Pengunjung])</f>
        <v>0</v>
      </c>
      <c r="G161" s="1">
        <f>SUMIF(Table13[Nama DP 3],D161:D188,Table13[Jumlah Pengunjung])</f>
        <v>0</v>
      </c>
      <c r="H161" s="1">
        <f>SUMIF(Table13[Nama DP 4],D161:D188,Table13[Jumlah Pengunjung])</f>
        <v>0</v>
      </c>
      <c r="I161" s="1">
        <f>SUMIF(Table13[Nama DP 5],D161:D188,Table13[Jumlah Pengunjung])</f>
        <v>0</v>
      </c>
      <c r="J161" s="1">
        <f>SUMIF(Table13[Nama DP 6],D161:D322,Table13[Jumlah Pengunjung])</f>
        <v>0</v>
      </c>
      <c r="K161" s="1">
        <f>SUMIF(Table13[Nama DP 7],D161:D322,Table13[Jumlah Pengunjung])</f>
        <v>0</v>
      </c>
      <c r="L161" s="1">
        <f>SUMIF(Table13[Nama DP 8],D161:D322,Table13[Jumlah Pengunjung])</f>
        <v>0</v>
      </c>
      <c r="M161" s="1">
        <f>SUMIF(Table13[Nama DP 9],D161:D322,Table13[Jumlah Pengunjung])</f>
        <v>0</v>
      </c>
      <c r="N161" s="1">
        <f>SUMIF(Table13[Nama DP 10],D161:D322,Table13[Jumlah Pengunjung])</f>
        <v>0</v>
      </c>
      <c r="O161" s="1">
        <f>SUMIF(Table13[Nama DP 11],D161:D322,Table13[Jumlah Pengunjung])</f>
        <v>0</v>
      </c>
      <c r="P161" s="1">
        <f>SUMIF(Table13[Nama DP 12],D161:D322,Table13[Jumlah Pengunjung])</f>
        <v>0</v>
      </c>
      <c r="Q161" s="15">
        <f>SUM(Table175[[#This Row],[Total DP 1]:[Total DP 12]])</f>
        <v>0</v>
      </c>
    </row>
    <row r="162" spans="3:17">
      <c r="C162" s="21">
        <v>200</v>
      </c>
      <c r="D162" s="16" t="s">
        <v>163</v>
      </c>
      <c r="E162" s="32">
        <f>SUMIF(Table13[Nama DP 1],D162:D189,Table13[Jumlah Pengunjung])</f>
        <v>0</v>
      </c>
      <c r="F162" s="1">
        <f>SUMIF(Table13[Nama DP 2],D162:D189,Table13[Jumlah Pengunjung])</f>
        <v>0</v>
      </c>
      <c r="G162" s="1">
        <f>SUMIF(Table13[Nama DP 3],D162:D189,Table13[Jumlah Pengunjung])</f>
        <v>0</v>
      </c>
      <c r="H162" s="1">
        <f>SUMIF(Table13[Nama DP 4],D162:D189,Table13[Jumlah Pengunjung])</f>
        <v>0</v>
      </c>
      <c r="I162" s="1">
        <f>SUMIF(Table13[Nama DP 5],D162:D189,Table13[Jumlah Pengunjung])</f>
        <v>0</v>
      </c>
      <c r="J162" s="1">
        <f>SUMIF(Table13[Nama DP 6],D162:D323,Table13[Jumlah Pengunjung])</f>
        <v>0</v>
      </c>
      <c r="K162" s="1">
        <f>SUMIF(Table13[Nama DP 7],D162:D323,Table13[Jumlah Pengunjung])</f>
        <v>0</v>
      </c>
      <c r="L162" s="1">
        <f>SUMIF(Table13[Nama DP 8],D162:D323,Table13[Jumlah Pengunjung])</f>
        <v>0</v>
      </c>
      <c r="M162" s="1">
        <f>SUMIF(Table13[Nama DP 9],D162:D323,Table13[Jumlah Pengunjung])</f>
        <v>0</v>
      </c>
      <c r="N162" s="1">
        <f>SUMIF(Table13[Nama DP 10],D162:D323,Table13[Jumlah Pengunjung])</f>
        <v>0</v>
      </c>
      <c r="O162" s="1">
        <f>SUMIF(Table13[Nama DP 11],D162:D323,Table13[Jumlah Pengunjung])</f>
        <v>0</v>
      </c>
      <c r="P162" s="1">
        <f>SUMIF(Table13[Nama DP 12],D162:D323,Table13[Jumlah Pengunjung])</f>
        <v>0</v>
      </c>
      <c r="Q162" s="15">
        <f>SUM(Table175[[#This Row],[Total DP 1]:[Total DP 12]])</f>
        <v>0</v>
      </c>
    </row>
    <row r="163" spans="3:17">
      <c r="C163" s="20">
        <v>201</v>
      </c>
      <c r="D163" s="16" t="s">
        <v>164</v>
      </c>
      <c r="E163" s="32">
        <f>SUMIF(Table13[Nama DP 1],D163:D190,Table13[Jumlah Pengunjung])</f>
        <v>0</v>
      </c>
      <c r="F163" s="1">
        <f>SUMIF(Table13[Nama DP 2],D163:D190,Table13[Jumlah Pengunjung])</f>
        <v>0</v>
      </c>
      <c r="G163" s="1">
        <f>SUMIF(Table13[Nama DP 3],D163:D190,Table13[Jumlah Pengunjung])</f>
        <v>0</v>
      </c>
      <c r="H163" s="1">
        <f>SUMIF(Table13[Nama DP 4],D163:D190,Table13[Jumlah Pengunjung])</f>
        <v>0</v>
      </c>
      <c r="I163" s="1">
        <f>SUMIF(Table13[Nama DP 5],D163:D190,Table13[Jumlah Pengunjung])</f>
        <v>0</v>
      </c>
      <c r="J163" s="1">
        <f>SUMIF(Table13[Nama DP 6],D163:D324,Table13[Jumlah Pengunjung])</f>
        <v>0</v>
      </c>
      <c r="K163" s="1">
        <f>SUMIF(Table13[Nama DP 7],D163:D324,Table13[Jumlah Pengunjung])</f>
        <v>0</v>
      </c>
      <c r="L163" s="1">
        <f>SUMIF(Table13[Nama DP 8],D163:D324,Table13[Jumlah Pengunjung])</f>
        <v>0</v>
      </c>
      <c r="M163" s="1">
        <f>SUMIF(Table13[Nama DP 9],D163:D324,Table13[Jumlah Pengunjung])</f>
        <v>0</v>
      </c>
      <c r="N163" s="1">
        <f>SUMIF(Table13[Nama DP 10],D163:D324,Table13[Jumlah Pengunjung])</f>
        <v>0</v>
      </c>
      <c r="O163" s="1">
        <f>SUMIF(Table13[Nama DP 11],D163:D324,Table13[Jumlah Pengunjung])</f>
        <v>0</v>
      </c>
      <c r="P163" s="1">
        <f>SUMIF(Table13[Nama DP 12],D163:D324,Table13[Jumlah Pengunjung])</f>
        <v>0</v>
      </c>
      <c r="Q163" s="15">
        <f>SUM(Table175[[#This Row],[Total DP 1]:[Total DP 12]])</f>
        <v>0</v>
      </c>
    </row>
    <row r="164" spans="3:17">
      <c r="C164" s="21">
        <v>202</v>
      </c>
      <c r="D164" s="16" t="s">
        <v>165</v>
      </c>
      <c r="E164" s="32">
        <f>SUMIF(Table13[Nama DP 1],D164:D191,Table13[Jumlah Pengunjung])</f>
        <v>0</v>
      </c>
      <c r="F164" s="1">
        <f>SUMIF(Table13[Nama DP 2],D164:D191,Table13[Jumlah Pengunjung])</f>
        <v>0</v>
      </c>
      <c r="G164" s="1">
        <f>SUMIF(Table13[Nama DP 3],D164:D191,Table13[Jumlah Pengunjung])</f>
        <v>0</v>
      </c>
      <c r="H164" s="1">
        <f>SUMIF(Table13[Nama DP 4],D164:D191,Table13[Jumlah Pengunjung])</f>
        <v>0</v>
      </c>
      <c r="I164" s="1">
        <f>SUMIF(Table13[Nama DP 5],D164:D191,Table13[Jumlah Pengunjung])</f>
        <v>0</v>
      </c>
      <c r="J164" s="1">
        <f>SUMIF(Table13[Nama DP 6],D164:D325,Table13[Jumlah Pengunjung])</f>
        <v>0</v>
      </c>
      <c r="K164" s="1">
        <f>SUMIF(Table13[Nama DP 7],D164:D325,Table13[Jumlah Pengunjung])</f>
        <v>0</v>
      </c>
      <c r="L164" s="1">
        <f>SUMIF(Table13[Nama DP 8],D164:D325,Table13[Jumlah Pengunjung])</f>
        <v>0</v>
      </c>
      <c r="M164" s="1">
        <f>SUMIF(Table13[Nama DP 9],D164:D325,Table13[Jumlah Pengunjung])</f>
        <v>0</v>
      </c>
      <c r="N164" s="1">
        <f>SUMIF(Table13[Nama DP 10],D164:D325,Table13[Jumlah Pengunjung])</f>
        <v>0</v>
      </c>
      <c r="O164" s="1">
        <f>SUMIF(Table13[Nama DP 11],D164:D325,Table13[Jumlah Pengunjung])</f>
        <v>0</v>
      </c>
      <c r="P164" s="1">
        <f>SUMIF(Table13[Nama DP 12],D164:D325,Table13[Jumlah Pengunjung])</f>
        <v>0</v>
      </c>
      <c r="Q164" s="15">
        <f>SUM(Table175[[#This Row],[Total DP 1]:[Total DP 12]])</f>
        <v>0</v>
      </c>
    </row>
    <row r="165" spans="3:17">
      <c r="C165" s="20">
        <v>203</v>
      </c>
      <c r="D165" s="16" t="s">
        <v>166</v>
      </c>
      <c r="E165" s="32">
        <f>SUMIF(Table13[Nama DP 1],D165:D192,Table13[Jumlah Pengunjung])</f>
        <v>0</v>
      </c>
      <c r="F165" s="1">
        <f>SUMIF(Table13[Nama DP 2],D165:D192,Table13[Jumlah Pengunjung])</f>
        <v>0</v>
      </c>
      <c r="G165" s="1">
        <f>SUMIF(Table13[Nama DP 3],D165:D192,Table13[Jumlah Pengunjung])</f>
        <v>0</v>
      </c>
      <c r="H165" s="1">
        <f>SUMIF(Table13[Nama DP 4],D165:D192,Table13[Jumlah Pengunjung])</f>
        <v>0</v>
      </c>
      <c r="I165" s="1">
        <f>SUMIF(Table13[Nama DP 5],D165:D192,Table13[Jumlah Pengunjung])</f>
        <v>0</v>
      </c>
      <c r="J165" s="1">
        <f>SUMIF(Table13[Nama DP 6],D165:D326,Table13[Jumlah Pengunjung])</f>
        <v>0</v>
      </c>
      <c r="K165" s="1">
        <f>SUMIF(Table13[Nama DP 7],D165:D326,Table13[Jumlah Pengunjung])</f>
        <v>0</v>
      </c>
      <c r="L165" s="1">
        <f>SUMIF(Table13[Nama DP 8],D165:D326,Table13[Jumlah Pengunjung])</f>
        <v>0</v>
      </c>
      <c r="M165" s="1">
        <f>SUMIF(Table13[Nama DP 9],D165:D326,Table13[Jumlah Pengunjung])</f>
        <v>0</v>
      </c>
      <c r="N165" s="1">
        <f>SUMIF(Table13[Nama DP 10],D165:D326,Table13[Jumlah Pengunjung])</f>
        <v>0</v>
      </c>
      <c r="O165" s="1">
        <f>SUMIF(Table13[Nama DP 11],D165:D326,Table13[Jumlah Pengunjung])</f>
        <v>0</v>
      </c>
      <c r="P165" s="1">
        <f>SUMIF(Table13[Nama DP 12],D165:D326,Table13[Jumlah Pengunjung])</f>
        <v>0</v>
      </c>
      <c r="Q165" s="15">
        <f>SUM(Table175[[#This Row],[Total DP 1]:[Total DP 12]])</f>
        <v>0</v>
      </c>
    </row>
    <row r="166" spans="3:17">
      <c r="C166" s="21">
        <v>204</v>
      </c>
      <c r="D166" s="16" t="s">
        <v>167</v>
      </c>
      <c r="E166" s="32">
        <f>SUMIF(Table13[Nama DP 1],D166:D193,Table13[Jumlah Pengunjung])</f>
        <v>0</v>
      </c>
      <c r="F166" s="1">
        <f>SUMIF(Table13[Nama DP 2],D166:D193,Table13[Jumlah Pengunjung])</f>
        <v>0</v>
      </c>
      <c r="G166" s="1">
        <f>SUMIF(Table13[Nama DP 3],D166:D193,Table13[Jumlah Pengunjung])</f>
        <v>0</v>
      </c>
      <c r="H166" s="1">
        <f>SUMIF(Table13[Nama DP 4],D166:D193,Table13[Jumlah Pengunjung])</f>
        <v>0</v>
      </c>
      <c r="I166" s="1">
        <f>SUMIF(Table13[Nama DP 5],D166:D193,Table13[Jumlah Pengunjung])</f>
        <v>0</v>
      </c>
      <c r="J166" s="1">
        <f>SUMIF(Table13[Nama DP 6],D166:D327,Table13[Jumlah Pengunjung])</f>
        <v>0</v>
      </c>
      <c r="K166" s="1">
        <f>SUMIF(Table13[Nama DP 7],D166:D327,Table13[Jumlah Pengunjung])</f>
        <v>0</v>
      </c>
      <c r="L166" s="1">
        <f>SUMIF(Table13[Nama DP 8],D166:D327,Table13[Jumlah Pengunjung])</f>
        <v>0</v>
      </c>
      <c r="M166" s="1">
        <f>SUMIF(Table13[Nama DP 9],D166:D327,Table13[Jumlah Pengunjung])</f>
        <v>0</v>
      </c>
      <c r="N166" s="1">
        <f>SUMIF(Table13[Nama DP 10],D166:D327,Table13[Jumlah Pengunjung])</f>
        <v>0</v>
      </c>
      <c r="O166" s="1">
        <f>SUMIF(Table13[Nama DP 11],D166:D327,Table13[Jumlah Pengunjung])</f>
        <v>0</v>
      </c>
      <c r="P166" s="1">
        <f>SUMIF(Table13[Nama DP 12],D166:D327,Table13[Jumlah Pengunjung])</f>
        <v>0</v>
      </c>
      <c r="Q166" s="15">
        <f>SUM(Table175[[#This Row],[Total DP 1]:[Total DP 12]])</f>
        <v>0</v>
      </c>
    </row>
    <row r="167" spans="3:17">
      <c r="C167" s="20">
        <v>205</v>
      </c>
      <c r="D167" s="16" t="s">
        <v>168</v>
      </c>
      <c r="E167" s="32">
        <f>SUMIF(Table13[Nama DP 1],D167:D194,Table13[Jumlah Pengunjung])</f>
        <v>0</v>
      </c>
      <c r="F167" s="1">
        <f>SUMIF(Table13[Nama DP 2],D167:D194,Table13[Jumlah Pengunjung])</f>
        <v>0</v>
      </c>
      <c r="G167" s="1">
        <f>SUMIF(Table13[Nama DP 3],D167:D194,Table13[Jumlah Pengunjung])</f>
        <v>0</v>
      </c>
      <c r="H167" s="1">
        <f>SUMIF(Table13[Nama DP 4],D167:D194,Table13[Jumlah Pengunjung])</f>
        <v>0</v>
      </c>
      <c r="I167" s="1">
        <f>SUMIF(Table13[Nama DP 5],D167:D194,Table13[Jumlah Pengunjung])</f>
        <v>0</v>
      </c>
      <c r="J167" s="1">
        <f>SUMIF(Table13[Nama DP 6],D167:D328,Table13[Jumlah Pengunjung])</f>
        <v>0</v>
      </c>
      <c r="K167" s="1">
        <f>SUMIF(Table13[Nama DP 7],D167:D328,Table13[Jumlah Pengunjung])</f>
        <v>0</v>
      </c>
      <c r="L167" s="1">
        <f>SUMIF(Table13[Nama DP 8],D167:D328,Table13[Jumlah Pengunjung])</f>
        <v>0</v>
      </c>
      <c r="M167" s="1">
        <f>SUMIF(Table13[Nama DP 9],D167:D328,Table13[Jumlah Pengunjung])</f>
        <v>0</v>
      </c>
      <c r="N167" s="1">
        <f>SUMIF(Table13[Nama DP 10],D167:D328,Table13[Jumlah Pengunjung])</f>
        <v>0</v>
      </c>
      <c r="O167" s="1">
        <f>SUMIF(Table13[Nama DP 11],D167:D328,Table13[Jumlah Pengunjung])</f>
        <v>0</v>
      </c>
      <c r="P167" s="1">
        <f>SUMIF(Table13[Nama DP 12],D167:D328,Table13[Jumlah Pengunjung])</f>
        <v>0</v>
      </c>
      <c r="Q167" s="15">
        <f>SUM(Table175[[#This Row],[Total DP 1]:[Total DP 12]])</f>
        <v>0</v>
      </c>
    </row>
    <row r="168" spans="3:17">
      <c r="C168" s="21">
        <v>206</v>
      </c>
      <c r="D168" s="16" t="s">
        <v>169</v>
      </c>
      <c r="E168" s="32">
        <f>SUMIF(Table13[Nama DP 1],D168:D195,Table13[Jumlah Pengunjung])</f>
        <v>0</v>
      </c>
      <c r="F168" s="1">
        <f>SUMIF(Table13[Nama DP 2],D168:D195,Table13[Jumlah Pengunjung])</f>
        <v>0</v>
      </c>
      <c r="G168" s="1">
        <f>SUMIF(Table13[Nama DP 3],D168:D195,Table13[Jumlah Pengunjung])</f>
        <v>0</v>
      </c>
      <c r="H168" s="1">
        <f>SUMIF(Table13[Nama DP 4],D168:D195,Table13[Jumlah Pengunjung])</f>
        <v>0</v>
      </c>
      <c r="I168" s="1">
        <f>SUMIF(Table13[Nama DP 5],D168:D195,Table13[Jumlah Pengunjung])</f>
        <v>0</v>
      </c>
      <c r="J168" s="1">
        <f>SUMIF(Table13[Nama DP 6],D168:D329,Table13[Jumlah Pengunjung])</f>
        <v>0</v>
      </c>
      <c r="K168" s="1">
        <f>SUMIF(Table13[Nama DP 7],D168:D329,Table13[Jumlah Pengunjung])</f>
        <v>0</v>
      </c>
      <c r="L168" s="1">
        <f>SUMIF(Table13[Nama DP 8],D168:D329,Table13[Jumlah Pengunjung])</f>
        <v>0</v>
      </c>
      <c r="M168" s="1">
        <f>SUMIF(Table13[Nama DP 9],D168:D329,Table13[Jumlah Pengunjung])</f>
        <v>0</v>
      </c>
      <c r="N168" s="1">
        <f>SUMIF(Table13[Nama DP 10],D168:D329,Table13[Jumlah Pengunjung])</f>
        <v>0</v>
      </c>
      <c r="O168" s="1">
        <f>SUMIF(Table13[Nama DP 11],D168:D329,Table13[Jumlah Pengunjung])</f>
        <v>0</v>
      </c>
      <c r="P168" s="1">
        <f>SUMIF(Table13[Nama DP 12],D168:D329,Table13[Jumlah Pengunjung])</f>
        <v>0</v>
      </c>
      <c r="Q168" s="15">
        <f>SUM(Table175[[#This Row],[Total DP 1]:[Total DP 12]])</f>
        <v>0</v>
      </c>
    </row>
    <row r="169" spans="3:17">
      <c r="C169" s="20">
        <v>207</v>
      </c>
      <c r="D169" s="16" t="s">
        <v>170</v>
      </c>
      <c r="E169" s="32">
        <f>SUMIF(Table13[Nama DP 1],D169:D196,Table13[Jumlah Pengunjung])</f>
        <v>0</v>
      </c>
      <c r="F169" s="1">
        <f>SUMIF(Table13[Nama DP 2],D169:D196,Table13[Jumlah Pengunjung])</f>
        <v>0</v>
      </c>
      <c r="G169" s="1">
        <f>SUMIF(Table13[Nama DP 3],D169:D196,Table13[Jumlah Pengunjung])</f>
        <v>0</v>
      </c>
      <c r="H169" s="1">
        <f>SUMIF(Table13[Nama DP 4],D169:D196,Table13[Jumlah Pengunjung])</f>
        <v>0</v>
      </c>
      <c r="I169" s="1">
        <f>SUMIF(Table13[Nama DP 5],D169:D196,Table13[Jumlah Pengunjung])</f>
        <v>0</v>
      </c>
      <c r="J169" s="1">
        <f>SUMIF(Table13[Nama DP 6],D169:D330,Table13[Jumlah Pengunjung])</f>
        <v>0</v>
      </c>
      <c r="K169" s="1">
        <f>SUMIF(Table13[Nama DP 7],D169:D330,Table13[Jumlah Pengunjung])</f>
        <v>0</v>
      </c>
      <c r="L169" s="1">
        <f>SUMIF(Table13[Nama DP 8],D169:D330,Table13[Jumlah Pengunjung])</f>
        <v>0</v>
      </c>
      <c r="M169" s="1">
        <f>SUMIF(Table13[Nama DP 9],D169:D330,Table13[Jumlah Pengunjung])</f>
        <v>0</v>
      </c>
      <c r="N169" s="1">
        <f>SUMIF(Table13[Nama DP 10],D169:D330,Table13[Jumlah Pengunjung])</f>
        <v>0</v>
      </c>
      <c r="O169" s="1">
        <f>SUMIF(Table13[Nama DP 11],D169:D330,Table13[Jumlah Pengunjung])</f>
        <v>0</v>
      </c>
      <c r="P169" s="1">
        <f>SUMIF(Table13[Nama DP 12],D169:D330,Table13[Jumlah Pengunjung])</f>
        <v>0</v>
      </c>
      <c r="Q169" s="15">
        <f>SUM(Table175[[#This Row],[Total DP 1]:[Total DP 12]])</f>
        <v>0</v>
      </c>
    </row>
    <row r="170" spans="3:17">
      <c r="C170" s="21">
        <v>208</v>
      </c>
      <c r="D170" s="16" t="s">
        <v>171</v>
      </c>
      <c r="E170" s="32">
        <f>SUMIF(Table13[Nama DP 1],D170:D197,Table13[Jumlah Pengunjung])</f>
        <v>0</v>
      </c>
      <c r="F170" s="1">
        <f>SUMIF(Table13[Nama DP 2],D170:D197,Table13[Jumlah Pengunjung])</f>
        <v>0</v>
      </c>
      <c r="G170" s="1">
        <f>SUMIF(Table13[Nama DP 3],D170:D197,Table13[Jumlah Pengunjung])</f>
        <v>0</v>
      </c>
      <c r="H170" s="1">
        <f>SUMIF(Table13[Nama DP 4],D170:D197,Table13[Jumlah Pengunjung])</f>
        <v>0</v>
      </c>
      <c r="I170" s="1">
        <f>SUMIF(Table13[Nama DP 5],D170:D197,Table13[Jumlah Pengunjung])</f>
        <v>0</v>
      </c>
      <c r="J170" s="1">
        <f>SUMIF(Table13[Nama DP 6],D170:D331,Table13[Jumlah Pengunjung])</f>
        <v>0</v>
      </c>
      <c r="K170" s="1">
        <f>SUMIF(Table13[Nama DP 7],D170:D331,Table13[Jumlah Pengunjung])</f>
        <v>0</v>
      </c>
      <c r="L170" s="1">
        <f>SUMIF(Table13[Nama DP 8],D170:D331,Table13[Jumlah Pengunjung])</f>
        <v>0</v>
      </c>
      <c r="M170" s="1">
        <f>SUMIF(Table13[Nama DP 9],D170:D331,Table13[Jumlah Pengunjung])</f>
        <v>0</v>
      </c>
      <c r="N170" s="1">
        <f>SUMIF(Table13[Nama DP 10],D170:D331,Table13[Jumlah Pengunjung])</f>
        <v>0</v>
      </c>
      <c r="O170" s="1">
        <f>SUMIF(Table13[Nama DP 11],D170:D331,Table13[Jumlah Pengunjung])</f>
        <v>0</v>
      </c>
      <c r="P170" s="1">
        <f>SUMIF(Table13[Nama DP 12],D170:D331,Table13[Jumlah Pengunjung])</f>
        <v>0</v>
      </c>
      <c r="Q170" s="15">
        <f>SUM(Table175[[#This Row],[Total DP 1]:[Total DP 12]])</f>
        <v>0</v>
      </c>
    </row>
    <row r="171" spans="3:17">
      <c r="C171" s="20">
        <v>209</v>
      </c>
      <c r="D171" s="16" t="s">
        <v>172</v>
      </c>
      <c r="E171" s="32">
        <f>SUMIF(Table13[Nama DP 1],D171:D198,Table13[Jumlah Pengunjung])</f>
        <v>0</v>
      </c>
      <c r="F171" s="1">
        <f>SUMIF(Table13[Nama DP 2],D171:D198,Table13[Jumlah Pengunjung])</f>
        <v>0</v>
      </c>
      <c r="G171" s="1">
        <f>SUMIF(Table13[Nama DP 3],D171:D198,Table13[Jumlah Pengunjung])</f>
        <v>0</v>
      </c>
      <c r="H171" s="1">
        <f>SUMIF(Table13[Nama DP 4],D171:D198,Table13[Jumlah Pengunjung])</f>
        <v>0</v>
      </c>
      <c r="I171" s="1">
        <f>SUMIF(Table13[Nama DP 5],D171:D198,Table13[Jumlah Pengunjung])</f>
        <v>0</v>
      </c>
      <c r="J171" s="1">
        <f>SUMIF(Table13[Nama DP 6],D171:D332,Table13[Jumlah Pengunjung])</f>
        <v>0</v>
      </c>
      <c r="K171" s="1">
        <f>SUMIF(Table13[Nama DP 7],D171:D332,Table13[Jumlah Pengunjung])</f>
        <v>0</v>
      </c>
      <c r="L171" s="1">
        <f>SUMIF(Table13[Nama DP 8],D171:D332,Table13[Jumlah Pengunjung])</f>
        <v>0</v>
      </c>
      <c r="M171" s="1">
        <f>SUMIF(Table13[Nama DP 9],D171:D332,Table13[Jumlah Pengunjung])</f>
        <v>0</v>
      </c>
      <c r="N171" s="1">
        <f>SUMIF(Table13[Nama DP 10],D171:D332,Table13[Jumlah Pengunjung])</f>
        <v>0</v>
      </c>
      <c r="O171" s="1">
        <f>SUMIF(Table13[Nama DP 11],D171:D332,Table13[Jumlah Pengunjung])</f>
        <v>0</v>
      </c>
      <c r="P171" s="1">
        <f>SUMIF(Table13[Nama DP 12],D171:D332,Table13[Jumlah Pengunjung])</f>
        <v>0</v>
      </c>
      <c r="Q171" s="15">
        <f>SUM(Table175[[#This Row],[Total DP 1]:[Total DP 12]])</f>
        <v>0</v>
      </c>
    </row>
    <row r="172" spans="3:17">
      <c r="C172" s="21">
        <v>210</v>
      </c>
      <c r="D172" s="16" t="s">
        <v>173</v>
      </c>
      <c r="E172" s="32">
        <f>SUMIF(Table13[Nama DP 1],D172:D199,Table13[Jumlah Pengunjung])</f>
        <v>0</v>
      </c>
      <c r="F172" s="1">
        <f>SUMIF(Table13[Nama DP 2],D172:D199,Table13[Jumlah Pengunjung])</f>
        <v>0</v>
      </c>
      <c r="G172" s="1">
        <f>SUMIF(Table13[Nama DP 3],D172:D199,Table13[Jumlah Pengunjung])</f>
        <v>0</v>
      </c>
      <c r="H172" s="1">
        <f>SUMIF(Table13[Nama DP 4],D172:D199,Table13[Jumlah Pengunjung])</f>
        <v>0</v>
      </c>
      <c r="I172" s="1">
        <f>SUMIF(Table13[Nama DP 5],D172:D199,Table13[Jumlah Pengunjung])</f>
        <v>0</v>
      </c>
      <c r="J172" s="1">
        <f>SUMIF(Table13[Nama DP 6],D172:D333,Table13[Jumlah Pengunjung])</f>
        <v>0</v>
      </c>
      <c r="K172" s="1">
        <f>SUMIF(Table13[Nama DP 7],D172:D333,Table13[Jumlah Pengunjung])</f>
        <v>0</v>
      </c>
      <c r="L172" s="1">
        <f>SUMIF(Table13[Nama DP 8],D172:D333,Table13[Jumlah Pengunjung])</f>
        <v>0</v>
      </c>
      <c r="M172" s="1">
        <f>SUMIF(Table13[Nama DP 9],D172:D333,Table13[Jumlah Pengunjung])</f>
        <v>0</v>
      </c>
      <c r="N172" s="1">
        <f>SUMIF(Table13[Nama DP 10],D172:D333,Table13[Jumlah Pengunjung])</f>
        <v>0</v>
      </c>
      <c r="O172" s="1">
        <f>SUMIF(Table13[Nama DP 11],D172:D333,Table13[Jumlah Pengunjung])</f>
        <v>0</v>
      </c>
      <c r="P172" s="1">
        <f>SUMIF(Table13[Nama DP 12],D172:D333,Table13[Jumlah Pengunjung])</f>
        <v>0</v>
      </c>
      <c r="Q172" s="15">
        <f>SUM(Table175[[#This Row],[Total DP 1]:[Total DP 12]])</f>
        <v>0</v>
      </c>
    </row>
    <row r="173" spans="3:17">
      <c r="C173" s="20">
        <v>211</v>
      </c>
      <c r="D173" s="16" t="s">
        <v>174</v>
      </c>
      <c r="E173" s="32">
        <f>SUMIF(Table13[Nama DP 1],D173:D200,Table13[Jumlah Pengunjung])</f>
        <v>0</v>
      </c>
      <c r="F173" s="1">
        <f>SUMIF(Table13[Nama DP 2],D173:D200,Table13[Jumlah Pengunjung])</f>
        <v>0</v>
      </c>
      <c r="G173" s="1">
        <f>SUMIF(Table13[Nama DP 3],D173:D200,Table13[Jumlah Pengunjung])</f>
        <v>0</v>
      </c>
      <c r="H173" s="1">
        <f>SUMIF(Table13[Nama DP 4],D173:D200,Table13[Jumlah Pengunjung])</f>
        <v>0</v>
      </c>
      <c r="I173" s="1">
        <f>SUMIF(Table13[Nama DP 5],D173:D200,Table13[Jumlah Pengunjung])</f>
        <v>0</v>
      </c>
      <c r="J173" s="1">
        <f>SUMIF(Table13[Nama DP 6],D173:D334,Table13[Jumlah Pengunjung])</f>
        <v>0</v>
      </c>
      <c r="K173" s="1">
        <f>SUMIF(Table13[Nama DP 7],D173:D334,Table13[Jumlah Pengunjung])</f>
        <v>0</v>
      </c>
      <c r="L173" s="1">
        <f>SUMIF(Table13[Nama DP 8],D173:D334,Table13[Jumlah Pengunjung])</f>
        <v>0</v>
      </c>
      <c r="M173" s="1">
        <f>SUMIF(Table13[Nama DP 9],D173:D334,Table13[Jumlah Pengunjung])</f>
        <v>0</v>
      </c>
      <c r="N173" s="1">
        <f>SUMIF(Table13[Nama DP 10],D173:D334,Table13[Jumlah Pengunjung])</f>
        <v>0</v>
      </c>
      <c r="O173" s="1">
        <f>SUMIF(Table13[Nama DP 11],D173:D334,Table13[Jumlah Pengunjung])</f>
        <v>0</v>
      </c>
      <c r="P173" s="1">
        <f>SUMIF(Table13[Nama DP 12],D173:D334,Table13[Jumlah Pengunjung])</f>
        <v>0</v>
      </c>
      <c r="Q173" s="15">
        <f>SUM(Table175[[#This Row],[Total DP 1]:[Total DP 12]])</f>
        <v>0</v>
      </c>
    </row>
    <row r="174" spans="3:17">
      <c r="C174" s="21">
        <v>212</v>
      </c>
      <c r="D174" s="16" t="s">
        <v>175</v>
      </c>
      <c r="E174" s="32">
        <f>SUMIF(Table13[Nama DP 1],D174:D201,Table13[Jumlah Pengunjung])</f>
        <v>0</v>
      </c>
      <c r="F174" s="1">
        <f>SUMIF(Table13[Nama DP 2],D174:D201,Table13[Jumlah Pengunjung])</f>
        <v>0</v>
      </c>
      <c r="G174" s="1">
        <f>SUMIF(Table13[Nama DP 3],D174:D201,Table13[Jumlah Pengunjung])</f>
        <v>0</v>
      </c>
      <c r="H174" s="1">
        <f>SUMIF(Table13[Nama DP 4],D174:D201,Table13[Jumlah Pengunjung])</f>
        <v>0</v>
      </c>
      <c r="I174" s="1">
        <f>SUMIF(Table13[Nama DP 5],D174:D201,Table13[Jumlah Pengunjung])</f>
        <v>0</v>
      </c>
      <c r="J174" s="1">
        <f>SUMIF(Table13[Nama DP 6],D174:D335,Table13[Jumlah Pengunjung])</f>
        <v>0</v>
      </c>
      <c r="K174" s="1">
        <f>SUMIF(Table13[Nama DP 7],D174:D335,Table13[Jumlah Pengunjung])</f>
        <v>0</v>
      </c>
      <c r="L174" s="1">
        <f>SUMIF(Table13[Nama DP 8],D174:D335,Table13[Jumlah Pengunjung])</f>
        <v>0</v>
      </c>
      <c r="M174" s="1">
        <f>SUMIF(Table13[Nama DP 9],D174:D335,Table13[Jumlah Pengunjung])</f>
        <v>0</v>
      </c>
      <c r="N174" s="1">
        <f>SUMIF(Table13[Nama DP 10],D174:D335,Table13[Jumlah Pengunjung])</f>
        <v>0</v>
      </c>
      <c r="O174" s="1">
        <f>SUMIF(Table13[Nama DP 11],D174:D335,Table13[Jumlah Pengunjung])</f>
        <v>0</v>
      </c>
      <c r="P174" s="1">
        <f>SUMIF(Table13[Nama DP 12],D174:D335,Table13[Jumlah Pengunjung])</f>
        <v>0</v>
      </c>
      <c r="Q174" s="15">
        <f>SUM(Table175[[#This Row],[Total DP 1]:[Total DP 12]])</f>
        <v>0</v>
      </c>
    </row>
    <row r="175" spans="3:17">
      <c r="C175" s="20">
        <v>213</v>
      </c>
      <c r="D175" s="16" t="s">
        <v>176</v>
      </c>
      <c r="E175" s="32">
        <f>SUMIF(Table13[Nama DP 1],D175:D202,Table13[Jumlah Pengunjung])</f>
        <v>0</v>
      </c>
      <c r="F175" s="1">
        <f>SUMIF(Table13[Nama DP 2],D175:D202,Table13[Jumlah Pengunjung])</f>
        <v>0</v>
      </c>
      <c r="G175" s="1">
        <f>SUMIF(Table13[Nama DP 3],D175:D202,Table13[Jumlah Pengunjung])</f>
        <v>0</v>
      </c>
      <c r="H175" s="1">
        <f>SUMIF(Table13[Nama DP 4],D175:D202,Table13[Jumlah Pengunjung])</f>
        <v>0</v>
      </c>
      <c r="I175" s="1">
        <f>SUMIF(Table13[Nama DP 5],D175:D202,Table13[Jumlah Pengunjung])</f>
        <v>0</v>
      </c>
      <c r="J175" s="1">
        <f>SUMIF(Table13[Nama DP 6],D175:D336,Table13[Jumlah Pengunjung])</f>
        <v>0</v>
      </c>
      <c r="K175" s="1">
        <f>SUMIF(Table13[Nama DP 7],D175:D336,Table13[Jumlah Pengunjung])</f>
        <v>0</v>
      </c>
      <c r="L175" s="1">
        <f>SUMIF(Table13[Nama DP 8],D175:D336,Table13[Jumlah Pengunjung])</f>
        <v>0</v>
      </c>
      <c r="M175" s="1">
        <f>SUMIF(Table13[Nama DP 9],D175:D336,Table13[Jumlah Pengunjung])</f>
        <v>0</v>
      </c>
      <c r="N175" s="1">
        <f>SUMIF(Table13[Nama DP 10],D175:D336,Table13[Jumlah Pengunjung])</f>
        <v>0</v>
      </c>
      <c r="O175" s="1">
        <f>SUMIF(Table13[Nama DP 11],D175:D336,Table13[Jumlah Pengunjung])</f>
        <v>0</v>
      </c>
      <c r="P175" s="1">
        <f>SUMIF(Table13[Nama DP 12],D175:D336,Table13[Jumlah Pengunjung])</f>
        <v>0</v>
      </c>
      <c r="Q175" s="15">
        <f>SUM(Table175[[#This Row],[Total DP 1]:[Total DP 12]])</f>
        <v>0</v>
      </c>
    </row>
    <row r="176" spans="3:17">
      <c r="C176" s="21">
        <v>214</v>
      </c>
      <c r="D176" s="16" t="s">
        <v>177</v>
      </c>
      <c r="E176" s="32">
        <f>SUMIF(Table13[Nama DP 1],D176:D203,Table13[Jumlah Pengunjung])</f>
        <v>0</v>
      </c>
      <c r="F176" s="1">
        <f>SUMIF(Table13[Nama DP 2],D176:D203,Table13[Jumlah Pengunjung])</f>
        <v>0</v>
      </c>
      <c r="G176" s="1">
        <f>SUMIF(Table13[Nama DP 3],D176:D203,Table13[Jumlah Pengunjung])</f>
        <v>0</v>
      </c>
      <c r="H176" s="1">
        <f>SUMIF(Table13[Nama DP 4],D176:D203,Table13[Jumlah Pengunjung])</f>
        <v>0</v>
      </c>
      <c r="I176" s="1">
        <f>SUMIF(Table13[Nama DP 5],D176:D203,Table13[Jumlah Pengunjung])</f>
        <v>0</v>
      </c>
      <c r="J176" s="1">
        <f>SUMIF(Table13[Nama DP 6],D176:D337,Table13[Jumlah Pengunjung])</f>
        <v>0</v>
      </c>
      <c r="K176" s="1">
        <f>SUMIF(Table13[Nama DP 7],D176:D337,Table13[Jumlah Pengunjung])</f>
        <v>0</v>
      </c>
      <c r="L176" s="1">
        <f>SUMIF(Table13[Nama DP 8],D176:D337,Table13[Jumlah Pengunjung])</f>
        <v>0</v>
      </c>
      <c r="M176" s="1">
        <f>SUMIF(Table13[Nama DP 9],D176:D337,Table13[Jumlah Pengunjung])</f>
        <v>0</v>
      </c>
      <c r="N176" s="1">
        <f>SUMIF(Table13[Nama DP 10],D176:D337,Table13[Jumlah Pengunjung])</f>
        <v>0</v>
      </c>
      <c r="O176" s="1">
        <f>SUMIF(Table13[Nama DP 11],D176:D337,Table13[Jumlah Pengunjung])</f>
        <v>0</v>
      </c>
      <c r="P176" s="1">
        <f>SUMIF(Table13[Nama DP 12],D176:D337,Table13[Jumlah Pengunjung])</f>
        <v>0</v>
      </c>
      <c r="Q176" s="15">
        <f>SUM(Table175[[#This Row],[Total DP 1]:[Total DP 12]])</f>
        <v>0</v>
      </c>
    </row>
    <row r="177" spans="3:17">
      <c r="C177" s="20">
        <v>215</v>
      </c>
      <c r="D177" s="16" t="s">
        <v>178</v>
      </c>
      <c r="E177" s="32">
        <f>SUMIF(Table13[Nama DP 1],D177:D204,Table13[Jumlah Pengunjung])</f>
        <v>0</v>
      </c>
      <c r="F177" s="1">
        <f>SUMIF(Table13[Nama DP 2],D177:D204,Table13[Jumlah Pengunjung])</f>
        <v>0</v>
      </c>
      <c r="G177" s="1">
        <f>SUMIF(Table13[Nama DP 3],D177:D204,Table13[Jumlah Pengunjung])</f>
        <v>0</v>
      </c>
      <c r="H177" s="1">
        <f>SUMIF(Table13[Nama DP 4],D177:D204,Table13[Jumlah Pengunjung])</f>
        <v>0</v>
      </c>
      <c r="I177" s="1">
        <f>SUMIF(Table13[Nama DP 5],D177:D204,Table13[Jumlah Pengunjung])</f>
        <v>0</v>
      </c>
      <c r="J177" s="1">
        <f>SUMIF(Table13[Nama DP 6],D177:D338,Table13[Jumlah Pengunjung])</f>
        <v>0</v>
      </c>
      <c r="K177" s="1">
        <f>SUMIF(Table13[Nama DP 7],D177:D338,Table13[Jumlah Pengunjung])</f>
        <v>0</v>
      </c>
      <c r="L177" s="1">
        <f>SUMIF(Table13[Nama DP 8],D177:D338,Table13[Jumlah Pengunjung])</f>
        <v>0</v>
      </c>
      <c r="M177" s="1">
        <f>SUMIF(Table13[Nama DP 9],D177:D338,Table13[Jumlah Pengunjung])</f>
        <v>0</v>
      </c>
      <c r="N177" s="1">
        <f>SUMIF(Table13[Nama DP 10],D177:D338,Table13[Jumlah Pengunjung])</f>
        <v>0</v>
      </c>
      <c r="O177" s="1">
        <f>SUMIF(Table13[Nama DP 11],D177:D338,Table13[Jumlah Pengunjung])</f>
        <v>0</v>
      </c>
      <c r="P177" s="1">
        <f>SUMIF(Table13[Nama DP 12],D177:D338,Table13[Jumlah Pengunjung])</f>
        <v>0</v>
      </c>
      <c r="Q177" s="15">
        <f>SUM(Table175[[#This Row],[Total DP 1]:[Total DP 12]])</f>
        <v>0</v>
      </c>
    </row>
    <row r="178" spans="3:17">
      <c r="C178" s="21">
        <v>216</v>
      </c>
      <c r="D178" s="16" t="s">
        <v>179</v>
      </c>
      <c r="E178" s="32">
        <f>SUMIF(Table13[Nama DP 1],D178:D205,Table13[Jumlah Pengunjung])</f>
        <v>0</v>
      </c>
      <c r="F178" s="1">
        <f>SUMIF(Table13[Nama DP 2],D178:D205,Table13[Jumlah Pengunjung])</f>
        <v>0</v>
      </c>
      <c r="G178" s="1">
        <f>SUMIF(Table13[Nama DP 3],D178:D205,Table13[Jumlah Pengunjung])</f>
        <v>0</v>
      </c>
      <c r="H178" s="1">
        <f>SUMIF(Table13[Nama DP 4],D178:D205,Table13[Jumlah Pengunjung])</f>
        <v>0</v>
      </c>
      <c r="I178" s="1">
        <f>SUMIF(Table13[Nama DP 5],D178:D205,Table13[Jumlah Pengunjung])</f>
        <v>0</v>
      </c>
      <c r="J178" s="1">
        <f>SUMIF(Table13[Nama DP 6],D178:D339,Table13[Jumlah Pengunjung])</f>
        <v>0</v>
      </c>
      <c r="K178" s="1">
        <f>SUMIF(Table13[Nama DP 7],D178:D339,Table13[Jumlah Pengunjung])</f>
        <v>0</v>
      </c>
      <c r="L178" s="1">
        <f>SUMIF(Table13[Nama DP 8],D178:D339,Table13[Jumlah Pengunjung])</f>
        <v>0</v>
      </c>
      <c r="M178" s="1">
        <f>SUMIF(Table13[Nama DP 9],D178:D339,Table13[Jumlah Pengunjung])</f>
        <v>0</v>
      </c>
      <c r="N178" s="1">
        <f>SUMIF(Table13[Nama DP 10],D178:D339,Table13[Jumlah Pengunjung])</f>
        <v>0</v>
      </c>
      <c r="O178" s="1">
        <f>SUMIF(Table13[Nama DP 11],D178:D339,Table13[Jumlah Pengunjung])</f>
        <v>0</v>
      </c>
      <c r="P178" s="1">
        <f>SUMIF(Table13[Nama DP 12],D178:D339,Table13[Jumlah Pengunjung])</f>
        <v>0</v>
      </c>
      <c r="Q178" s="15">
        <f>SUM(Table175[[#This Row],[Total DP 1]:[Total DP 12]])</f>
        <v>0</v>
      </c>
    </row>
    <row r="179" spans="3:17">
      <c r="C179" s="20">
        <v>217</v>
      </c>
      <c r="D179" s="16" t="s">
        <v>180</v>
      </c>
      <c r="E179" s="32">
        <f>SUMIF(Table13[Nama DP 1],D179:D206,Table13[Jumlah Pengunjung])</f>
        <v>0</v>
      </c>
      <c r="F179" s="1">
        <f>SUMIF(Table13[Nama DP 2],D179:D206,Table13[Jumlah Pengunjung])</f>
        <v>0</v>
      </c>
      <c r="G179" s="1">
        <f>SUMIF(Table13[Nama DP 3],D179:D206,Table13[Jumlah Pengunjung])</f>
        <v>0</v>
      </c>
      <c r="H179" s="1">
        <f>SUMIF(Table13[Nama DP 4],D179:D206,Table13[Jumlah Pengunjung])</f>
        <v>0</v>
      </c>
      <c r="I179" s="1">
        <f>SUMIF(Table13[Nama DP 5],D179:D206,Table13[Jumlah Pengunjung])</f>
        <v>0</v>
      </c>
      <c r="J179" s="1">
        <f>SUMIF(Table13[Nama DP 6],D179:D340,Table13[Jumlah Pengunjung])</f>
        <v>0</v>
      </c>
      <c r="K179" s="1">
        <f>SUMIF(Table13[Nama DP 7],D179:D340,Table13[Jumlah Pengunjung])</f>
        <v>0</v>
      </c>
      <c r="L179" s="1">
        <f>SUMIF(Table13[Nama DP 8],D179:D340,Table13[Jumlah Pengunjung])</f>
        <v>0</v>
      </c>
      <c r="M179" s="1">
        <f>SUMIF(Table13[Nama DP 9],D179:D340,Table13[Jumlah Pengunjung])</f>
        <v>0</v>
      </c>
      <c r="N179" s="1">
        <f>SUMIF(Table13[Nama DP 10],D179:D340,Table13[Jumlah Pengunjung])</f>
        <v>0</v>
      </c>
      <c r="O179" s="1">
        <f>SUMIF(Table13[Nama DP 11],D179:D340,Table13[Jumlah Pengunjung])</f>
        <v>0</v>
      </c>
      <c r="P179" s="1">
        <f>SUMIF(Table13[Nama DP 12],D179:D340,Table13[Jumlah Pengunjung])</f>
        <v>0</v>
      </c>
      <c r="Q179" s="15">
        <f>SUM(Table175[[#This Row],[Total DP 1]:[Total DP 12]])</f>
        <v>0</v>
      </c>
    </row>
    <row r="180" spans="3:17">
      <c r="C180" s="21">
        <v>218</v>
      </c>
      <c r="D180" s="16" t="s">
        <v>181</v>
      </c>
      <c r="E180" s="32">
        <f>SUMIF(Table13[Nama DP 1],D180:D207,Table13[Jumlah Pengunjung])</f>
        <v>0</v>
      </c>
      <c r="F180" s="1">
        <f>SUMIF(Table13[Nama DP 2],D180:D207,Table13[Jumlah Pengunjung])</f>
        <v>0</v>
      </c>
      <c r="G180" s="1">
        <f>SUMIF(Table13[Nama DP 3],D180:D207,Table13[Jumlah Pengunjung])</f>
        <v>0</v>
      </c>
      <c r="H180" s="1">
        <f>SUMIF(Table13[Nama DP 4],D180:D207,Table13[Jumlah Pengunjung])</f>
        <v>0</v>
      </c>
      <c r="I180" s="1">
        <f>SUMIF(Table13[Nama DP 5],D180:D207,Table13[Jumlah Pengunjung])</f>
        <v>0</v>
      </c>
      <c r="J180" s="1">
        <f>SUMIF(Table13[Nama DP 6],D180:D341,Table13[Jumlah Pengunjung])</f>
        <v>0</v>
      </c>
      <c r="K180" s="1">
        <f>SUMIF(Table13[Nama DP 7],D180:D341,Table13[Jumlah Pengunjung])</f>
        <v>0</v>
      </c>
      <c r="L180" s="1">
        <f>SUMIF(Table13[Nama DP 8],D180:D341,Table13[Jumlah Pengunjung])</f>
        <v>0</v>
      </c>
      <c r="M180" s="1">
        <f>SUMIF(Table13[Nama DP 9],D180:D341,Table13[Jumlah Pengunjung])</f>
        <v>0</v>
      </c>
      <c r="N180" s="1">
        <f>SUMIF(Table13[Nama DP 10],D180:D341,Table13[Jumlah Pengunjung])</f>
        <v>0</v>
      </c>
      <c r="O180" s="1">
        <f>SUMIF(Table13[Nama DP 11],D180:D341,Table13[Jumlah Pengunjung])</f>
        <v>0</v>
      </c>
      <c r="P180" s="1">
        <f>SUMIF(Table13[Nama DP 12],D180:D341,Table13[Jumlah Pengunjung])</f>
        <v>0</v>
      </c>
      <c r="Q180" s="15">
        <f>SUM(Table175[[#This Row],[Total DP 1]:[Total DP 12]])</f>
        <v>0</v>
      </c>
    </row>
    <row r="181" spans="3:17">
      <c r="C181" s="20">
        <v>219</v>
      </c>
      <c r="D181" s="16" t="s">
        <v>182</v>
      </c>
      <c r="E181" s="32">
        <f>SUMIF(Table13[Nama DP 1],D181:D208,Table13[Jumlah Pengunjung])</f>
        <v>0</v>
      </c>
      <c r="F181" s="1">
        <f>SUMIF(Table13[Nama DP 2],D181:D208,Table13[Jumlah Pengunjung])</f>
        <v>0</v>
      </c>
      <c r="G181" s="1">
        <f>SUMIF(Table13[Nama DP 3],D181:D208,Table13[Jumlah Pengunjung])</f>
        <v>0</v>
      </c>
      <c r="H181" s="1">
        <f>SUMIF(Table13[Nama DP 4],D181:D208,Table13[Jumlah Pengunjung])</f>
        <v>0</v>
      </c>
      <c r="I181" s="1">
        <f>SUMIF(Table13[Nama DP 5],D181:D208,Table13[Jumlah Pengunjung])</f>
        <v>0</v>
      </c>
      <c r="J181" s="1">
        <f>SUMIF(Table13[Nama DP 6],D181:D342,Table13[Jumlah Pengunjung])</f>
        <v>0</v>
      </c>
      <c r="K181" s="1">
        <f>SUMIF(Table13[Nama DP 7],D181:D342,Table13[Jumlah Pengunjung])</f>
        <v>0</v>
      </c>
      <c r="L181" s="1">
        <f>SUMIF(Table13[Nama DP 8],D181:D342,Table13[Jumlah Pengunjung])</f>
        <v>0</v>
      </c>
      <c r="M181" s="1">
        <f>SUMIF(Table13[Nama DP 9],D181:D342,Table13[Jumlah Pengunjung])</f>
        <v>0</v>
      </c>
      <c r="N181" s="1">
        <f>SUMIF(Table13[Nama DP 10],D181:D342,Table13[Jumlah Pengunjung])</f>
        <v>0</v>
      </c>
      <c r="O181" s="1">
        <f>SUMIF(Table13[Nama DP 11],D181:D342,Table13[Jumlah Pengunjung])</f>
        <v>0</v>
      </c>
      <c r="P181" s="1">
        <f>SUMIF(Table13[Nama DP 12],D181:D342,Table13[Jumlah Pengunjung])</f>
        <v>0</v>
      </c>
      <c r="Q181" s="15">
        <f>SUM(Table175[[#This Row],[Total DP 1]:[Total DP 12]])</f>
        <v>0</v>
      </c>
    </row>
    <row r="182" spans="3:17">
      <c r="C182" s="21">
        <v>220</v>
      </c>
      <c r="D182" s="16" t="s">
        <v>183</v>
      </c>
      <c r="E182" s="32">
        <f>SUMIF(Table13[Nama DP 1],D182:D209,Table13[Jumlah Pengunjung])</f>
        <v>0</v>
      </c>
      <c r="F182" s="1">
        <f>SUMIF(Table13[Nama DP 2],D182:D209,Table13[Jumlah Pengunjung])</f>
        <v>0</v>
      </c>
      <c r="G182" s="1">
        <f>SUMIF(Table13[Nama DP 3],D182:D209,Table13[Jumlah Pengunjung])</f>
        <v>0</v>
      </c>
      <c r="H182" s="1">
        <f>SUMIF(Table13[Nama DP 4],D182:D209,Table13[Jumlah Pengunjung])</f>
        <v>0</v>
      </c>
      <c r="I182" s="1">
        <f>SUMIF(Table13[Nama DP 5],D182:D209,Table13[Jumlah Pengunjung])</f>
        <v>0</v>
      </c>
      <c r="J182" s="1">
        <f>SUMIF(Table13[Nama DP 6],D182:D343,Table13[Jumlah Pengunjung])</f>
        <v>0</v>
      </c>
      <c r="K182" s="1">
        <f>SUMIF(Table13[Nama DP 7],D182:D343,Table13[Jumlah Pengunjung])</f>
        <v>0</v>
      </c>
      <c r="L182" s="1">
        <f>SUMIF(Table13[Nama DP 8],D182:D343,Table13[Jumlah Pengunjung])</f>
        <v>0</v>
      </c>
      <c r="M182" s="1">
        <f>SUMIF(Table13[Nama DP 9],D182:D343,Table13[Jumlah Pengunjung])</f>
        <v>0</v>
      </c>
      <c r="N182" s="1">
        <f>SUMIF(Table13[Nama DP 10],D182:D343,Table13[Jumlah Pengunjung])</f>
        <v>0</v>
      </c>
      <c r="O182" s="1">
        <f>SUMIF(Table13[Nama DP 11],D182:D343,Table13[Jumlah Pengunjung])</f>
        <v>0</v>
      </c>
      <c r="P182" s="1">
        <f>SUMIF(Table13[Nama DP 12],D182:D343,Table13[Jumlah Pengunjung])</f>
        <v>0</v>
      </c>
      <c r="Q182" s="15">
        <f>SUM(Table175[[#This Row],[Total DP 1]:[Total DP 12]])</f>
        <v>0</v>
      </c>
    </row>
    <row r="183" spans="3:17">
      <c r="C183" s="20">
        <v>221</v>
      </c>
      <c r="D183" s="16" t="s">
        <v>184</v>
      </c>
      <c r="E183" s="32">
        <f>SUMIF(Table13[Nama DP 1],D183:D210,Table13[Jumlah Pengunjung])</f>
        <v>0</v>
      </c>
      <c r="F183" s="1">
        <f>SUMIF(Table13[Nama DP 2],D183:D210,Table13[Jumlah Pengunjung])</f>
        <v>0</v>
      </c>
      <c r="G183" s="1">
        <f>SUMIF(Table13[Nama DP 3],D183:D210,Table13[Jumlah Pengunjung])</f>
        <v>0</v>
      </c>
      <c r="H183" s="1">
        <f>SUMIF(Table13[Nama DP 4],D183:D210,Table13[Jumlah Pengunjung])</f>
        <v>0</v>
      </c>
      <c r="I183" s="1">
        <f>SUMIF(Table13[Nama DP 5],D183:D210,Table13[Jumlah Pengunjung])</f>
        <v>0</v>
      </c>
      <c r="J183" s="1">
        <f>SUMIF(Table13[Nama DP 6],D183:D344,Table13[Jumlah Pengunjung])</f>
        <v>0</v>
      </c>
      <c r="K183" s="1">
        <f>SUMIF(Table13[Nama DP 7],D183:D344,Table13[Jumlah Pengunjung])</f>
        <v>0</v>
      </c>
      <c r="L183" s="1">
        <f>SUMIF(Table13[Nama DP 8],D183:D344,Table13[Jumlah Pengunjung])</f>
        <v>0</v>
      </c>
      <c r="M183" s="1">
        <f>SUMIF(Table13[Nama DP 9],D183:D344,Table13[Jumlah Pengunjung])</f>
        <v>0</v>
      </c>
      <c r="N183" s="1">
        <f>SUMIF(Table13[Nama DP 10],D183:D344,Table13[Jumlah Pengunjung])</f>
        <v>0</v>
      </c>
      <c r="O183" s="1">
        <f>SUMIF(Table13[Nama DP 11],D183:D344,Table13[Jumlah Pengunjung])</f>
        <v>0</v>
      </c>
      <c r="P183" s="1">
        <f>SUMIF(Table13[Nama DP 12],D183:D344,Table13[Jumlah Pengunjung])</f>
        <v>0</v>
      </c>
      <c r="Q183" s="15">
        <f>SUM(Table175[[#This Row],[Total DP 1]:[Total DP 12]])</f>
        <v>0</v>
      </c>
    </row>
    <row r="184" spans="3:17">
      <c r="C184" s="21">
        <v>222</v>
      </c>
      <c r="D184" s="16" t="s">
        <v>185</v>
      </c>
      <c r="E184" s="32">
        <f>SUMIF(Table13[Nama DP 1],D184:D211,Table13[Jumlah Pengunjung])</f>
        <v>0</v>
      </c>
      <c r="F184" s="1">
        <f>SUMIF(Table13[Nama DP 2],D184:D211,Table13[Jumlah Pengunjung])</f>
        <v>0</v>
      </c>
      <c r="G184" s="1">
        <f>SUMIF(Table13[Nama DP 3],D184:D211,Table13[Jumlah Pengunjung])</f>
        <v>0</v>
      </c>
      <c r="H184" s="1">
        <f>SUMIF(Table13[Nama DP 4],D184:D211,Table13[Jumlah Pengunjung])</f>
        <v>0</v>
      </c>
      <c r="I184" s="1">
        <f>SUMIF(Table13[Nama DP 5],D184:D211,Table13[Jumlah Pengunjung])</f>
        <v>0</v>
      </c>
      <c r="J184" s="1">
        <f>SUMIF(Table13[Nama DP 6],D184:D345,Table13[Jumlah Pengunjung])</f>
        <v>0</v>
      </c>
      <c r="K184" s="1">
        <f>SUMIF(Table13[Nama DP 7],D184:D345,Table13[Jumlah Pengunjung])</f>
        <v>0</v>
      </c>
      <c r="L184" s="1">
        <f>SUMIF(Table13[Nama DP 8],D184:D345,Table13[Jumlah Pengunjung])</f>
        <v>0</v>
      </c>
      <c r="M184" s="1">
        <f>SUMIF(Table13[Nama DP 9],D184:D345,Table13[Jumlah Pengunjung])</f>
        <v>0</v>
      </c>
      <c r="N184" s="1">
        <f>SUMIF(Table13[Nama DP 10],D184:D345,Table13[Jumlah Pengunjung])</f>
        <v>0</v>
      </c>
      <c r="O184" s="1">
        <f>SUMIF(Table13[Nama DP 11],D184:D345,Table13[Jumlah Pengunjung])</f>
        <v>0</v>
      </c>
      <c r="P184" s="1">
        <f>SUMIF(Table13[Nama DP 12],D184:D345,Table13[Jumlah Pengunjung])</f>
        <v>0</v>
      </c>
      <c r="Q184" s="15">
        <f>SUM(Table175[[#This Row],[Total DP 1]:[Total DP 12]])</f>
        <v>0</v>
      </c>
    </row>
    <row r="185" spans="3:17">
      <c r="C185" s="20">
        <v>223</v>
      </c>
      <c r="D185" s="16" t="s">
        <v>186</v>
      </c>
      <c r="E185" s="32">
        <f>SUMIF(Table13[Nama DP 1],D185:D212,Table13[Jumlah Pengunjung])</f>
        <v>0</v>
      </c>
      <c r="F185" s="1">
        <f>SUMIF(Table13[Nama DP 2],D185:D212,Table13[Jumlah Pengunjung])</f>
        <v>0</v>
      </c>
      <c r="G185" s="1">
        <f>SUMIF(Table13[Nama DP 3],D185:D212,Table13[Jumlah Pengunjung])</f>
        <v>0</v>
      </c>
      <c r="H185" s="1">
        <f>SUMIF(Table13[Nama DP 4],D185:D212,Table13[Jumlah Pengunjung])</f>
        <v>0</v>
      </c>
      <c r="I185" s="1">
        <f>SUMIF(Table13[Nama DP 5],D185:D212,Table13[Jumlah Pengunjung])</f>
        <v>0</v>
      </c>
      <c r="J185" s="1">
        <f>SUMIF(Table13[Nama DP 6],D185:D346,Table13[Jumlah Pengunjung])</f>
        <v>0</v>
      </c>
      <c r="K185" s="1">
        <f>SUMIF(Table13[Nama DP 7],D185:D346,Table13[Jumlah Pengunjung])</f>
        <v>0</v>
      </c>
      <c r="L185" s="1">
        <f>SUMIF(Table13[Nama DP 8],D185:D346,Table13[Jumlah Pengunjung])</f>
        <v>0</v>
      </c>
      <c r="M185" s="1">
        <f>SUMIF(Table13[Nama DP 9],D185:D346,Table13[Jumlah Pengunjung])</f>
        <v>0</v>
      </c>
      <c r="N185" s="1">
        <f>SUMIF(Table13[Nama DP 10],D185:D346,Table13[Jumlah Pengunjung])</f>
        <v>0</v>
      </c>
      <c r="O185" s="1">
        <f>SUMIF(Table13[Nama DP 11],D185:D346,Table13[Jumlah Pengunjung])</f>
        <v>0</v>
      </c>
      <c r="P185" s="1">
        <f>SUMIF(Table13[Nama DP 12],D185:D346,Table13[Jumlah Pengunjung])</f>
        <v>0</v>
      </c>
      <c r="Q185" s="15">
        <f>SUM(Table175[[#This Row],[Total DP 1]:[Total DP 12]])</f>
        <v>0</v>
      </c>
    </row>
    <row r="186" spans="3:17">
      <c r="C186" s="21">
        <v>224</v>
      </c>
      <c r="D186" s="16" t="s">
        <v>187</v>
      </c>
      <c r="E186" s="32">
        <f>SUMIF(Table13[Nama DP 1],D186:D213,Table13[Jumlah Pengunjung])</f>
        <v>0</v>
      </c>
      <c r="F186" s="1">
        <f>SUMIF(Table13[Nama DP 2],D186:D213,Table13[Jumlah Pengunjung])</f>
        <v>0</v>
      </c>
      <c r="G186" s="1">
        <f>SUMIF(Table13[Nama DP 3],D186:D213,Table13[Jumlah Pengunjung])</f>
        <v>0</v>
      </c>
      <c r="H186" s="1">
        <f>SUMIF(Table13[Nama DP 4],D186:D213,Table13[Jumlah Pengunjung])</f>
        <v>0</v>
      </c>
      <c r="I186" s="1">
        <f>SUMIF(Table13[Nama DP 5],D186:D213,Table13[Jumlah Pengunjung])</f>
        <v>0</v>
      </c>
      <c r="J186" s="1">
        <f>SUMIF(Table13[Nama DP 6],D186:D347,Table13[Jumlah Pengunjung])</f>
        <v>0</v>
      </c>
      <c r="K186" s="1">
        <f>SUMIF(Table13[Nama DP 7],D186:D347,Table13[Jumlah Pengunjung])</f>
        <v>0</v>
      </c>
      <c r="L186" s="1">
        <f>SUMIF(Table13[Nama DP 8],D186:D347,Table13[Jumlah Pengunjung])</f>
        <v>0</v>
      </c>
      <c r="M186" s="1">
        <f>SUMIF(Table13[Nama DP 9],D186:D347,Table13[Jumlah Pengunjung])</f>
        <v>0</v>
      </c>
      <c r="N186" s="1">
        <f>SUMIF(Table13[Nama DP 10],D186:D347,Table13[Jumlah Pengunjung])</f>
        <v>0</v>
      </c>
      <c r="O186" s="1">
        <f>SUMIF(Table13[Nama DP 11],D186:D347,Table13[Jumlah Pengunjung])</f>
        <v>0</v>
      </c>
      <c r="P186" s="1">
        <f>SUMIF(Table13[Nama DP 12],D186:D347,Table13[Jumlah Pengunjung])</f>
        <v>0</v>
      </c>
      <c r="Q186" s="15">
        <f>SUM(Table175[[#This Row],[Total DP 1]:[Total DP 12]])</f>
        <v>0</v>
      </c>
    </row>
    <row r="187" spans="3:17">
      <c r="C187" s="20">
        <v>225</v>
      </c>
      <c r="D187" s="16" t="s">
        <v>188</v>
      </c>
      <c r="E187" s="32">
        <f>SUMIF(Table13[Nama DP 1],D187:D214,Table13[Jumlah Pengunjung])</f>
        <v>0</v>
      </c>
      <c r="F187" s="1">
        <f>SUMIF(Table13[Nama DP 2],D187:D214,Table13[Jumlah Pengunjung])</f>
        <v>0</v>
      </c>
      <c r="G187" s="1">
        <f>SUMIF(Table13[Nama DP 3],D187:D214,Table13[Jumlah Pengunjung])</f>
        <v>0</v>
      </c>
      <c r="H187" s="1">
        <f>SUMIF(Table13[Nama DP 4],D187:D214,Table13[Jumlah Pengunjung])</f>
        <v>0</v>
      </c>
      <c r="I187" s="1">
        <f>SUMIF(Table13[Nama DP 5],D187:D214,Table13[Jumlah Pengunjung])</f>
        <v>0</v>
      </c>
      <c r="J187" s="1">
        <f>SUMIF(Table13[Nama DP 6],D187:D348,Table13[Jumlah Pengunjung])</f>
        <v>0</v>
      </c>
      <c r="K187" s="1">
        <f>SUMIF(Table13[Nama DP 7],D187:D348,Table13[Jumlah Pengunjung])</f>
        <v>0</v>
      </c>
      <c r="L187" s="1">
        <f>SUMIF(Table13[Nama DP 8],D187:D348,Table13[Jumlah Pengunjung])</f>
        <v>0</v>
      </c>
      <c r="M187" s="1">
        <f>SUMIF(Table13[Nama DP 9],D187:D348,Table13[Jumlah Pengunjung])</f>
        <v>0</v>
      </c>
      <c r="N187" s="1">
        <f>SUMIF(Table13[Nama DP 10],D187:D348,Table13[Jumlah Pengunjung])</f>
        <v>0</v>
      </c>
      <c r="O187" s="1">
        <f>SUMIF(Table13[Nama DP 11],D187:D348,Table13[Jumlah Pengunjung])</f>
        <v>0</v>
      </c>
      <c r="P187" s="1">
        <f>SUMIF(Table13[Nama DP 12],D187:D348,Table13[Jumlah Pengunjung])</f>
        <v>0</v>
      </c>
      <c r="Q187" s="15">
        <f>SUM(Table175[[#This Row],[Total DP 1]:[Total DP 12]])</f>
        <v>0</v>
      </c>
    </row>
    <row r="188" spans="3:17">
      <c r="C188" s="21">
        <v>226</v>
      </c>
      <c r="D188" s="16" t="s">
        <v>189</v>
      </c>
      <c r="E188" s="32">
        <f>SUMIF(Table13[Nama DP 1],D188:D215,Table13[Jumlah Pengunjung])</f>
        <v>0</v>
      </c>
      <c r="F188" s="1">
        <f>SUMIF(Table13[Nama DP 2],D188:D215,Table13[Jumlah Pengunjung])</f>
        <v>0</v>
      </c>
      <c r="G188" s="1">
        <f>SUMIF(Table13[Nama DP 3],D188:D215,Table13[Jumlah Pengunjung])</f>
        <v>0</v>
      </c>
      <c r="H188" s="1">
        <f>SUMIF(Table13[Nama DP 4],D188:D215,Table13[Jumlah Pengunjung])</f>
        <v>0</v>
      </c>
      <c r="I188" s="1">
        <f>SUMIF(Table13[Nama DP 5],D188:D215,Table13[Jumlah Pengunjung])</f>
        <v>0</v>
      </c>
      <c r="J188" s="1">
        <f>SUMIF(Table13[Nama DP 6],D188:D349,Table13[Jumlah Pengunjung])</f>
        <v>0</v>
      </c>
      <c r="K188" s="1">
        <f>SUMIF(Table13[Nama DP 7],D188:D349,Table13[Jumlah Pengunjung])</f>
        <v>0</v>
      </c>
      <c r="L188" s="1">
        <f>SUMIF(Table13[Nama DP 8],D188:D349,Table13[Jumlah Pengunjung])</f>
        <v>0</v>
      </c>
      <c r="M188" s="1">
        <f>SUMIF(Table13[Nama DP 9],D188:D349,Table13[Jumlah Pengunjung])</f>
        <v>0</v>
      </c>
      <c r="N188" s="1">
        <f>SUMIF(Table13[Nama DP 10],D188:D349,Table13[Jumlah Pengunjung])</f>
        <v>0</v>
      </c>
      <c r="O188" s="1">
        <f>SUMIF(Table13[Nama DP 11],D188:D349,Table13[Jumlah Pengunjung])</f>
        <v>0</v>
      </c>
      <c r="P188" s="1">
        <f>SUMIF(Table13[Nama DP 12],D188:D349,Table13[Jumlah Pengunjung])</f>
        <v>0</v>
      </c>
      <c r="Q188" s="15">
        <f>SUM(Table175[[#This Row],[Total DP 1]:[Total DP 12]])</f>
        <v>0</v>
      </c>
    </row>
    <row r="189" spans="3:17">
      <c r="C189" s="20">
        <v>227</v>
      </c>
      <c r="D189" s="16" t="s">
        <v>190</v>
      </c>
      <c r="E189" s="32">
        <f>SUMIF(Table13[Nama DP 1],D189:D216,Table13[Jumlah Pengunjung])</f>
        <v>0</v>
      </c>
      <c r="F189" s="1">
        <f>SUMIF(Table13[Nama DP 2],D189:D216,Table13[Jumlah Pengunjung])</f>
        <v>0</v>
      </c>
      <c r="G189" s="1">
        <f>SUMIF(Table13[Nama DP 3],D189:D216,Table13[Jumlah Pengunjung])</f>
        <v>0</v>
      </c>
      <c r="H189" s="1">
        <f>SUMIF(Table13[Nama DP 4],D189:D216,Table13[Jumlah Pengunjung])</f>
        <v>0</v>
      </c>
      <c r="I189" s="1">
        <f>SUMIF(Table13[Nama DP 5],D189:D216,Table13[Jumlah Pengunjung])</f>
        <v>0</v>
      </c>
      <c r="J189" s="1">
        <f>SUMIF(Table13[Nama DP 6],D189:D350,Table13[Jumlah Pengunjung])</f>
        <v>0</v>
      </c>
      <c r="K189" s="1">
        <f>SUMIF(Table13[Nama DP 7],D189:D350,Table13[Jumlah Pengunjung])</f>
        <v>0</v>
      </c>
      <c r="L189" s="1">
        <f>SUMIF(Table13[Nama DP 8],D189:D350,Table13[Jumlah Pengunjung])</f>
        <v>0</v>
      </c>
      <c r="M189" s="1">
        <f>SUMIF(Table13[Nama DP 9],D189:D350,Table13[Jumlah Pengunjung])</f>
        <v>0</v>
      </c>
      <c r="N189" s="1">
        <f>SUMIF(Table13[Nama DP 10],D189:D350,Table13[Jumlah Pengunjung])</f>
        <v>0</v>
      </c>
      <c r="O189" s="1">
        <f>SUMIF(Table13[Nama DP 11],D189:D350,Table13[Jumlah Pengunjung])</f>
        <v>0</v>
      </c>
      <c r="P189" s="1">
        <f>SUMIF(Table13[Nama DP 12],D189:D350,Table13[Jumlah Pengunjung])</f>
        <v>0</v>
      </c>
      <c r="Q189" s="15">
        <f>SUM(Table175[[#This Row],[Total DP 1]:[Total DP 12]])</f>
        <v>0</v>
      </c>
    </row>
    <row r="190" spans="3:17">
      <c r="C190" s="21">
        <v>228</v>
      </c>
      <c r="D190" s="16" t="s">
        <v>191</v>
      </c>
      <c r="E190" s="32">
        <f>SUMIF(Table13[Nama DP 1],D190:D217,Table13[Jumlah Pengunjung])</f>
        <v>0</v>
      </c>
      <c r="F190" s="1">
        <f>SUMIF(Table13[Nama DP 2],D190:D217,Table13[Jumlah Pengunjung])</f>
        <v>0</v>
      </c>
      <c r="G190" s="1">
        <f>SUMIF(Table13[Nama DP 3],D190:D217,Table13[Jumlah Pengunjung])</f>
        <v>0</v>
      </c>
      <c r="H190" s="1">
        <f>SUMIF(Table13[Nama DP 4],D190:D217,Table13[Jumlah Pengunjung])</f>
        <v>0</v>
      </c>
      <c r="I190" s="1">
        <f>SUMIF(Table13[Nama DP 5],D190:D217,Table13[Jumlah Pengunjung])</f>
        <v>0</v>
      </c>
      <c r="J190" s="1">
        <f>SUMIF(Table13[Nama DP 6],D190:D351,Table13[Jumlah Pengunjung])</f>
        <v>0</v>
      </c>
      <c r="K190" s="1">
        <f>SUMIF(Table13[Nama DP 7],D190:D351,Table13[Jumlah Pengunjung])</f>
        <v>0</v>
      </c>
      <c r="L190" s="1">
        <f>SUMIF(Table13[Nama DP 8],D190:D351,Table13[Jumlah Pengunjung])</f>
        <v>0</v>
      </c>
      <c r="M190" s="1">
        <f>SUMIF(Table13[Nama DP 9],D190:D351,Table13[Jumlah Pengunjung])</f>
        <v>0</v>
      </c>
      <c r="N190" s="1">
        <f>SUMIF(Table13[Nama DP 10],D190:D351,Table13[Jumlah Pengunjung])</f>
        <v>0</v>
      </c>
      <c r="O190" s="1">
        <f>SUMIF(Table13[Nama DP 11],D190:D351,Table13[Jumlah Pengunjung])</f>
        <v>0</v>
      </c>
      <c r="P190" s="1">
        <f>SUMIF(Table13[Nama DP 12],D190:D351,Table13[Jumlah Pengunjung])</f>
        <v>0</v>
      </c>
      <c r="Q190" s="15">
        <f>SUM(Table175[[#This Row],[Total DP 1]:[Total DP 12]])</f>
        <v>0</v>
      </c>
    </row>
    <row r="191" spans="3:17">
      <c r="C191" s="20">
        <v>229</v>
      </c>
      <c r="D191" s="16" t="s">
        <v>192</v>
      </c>
      <c r="E191" s="32">
        <f>SUMIF(Table13[Nama DP 1],D191:D218,Table13[Jumlah Pengunjung])</f>
        <v>0</v>
      </c>
      <c r="F191" s="1">
        <f>SUMIF(Table13[Nama DP 2],D191:D218,Table13[Jumlah Pengunjung])</f>
        <v>0</v>
      </c>
      <c r="G191" s="1">
        <f>SUMIF(Table13[Nama DP 3],D191:D218,Table13[Jumlah Pengunjung])</f>
        <v>0</v>
      </c>
      <c r="H191" s="1">
        <f>SUMIF(Table13[Nama DP 4],D191:D218,Table13[Jumlah Pengunjung])</f>
        <v>0</v>
      </c>
      <c r="I191" s="1">
        <f>SUMIF(Table13[Nama DP 5],D191:D218,Table13[Jumlah Pengunjung])</f>
        <v>0</v>
      </c>
      <c r="J191" s="1">
        <f>SUMIF(Table13[Nama DP 6],D191:D352,Table13[Jumlah Pengunjung])</f>
        <v>0</v>
      </c>
      <c r="K191" s="1">
        <f>SUMIF(Table13[Nama DP 7],D191:D352,Table13[Jumlah Pengunjung])</f>
        <v>0</v>
      </c>
      <c r="L191" s="1">
        <f>SUMIF(Table13[Nama DP 8],D191:D352,Table13[Jumlah Pengunjung])</f>
        <v>0</v>
      </c>
      <c r="M191" s="1">
        <f>SUMIF(Table13[Nama DP 9],D191:D352,Table13[Jumlah Pengunjung])</f>
        <v>0</v>
      </c>
      <c r="N191" s="1">
        <f>SUMIF(Table13[Nama DP 10],D191:D352,Table13[Jumlah Pengunjung])</f>
        <v>0</v>
      </c>
      <c r="O191" s="1">
        <f>SUMIF(Table13[Nama DP 11],D191:D352,Table13[Jumlah Pengunjung])</f>
        <v>0</v>
      </c>
      <c r="P191" s="1">
        <f>SUMIF(Table13[Nama DP 12],D191:D352,Table13[Jumlah Pengunjung])</f>
        <v>0</v>
      </c>
      <c r="Q191" s="15">
        <f>SUM(Table175[[#This Row],[Total DP 1]:[Total DP 12]])</f>
        <v>0</v>
      </c>
    </row>
    <row r="192" spans="3:17">
      <c r="C192" s="21">
        <v>230</v>
      </c>
      <c r="D192" s="16" t="s">
        <v>193</v>
      </c>
      <c r="E192" s="32">
        <f>SUMIF(Table13[Nama DP 1],D192:D219,Table13[Jumlah Pengunjung])</f>
        <v>0</v>
      </c>
      <c r="F192" s="1">
        <f>SUMIF(Table13[Nama DP 2],D192:D219,Table13[Jumlah Pengunjung])</f>
        <v>0</v>
      </c>
      <c r="G192" s="1">
        <f>SUMIF(Table13[Nama DP 3],D192:D219,Table13[Jumlah Pengunjung])</f>
        <v>0</v>
      </c>
      <c r="H192" s="1">
        <f>SUMIF(Table13[Nama DP 4],D192:D219,Table13[Jumlah Pengunjung])</f>
        <v>0</v>
      </c>
      <c r="I192" s="1">
        <f>SUMIF(Table13[Nama DP 5],D192:D219,Table13[Jumlah Pengunjung])</f>
        <v>0</v>
      </c>
      <c r="J192" s="1">
        <f>SUMIF(Table13[Nama DP 6],D192:D353,Table13[Jumlah Pengunjung])</f>
        <v>0</v>
      </c>
      <c r="K192" s="1">
        <f>SUMIF(Table13[Nama DP 7],D192:D353,Table13[Jumlah Pengunjung])</f>
        <v>0</v>
      </c>
      <c r="L192" s="1">
        <f>SUMIF(Table13[Nama DP 8],D192:D353,Table13[Jumlah Pengunjung])</f>
        <v>0</v>
      </c>
      <c r="M192" s="1">
        <f>SUMIF(Table13[Nama DP 9],D192:D353,Table13[Jumlah Pengunjung])</f>
        <v>0</v>
      </c>
      <c r="N192" s="1">
        <f>SUMIF(Table13[Nama DP 10],D192:D353,Table13[Jumlah Pengunjung])</f>
        <v>0</v>
      </c>
      <c r="O192" s="1">
        <f>SUMIF(Table13[Nama DP 11],D192:D353,Table13[Jumlah Pengunjung])</f>
        <v>0</v>
      </c>
      <c r="P192" s="1">
        <f>SUMIF(Table13[Nama DP 12],D192:D353,Table13[Jumlah Pengunjung])</f>
        <v>0</v>
      </c>
      <c r="Q192" s="15">
        <f>SUM(Table175[[#This Row],[Total DP 1]:[Total DP 12]])</f>
        <v>0</v>
      </c>
    </row>
    <row r="193" spans="3:17">
      <c r="C193" s="20">
        <v>231</v>
      </c>
      <c r="D193" s="16" t="s">
        <v>194</v>
      </c>
      <c r="E193" s="32">
        <f>SUMIF(Table13[Nama DP 1],D193:D220,Table13[Jumlah Pengunjung])</f>
        <v>0</v>
      </c>
      <c r="F193" s="1">
        <f>SUMIF(Table13[Nama DP 2],D193:D220,Table13[Jumlah Pengunjung])</f>
        <v>0</v>
      </c>
      <c r="G193" s="1">
        <f>SUMIF(Table13[Nama DP 3],D193:D220,Table13[Jumlah Pengunjung])</f>
        <v>0</v>
      </c>
      <c r="H193" s="1">
        <f>SUMIF(Table13[Nama DP 4],D193:D220,Table13[Jumlah Pengunjung])</f>
        <v>0</v>
      </c>
      <c r="I193" s="1">
        <f>SUMIF(Table13[Nama DP 5],D193:D220,Table13[Jumlah Pengunjung])</f>
        <v>0</v>
      </c>
      <c r="J193" s="1">
        <f>SUMIF(Table13[Nama DP 6],D193:D354,Table13[Jumlah Pengunjung])</f>
        <v>0</v>
      </c>
      <c r="K193" s="1">
        <f>SUMIF(Table13[Nama DP 7],D193:D354,Table13[Jumlah Pengunjung])</f>
        <v>0</v>
      </c>
      <c r="L193" s="1">
        <f>SUMIF(Table13[Nama DP 8],D193:D354,Table13[Jumlah Pengunjung])</f>
        <v>0</v>
      </c>
      <c r="M193" s="1">
        <f>SUMIF(Table13[Nama DP 9],D193:D354,Table13[Jumlah Pengunjung])</f>
        <v>0</v>
      </c>
      <c r="N193" s="1">
        <f>SUMIF(Table13[Nama DP 10],D193:D354,Table13[Jumlah Pengunjung])</f>
        <v>0</v>
      </c>
      <c r="O193" s="1">
        <f>SUMIF(Table13[Nama DP 11],D193:D354,Table13[Jumlah Pengunjung])</f>
        <v>0</v>
      </c>
      <c r="P193" s="1">
        <f>SUMIF(Table13[Nama DP 12],D193:D354,Table13[Jumlah Pengunjung])</f>
        <v>0</v>
      </c>
      <c r="Q193" s="15">
        <f>SUM(Table175[[#This Row],[Total DP 1]:[Total DP 12]])</f>
        <v>0</v>
      </c>
    </row>
    <row r="194" spans="3:17">
      <c r="C194" s="21">
        <v>232</v>
      </c>
      <c r="D194" s="16" t="s">
        <v>195</v>
      </c>
      <c r="E194" s="32">
        <f>SUMIF(Table13[Nama DP 1],D194:D221,Table13[Jumlah Pengunjung])</f>
        <v>0</v>
      </c>
      <c r="F194" s="1">
        <f>SUMIF(Table13[Nama DP 2],D194:D221,Table13[Jumlah Pengunjung])</f>
        <v>0</v>
      </c>
      <c r="G194" s="1">
        <f>SUMIF(Table13[Nama DP 3],D194:D221,Table13[Jumlah Pengunjung])</f>
        <v>0</v>
      </c>
      <c r="H194" s="1">
        <f>SUMIF(Table13[Nama DP 4],D194:D221,Table13[Jumlah Pengunjung])</f>
        <v>0</v>
      </c>
      <c r="I194" s="1">
        <f>SUMIF(Table13[Nama DP 5],D194:D221,Table13[Jumlah Pengunjung])</f>
        <v>0</v>
      </c>
      <c r="J194" s="1">
        <f>SUMIF(Table13[Nama DP 6],D194:D355,Table13[Jumlah Pengunjung])</f>
        <v>0</v>
      </c>
      <c r="K194" s="1">
        <f>SUMIF(Table13[Nama DP 7],D194:D355,Table13[Jumlah Pengunjung])</f>
        <v>0</v>
      </c>
      <c r="L194" s="1">
        <f>SUMIF(Table13[Nama DP 8],D194:D355,Table13[Jumlah Pengunjung])</f>
        <v>0</v>
      </c>
      <c r="M194" s="1">
        <f>SUMIF(Table13[Nama DP 9],D194:D355,Table13[Jumlah Pengunjung])</f>
        <v>0</v>
      </c>
      <c r="N194" s="1">
        <f>SUMIF(Table13[Nama DP 10],D194:D355,Table13[Jumlah Pengunjung])</f>
        <v>0</v>
      </c>
      <c r="O194" s="1">
        <f>SUMIF(Table13[Nama DP 11],D194:D355,Table13[Jumlah Pengunjung])</f>
        <v>0</v>
      </c>
      <c r="P194" s="1">
        <f>SUMIF(Table13[Nama DP 12],D194:D355,Table13[Jumlah Pengunjung])</f>
        <v>0</v>
      </c>
      <c r="Q194" s="15">
        <f>SUM(Table175[[#This Row],[Total DP 1]:[Total DP 12]])</f>
        <v>0</v>
      </c>
    </row>
    <row r="195" spans="3:17">
      <c r="C195" s="20">
        <v>233</v>
      </c>
      <c r="D195" s="16" t="s">
        <v>196</v>
      </c>
      <c r="E195" s="32">
        <f>SUMIF(Table13[Nama DP 1],D195:D222,Table13[Jumlah Pengunjung])</f>
        <v>0</v>
      </c>
      <c r="F195" s="1">
        <f>SUMIF(Table13[Nama DP 2],D195:D222,Table13[Jumlah Pengunjung])</f>
        <v>0</v>
      </c>
      <c r="G195" s="1">
        <f>SUMIF(Table13[Nama DP 3],D195:D222,Table13[Jumlah Pengunjung])</f>
        <v>0</v>
      </c>
      <c r="H195" s="1">
        <f>SUMIF(Table13[Nama DP 4],D195:D222,Table13[Jumlah Pengunjung])</f>
        <v>0</v>
      </c>
      <c r="I195" s="1">
        <f>SUMIF(Table13[Nama DP 5],D195:D222,Table13[Jumlah Pengunjung])</f>
        <v>0</v>
      </c>
      <c r="J195" s="1">
        <f>SUMIF(Table13[Nama DP 6],D195:D356,Table13[Jumlah Pengunjung])</f>
        <v>0</v>
      </c>
      <c r="K195" s="1">
        <f>SUMIF(Table13[Nama DP 7],D195:D356,Table13[Jumlah Pengunjung])</f>
        <v>0</v>
      </c>
      <c r="L195" s="1">
        <f>SUMIF(Table13[Nama DP 8],D195:D356,Table13[Jumlah Pengunjung])</f>
        <v>0</v>
      </c>
      <c r="M195" s="1">
        <f>SUMIF(Table13[Nama DP 9],D195:D356,Table13[Jumlah Pengunjung])</f>
        <v>0</v>
      </c>
      <c r="N195" s="1">
        <f>SUMIF(Table13[Nama DP 10],D195:D356,Table13[Jumlah Pengunjung])</f>
        <v>0</v>
      </c>
      <c r="O195" s="1">
        <f>SUMIF(Table13[Nama DP 11],D195:D356,Table13[Jumlah Pengunjung])</f>
        <v>0</v>
      </c>
      <c r="P195" s="1">
        <f>SUMIF(Table13[Nama DP 12],D195:D356,Table13[Jumlah Pengunjung])</f>
        <v>0</v>
      </c>
      <c r="Q195" s="15">
        <f>SUM(Table175[[#This Row],[Total DP 1]:[Total DP 12]])</f>
        <v>0</v>
      </c>
    </row>
    <row r="196" spans="3:17">
      <c r="C196" s="21">
        <v>234</v>
      </c>
      <c r="D196" s="16" t="s">
        <v>197</v>
      </c>
      <c r="E196" s="32">
        <f>SUMIF(Table13[Nama DP 1],D196:D223,Table13[Jumlah Pengunjung])</f>
        <v>0</v>
      </c>
      <c r="F196" s="1">
        <f>SUMIF(Table13[Nama DP 2],D196:D223,Table13[Jumlah Pengunjung])</f>
        <v>0</v>
      </c>
      <c r="G196" s="1">
        <f>SUMIF(Table13[Nama DP 3],D196:D223,Table13[Jumlah Pengunjung])</f>
        <v>0</v>
      </c>
      <c r="H196" s="1">
        <f>SUMIF(Table13[Nama DP 4],D196:D223,Table13[Jumlah Pengunjung])</f>
        <v>0</v>
      </c>
      <c r="I196" s="1">
        <f>SUMIF(Table13[Nama DP 5],D196:D223,Table13[Jumlah Pengunjung])</f>
        <v>0</v>
      </c>
      <c r="J196" s="1">
        <f>SUMIF(Table13[Nama DP 6],D196:D357,Table13[Jumlah Pengunjung])</f>
        <v>0</v>
      </c>
      <c r="K196" s="1">
        <f>SUMIF(Table13[Nama DP 7],D196:D357,Table13[Jumlah Pengunjung])</f>
        <v>0</v>
      </c>
      <c r="L196" s="1">
        <f>SUMIF(Table13[Nama DP 8],D196:D357,Table13[Jumlah Pengunjung])</f>
        <v>0</v>
      </c>
      <c r="M196" s="1">
        <f>SUMIF(Table13[Nama DP 9],D196:D357,Table13[Jumlah Pengunjung])</f>
        <v>0</v>
      </c>
      <c r="N196" s="1">
        <f>SUMIF(Table13[Nama DP 10],D196:D357,Table13[Jumlah Pengunjung])</f>
        <v>0</v>
      </c>
      <c r="O196" s="1">
        <f>SUMIF(Table13[Nama DP 11],D196:D357,Table13[Jumlah Pengunjung])</f>
        <v>0</v>
      </c>
      <c r="P196" s="1">
        <f>SUMIF(Table13[Nama DP 12],D196:D357,Table13[Jumlah Pengunjung])</f>
        <v>0</v>
      </c>
      <c r="Q196" s="15">
        <f>SUM(Table175[[#This Row],[Total DP 1]:[Total DP 12]])</f>
        <v>0</v>
      </c>
    </row>
    <row r="197" spans="3:17">
      <c r="C197" s="20">
        <v>235</v>
      </c>
      <c r="D197" s="16" t="s">
        <v>198</v>
      </c>
      <c r="E197" s="32">
        <f>SUMIF(Table13[Nama DP 1],D197:D224,Table13[Jumlah Pengunjung])</f>
        <v>0</v>
      </c>
      <c r="F197" s="1">
        <f>SUMIF(Table13[Nama DP 2],D197:D224,Table13[Jumlah Pengunjung])</f>
        <v>0</v>
      </c>
      <c r="G197" s="1">
        <f>SUMIF(Table13[Nama DP 3],D197:D224,Table13[Jumlah Pengunjung])</f>
        <v>0</v>
      </c>
      <c r="H197" s="1">
        <f>SUMIF(Table13[Nama DP 4],D197:D224,Table13[Jumlah Pengunjung])</f>
        <v>0</v>
      </c>
      <c r="I197" s="1">
        <f>SUMIF(Table13[Nama DP 5],D197:D224,Table13[Jumlah Pengunjung])</f>
        <v>0</v>
      </c>
      <c r="J197" s="1">
        <f>SUMIF(Table13[Nama DP 6],D197:D358,Table13[Jumlah Pengunjung])</f>
        <v>0</v>
      </c>
      <c r="K197" s="1">
        <f>SUMIF(Table13[Nama DP 7],D197:D358,Table13[Jumlah Pengunjung])</f>
        <v>0</v>
      </c>
      <c r="L197" s="1">
        <f>SUMIF(Table13[Nama DP 8],D197:D358,Table13[Jumlah Pengunjung])</f>
        <v>0</v>
      </c>
      <c r="M197" s="1">
        <f>SUMIF(Table13[Nama DP 9],D197:D358,Table13[Jumlah Pengunjung])</f>
        <v>0</v>
      </c>
      <c r="N197" s="1">
        <f>SUMIF(Table13[Nama DP 10],D197:D358,Table13[Jumlah Pengunjung])</f>
        <v>0</v>
      </c>
      <c r="O197" s="1">
        <f>SUMIF(Table13[Nama DP 11],D197:D358,Table13[Jumlah Pengunjung])</f>
        <v>0</v>
      </c>
      <c r="P197" s="1">
        <f>SUMIF(Table13[Nama DP 12],D197:D358,Table13[Jumlah Pengunjung])</f>
        <v>0</v>
      </c>
      <c r="Q197" s="15">
        <f>SUM(Table175[[#This Row],[Total DP 1]:[Total DP 12]])</f>
        <v>0</v>
      </c>
    </row>
    <row r="198" spans="3:17">
      <c r="C198" s="21">
        <v>236</v>
      </c>
      <c r="D198" s="16" t="s">
        <v>199</v>
      </c>
      <c r="E198" s="32">
        <f>SUMIF(Table13[Nama DP 1],D198:D225,Table13[Jumlah Pengunjung])</f>
        <v>0</v>
      </c>
      <c r="F198" s="1">
        <f>SUMIF(Table13[Nama DP 2],D198:D225,Table13[Jumlah Pengunjung])</f>
        <v>0</v>
      </c>
      <c r="G198" s="1">
        <f>SUMIF(Table13[Nama DP 3],D198:D225,Table13[Jumlah Pengunjung])</f>
        <v>0</v>
      </c>
      <c r="H198" s="1">
        <f>SUMIF(Table13[Nama DP 4],D198:D225,Table13[Jumlah Pengunjung])</f>
        <v>0</v>
      </c>
      <c r="I198" s="1">
        <f>SUMIF(Table13[Nama DP 5],D198:D225,Table13[Jumlah Pengunjung])</f>
        <v>0</v>
      </c>
      <c r="J198" s="1">
        <f>SUMIF(Table13[Nama DP 6],D198:D359,Table13[Jumlah Pengunjung])</f>
        <v>0</v>
      </c>
      <c r="K198" s="1">
        <f>SUMIF(Table13[Nama DP 7],D198:D359,Table13[Jumlah Pengunjung])</f>
        <v>0</v>
      </c>
      <c r="L198" s="1">
        <f>SUMIF(Table13[Nama DP 8],D198:D359,Table13[Jumlah Pengunjung])</f>
        <v>0</v>
      </c>
      <c r="M198" s="1">
        <f>SUMIF(Table13[Nama DP 9],D198:D359,Table13[Jumlah Pengunjung])</f>
        <v>0</v>
      </c>
      <c r="N198" s="1">
        <f>SUMIF(Table13[Nama DP 10],D198:D359,Table13[Jumlah Pengunjung])</f>
        <v>0</v>
      </c>
      <c r="O198" s="1">
        <f>SUMIF(Table13[Nama DP 11],D198:D359,Table13[Jumlah Pengunjung])</f>
        <v>0</v>
      </c>
      <c r="P198" s="1">
        <f>SUMIF(Table13[Nama DP 12],D198:D359,Table13[Jumlah Pengunjung])</f>
        <v>0</v>
      </c>
      <c r="Q198" s="15">
        <f>SUM(Table175[[#This Row],[Total DP 1]:[Total DP 12]])</f>
        <v>0</v>
      </c>
    </row>
    <row r="199" spans="3:17">
      <c r="C199" s="20">
        <v>237</v>
      </c>
      <c r="D199" s="16" t="s">
        <v>200</v>
      </c>
      <c r="E199" s="32">
        <f>SUMIF(Table13[Nama DP 1],D199:D226,Table13[Jumlah Pengunjung])</f>
        <v>0</v>
      </c>
      <c r="F199" s="1">
        <f>SUMIF(Table13[Nama DP 2],D199:D226,Table13[Jumlah Pengunjung])</f>
        <v>0</v>
      </c>
      <c r="G199" s="1">
        <f>SUMIF(Table13[Nama DP 3],D199:D226,Table13[Jumlah Pengunjung])</f>
        <v>0</v>
      </c>
      <c r="H199" s="1">
        <f>SUMIF(Table13[Nama DP 4],D199:D226,Table13[Jumlah Pengunjung])</f>
        <v>0</v>
      </c>
      <c r="I199" s="1">
        <f>SUMIF(Table13[Nama DP 5],D199:D226,Table13[Jumlah Pengunjung])</f>
        <v>0</v>
      </c>
      <c r="J199" s="1">
        <f>SUMIF(Table13[Nama DP 6],D199:D360,Table13[Jumlah Pengunjung])</f>
        <v>0</v>
      </c>
      <c r="K199" s="1">
        <f>SUMIF(Table13[Nama DP 7],D199:D360,Table13[Jumlah Pengunjung])</f>
        <v>0</v>
      </c>
      <c r="L199" s="1">
        <f>SUMIF(Table13[Nama DP 8],D199:D360,Table13[Jumlah Pengunjung])</f>
        <v>0</v>
      </c>
      <c r="M199" s="1">
        <f>SUMIF(Table13[Nama DP 9],D199:D360,Table13[Jumlah Pengunjung])</f>
        <v>0</v>
      </c>
      <c r="N199" s="1">
        <f>SUMIF(Table13[Nama DP 10],D199:D360,Table13[Jumlah Pengunjung])</f>
        <v>0</v>
      </c>
      <c r="O199" s="1">
        <f>SUMIF(Table13[Nama DP 11],D199:D360,Table13[Jumlah Pengunjung])</f>
        <v>0</v>
      </c>
      <c r="P199" s="1">
        <f>SUMIF(Table13[Nama DP 12],D199:D360,Table13[Jumlah Pengunjung])</f>
        <v>0</v>
      </c>
      <c r="Q199" s="15">
        <f>SUM(Table175[[#This Row],[Total DP 1]:[Total DP 12]])</f>
        <v>0</v>
      </c>
    </row>
    <row r="200" spans="3:17">
      <c r="C200" s="21">
        <v>238</v>
      </c>
      <c r="D200" s="16" t="s">
        <v>201</v>
      </c>
      <c r="E200" s="32">
        <f>SUMIF(Table13[Nama DP 1],D200:D227,Table13[Jumlah Pengunjung])</f>
        <v>0</v>
      </c>
      <c r="F200" s="1">
        <f>SUMIF(Table13[Nama DP 2],D200:D227,Table13[Jumlah Pengunjung])</f>
        <v>0</v>
      </c>
      <c r="G200" s="1">
        <f>SUMIF(Table13[Nama DP 3],D200:D227,Table13[Jumlah Pengunjung])</f>
        <v>0</v>
      </c>
      <c r="H200" s="1">
        <f>SUMIF(Table13[Nama DP 4],D200:D227,Table13[Jumlah Pengunjung])</f>
        <v>0</v>
      </c>
      <c r="I200" s="1">
        <f>SUMIF(Table13[Nama DP 5],D200:D227,Table13[Jumlah Pengunjung])</f>
        <v>0</v>
      </c>
      <c r="J200" s="1">
        <f>SUMIF(Table13[Nama DP 6],D200:D361,Table13[Jumlah Pengunjung])</f>
        <v>0</v>
      </c>
      <c r="K200" s="1">
        <f>SUMIF(Table13[Nama DP 7],D200:D361,Table13[Jumlah Pengunjung])</f>
        <v>0</v>
      </c>
      <c r="L200" s="1">
        <f>SUMIF(Table13[Nama DP 8],D200:D361,Table13[Jumlah Pengunjung])</f>
        <v>0</v>
      </c>
      <c r="M200" s="1">
        <f>SUMIF(Table13[Nama DP 9],D200:D361,Table13[Jumlah Pengunjung])</f>
        <v>0</v>
      </c>
      <c r="N200" s="1">
        <f>SUMIF(Table13[Nama DP 10],D200:D361,Table13[Jumlah Pengunjung])</f>
        <v>0</v>
      </c>
      <c r="O200" s="1">
        <f>SUMIF(Table13[Nama DP 11],D200:D361,Table13[Jumlah Pengunjung])</f>
        <v>0</v>
      </c>
      <c r="P200" s="1">
        <f>SUMIF(Table13[Nama DP 12],D200:D361,Table13[Jumlah Pengunjung])</f>
        <v>0</v>
      </c>
      <c r="Q200" s="15">
        <f>SUM(Table175[[#This Row],[Total DP 1]:[Total DP 12]])</f>
        <v>0</v>
      </c>
    </row>
    <row r="201" spans="3:17">
      <c r="C201" s="20">
        <v>239</v>
      </c>
      <c r="D201" s="16" t="s">
        <v>202</v>
      </c>
      <c r="E201" s="32">
        <f>SUMIF(Table13[Nama DP 1],D201:D228,Table13[Jumlah Pengunjung])</f>
        <v>0</v>
      </c>
      <c r="F201" s="1">
        <f>SUMIF(Table13[Nama DP 2],D201:D228,Table13[Jumlah Pengunjung])</f>
        <v>0</v>
      </c>
      <c r="G201" s="1">
        <f>SUMIF(Table13[Nama DP 3],D201:D228,Table13[Jumlah Pengunjung])</f>
        <v>0</v>
      </c>
      <c r="H201" s="1">
        <f>SUMIF(Table13[Nama DP 4],D201:D228,Table13[Jumlah Pengunjung])</f>
        <v>0</v>
      </c>
      <c r="I201" s="1">
        <f>SUMIF(Table13[Nama DP 5],D201:D228,Table13[Jumlah Pengunjung])</f>
        <v>0</v>
      </c>
      <c r="J201" s="1">
        <f>SUMIF(Table13[Nama DP 6],D201:D362,Table13[Jumlah Pengunjung])</f>
        <v>0</v>
      </c>
      <c r="K201" s="1">
        <f>SUMIF(Table13[Nama DP 7],D201:D362,Table13[Jumlah Pengunjung])</f>
        <v>0</v>
      </c>
      <c r="L201" s="1">
        <f>SUMIF(Table13[Nama DP 8],D201:D362,Table13[Jumlah Pengunjung])</f>
        <v>0</v>
      </c>
      <c r="M201" s="1">
        <f>SUMIF(Table13[Nama DP 9],D201:D362,Table13[Jumlah Pengunjung])</f>
        <v>0</v>
      </c>
      <c r="N201" s="1">
        <f>SUMIF(Table13[Nama DP 10],D201:D362,Table13[Jumlah Pengunjung])</f>
        <v>0</v>
      </c>
      <c r="O201" s="1">
        <f>SUMIF(Table13[Nama DP 11],D201:D362,Table13[Jumlah Pengunjung])</f>
        <v>0</v>
      </c>
      <c r="P201" s="1">
        <f>SUMIF(Table13[Nama DP 12],D201:D362,Table13[Jumlah Pengunjung])</f>
        <v>0</v>
      </c>
      <c r="Q201" s="15">
        <f>SUM(Table175[[#This Row],[Total DP 1]:[Total DP 12]])</f>
        <v>0</v>
      </c>
    </row>
    <row r="202" spans="3:17">
      <c r="C202" s="21">
        <v>240</v>
      </c>
      <c r="D202" s="16" t="s">
        <v>203</v>
      </c>
      <c r="E202" s="32">
        <f>SUMIF(Table13[Nama DP 1],D202:D229,Table13[Jumlah Pengunjung])</f>
        <v>0</v>
      </c>
      <c r="F202" s="1">
        <f>SUMIF(Table13[Nama DP 2],D202:D229,Table13[Jumlah Pengunjung])</f>
        <v>0</v>
      </c>
      <c r="G202" s="1">
        <f>SUMIF(Table13[Nama DP 3],D202:D229,Table13[Jumlah Pengunjung])</f>
        <v>0</v>
      </c>
      <c r="H202" s="1">
        <f>SUMIF(Table13[Nama DP 4],D202:D229,Table13[Jumlah Pengunjung])</f>
        <v>0</v>
      </c>
      <c r="I202" s="1">
        <f>SUMIF(Table13[Nama DP 5],D202:D229,Table13[Jumlah Pengunjung])</f>
        <v>0</v>
      </c>
      <c r="J202" s="1">
        <f>SUMIF(Table13[Nama DP 6],D202:D363,Table13[Jumlah Pengunjung])</f>
        <v>0</v>
      </c>
      <c r="K202" s="1">
        <f>SUMIF(Table13[Nama DP 7],D202:D363,Table13[Jumlah Pengunjung])</f>
        <v>0</v>
      </c>
      <c r="L202" s="1">
        <f>SUMIF(Table13[Nama DP 8],D202:D363,Table13[Jumlah Pengunjung])</f>
        <v>0</v>
      </c>
      <c r="M202" s="1">
        <f>SUMIF(Table13[Nama DP 9],D202:D363,Table13[Jumlah Pengunjung])</f>
        <v>0</v>
      </c>
      <c r="N202" s="1">
        <f>SUMIF(Table13[Nama DP 10],D202:D363,Table13[Jumlah Pengunjung])</f>
        <v>0</v>
      </c>
      <c r="O202" s="1">
        <f>SUMIF(Table13[Nama DP 11],D202:D363,Table13[Jumlah Pengunjung])</f>
        <v>0</v>
      </c>
      <c r="P202" s="1">
        <f>SUMIF(Table13[Nama DP 12],D202:D363,Table13[Jumlah Pengunjung])</f>
        <v>0</v>
      </c>
      <c r="Q202" s="15">
        <f>SUM(Table175[[#This Row],[Total DP 1]:[Total DP 12]])</f>
        <v>0</v>
      </c>
    </row>
    <row r="203" spans="3:17">
      <c r="C203" s="20">
        <v>241</v>
      </c>
      <c r="D203" s="16" t="s">
        <v>204</v>
      </c>
      <c r="E203" s="32">
        <f>SUMIF(Table13[Nama DP 1],D203:D230,Table13[Jumlah Pengunjung])</f>
        <v>0</v>
      </c>
      <c r="F203" s="1">
        <f>SUMIF(Table13[Nama DP 2],D203:D230,Table13[Jumlah Pengunjung])</f>
        <v>0</v>
      </c>
      <c r="G203" s="1">
        <f>SUMIF(Table13[Nama DP 3],D203:D230,Table13[Jumlah Pengunjung])</f>
        <v>0</v>
      </c>
      <c r="H203" s="1">
        <f>SUMIF(Table13[Nama DP 4],D203:D230,Table13[Jumlah Pengunjung])</f>
        <v>0</v>
      </c>
      <c r="I203" s="1">
        <f>SUMIF(Table13[Nama DP 5],D203:D230,Table13[Jumlah Pengunjung])</f>
        <v>0</v>
      </c>
      <c r="J203" s="1">
        <f>SUMIF(Table13[Nama DP 6],D203:D364,Table13[Jumlah Pengunjung])</f>
        <v>0</v>
      </c>
      <c r="K203" s="1">
        <f>SUMIF(Table13[Nama DP 7],D203:D364,Table13[Jumlah Pengunjung])</f>
        <v>0</v>
      </c>
      <c r="L203" s="1">
        <f>SUMIF(Table13[Nama DP 8],D203:D364,Table13[Jumlah Pengunjung])</f>
        <v>0</v>
      </c>
      <c r="M203" s="1">
        <f>SUMIF(Table13[Nama DP 9],D203:D364,Table13[Jumlah Pengunjung])</f>
        <v>0</v>
      </c>
      <c r="N203" s="1">
        <f>SUMIF(Table13[Nama DP 10],D203:D364,Table13[Jumlah Pengunjung])</f>
        <v>0</v>
      </c>
      <c r="O203" s="1">
        <f>SUMIF(Table13[Nama DP 11],D203:D364,Table13[Jumlah Pengunjung])</f>
        <v>0</v>
      </c>
      <c r="P203" s="1">
        <f>SUMIF(Table13[Nama DP 12],D203:D364,Table13[Jumlah Pengunjung])</f>
        <v>0</v>
      </c>
      <c r="Q203" s="15">
        <f>SUM(Table175[[#This Row],[Total DP 1]:[Total DP 12]])</f>
        <v>0</v>
      </c>
    </row>
    <row r="204" spans="3:17">
      <c r="C204" s="21">
        <v>242</v>
      </c>
      <c r="D204" s="16" t="s">
        <v>205</v>
      </c>
      <c r="E204" s="32">
        <f>SUMIF(Table13[Nama DP 1],D204:D231,Table13[Jumlah Pengunjung])</f>
        <v>0</v>
      </c>
      <c r="F204" s="1">
        <f>SUMIF(Table13[Nama DP 2],D204:D231,Table13[Jumlah Pengunjung])</f>
        <v>0</v>
      </c>
      <c r="G204" s="1">
        <f>SUMIF(Table13[Nama DP 3],D204:D231,Table13[Jumlah Pengunjung])</f>
        <v>0</v>
      </c>
      <c r="H204" s="1">
        <f>SUMIF(Table13[Nama DP 4],D204:D231,Table13[Jumlah Pengunjung])</f>
        <v>0</v>
      </c>
      <c r="I204" s="1">
        <f>SUMIF(Table13[Nama DP 5],D204:D231,Table13[Jumlah Pengunjung])</f>
        <v>0</v>
      </c>
      <c r="J204" s="1">
        <f>SUMIF(Table13[Nama DP 6],D204:D365,Table13[Jumlah Pengunjung])</f>
        <v>0</v>
      </c>
      <c r="K204" s="1">
        <f>SUMIF(Table13[Nama DP 7],D204:D365,Table13[Jumlah Pengunjung])</f>
        <v>0</v>
      </c>
      <c r="L204" s="1">
        <f>SUMIF(Table13[Nama DP 8],D204:D365,Table13[Jumlah Pengunjung])</f>
        <v>0</v>
      </c>
      <c r="M204" s="1">
        <f>SUMIF(Table13[Nama DP 9],D204:D365,Table13[Jumlah Pengunjung])</f>
        <v>0</v>
      </c>
      <c r="N204" s="1">
        <f>SUMIF(Table13[Nama DP 10],D204:D365,Table13[Jumlah Pengunjung])</f>
        <v>0</v>
      </c>
      <c r="O204" s="1">
        <f>SUMIF(Table13[Nama DP 11],D204:D365,Table13[Jumlah Pengunjung])</f>
        <v>0</v>
      </c>
      <c r="P204" s="1">
        <f>SUMIF(Table13[Nama DP 12],D204:D365,Table13[Jumlah Pengunjung])</f>
        <v>0</v>
      </c>
      <c r="Q204" s="15">
        <f>SUM(Table175[[#This Row],[Total DP 1]:[Total DP 12]])</f>
        <v>0</v>
      </c>
    </row>
    <row r="205" spans="3:17">
      <c r="C205" s="20">
        <v>243</v>
      </c>
      <c r="D205" s="16" t="s">
        <v>206</v>
      </c>
      <c r="E205" s="32">
        <f>SUMIF(Table13[Nama DP 1],D205:D232,Table13[Jumlah Pengunjung])</f>
        <v>0</v>
      </c>
      <c r="F205" s="1">
        <f>SUMIF(Table13[Nama DP 2],D205:D232,Table13[Jumlah Pengunjung])</f>
        <v>0</v>
      </c>
      <c r="G205" s="1">
        <f>SUMIF(Table13[Nama DP 3],D205:D232,Table13[Jumlah Pengunjung])</f>
        <v>0</v>
      </c>
      <c r="H205" s="1">
        <f>SUMIF(Table13[Nama DP 4],D205:D232,Table13[Jumlah Pengunjung])</f>
        <v>0</v>
      </c>
      <c r="I205" s="1">
        <f>SUMIF(Table13[Nama DP 5],D205:D232,Table13[Jumlah Pengunjung])</f>
        <v>0</v>
      </c>
      <c r="J205" s="1">
        <f>SUMIF(Table13[Nama DP 6],D205:D366,Table13[Jumlah Pengunjung])</f>
        <v>0</v>
      </c>
      <c r="K205" s="1">
        <f>SUMIF(Table13[Nama DP 7],D205:D366,Table13[Jumlah Pengunjung])</f>
        <v>0</v>
      </c>
      <c r="L205" s="1">
        <f>SUMIF(Table13[Nama DP 8],D205:D366,Table13[Jumlah Pengunjung])</f>
        <v>0</v>
      </c>
      <c r="M205" s="1">
        <f>SUMIF(Table13[Nama DP 9],D205:D366,Table13[Jumlah Pengunjung])</f>
        <v>0</v>
      </c>
      <c r="N205" s="1">
        <f>SUMIF(Table13[Nama DP 10],D205:D366,Table13[Jumlah Pengunjung])</f>
        <v>0</v>
      </c>
      <c r="O205" s="1">
        <f>SUMIF(Table13[Nama DP 11],D205:D366,Table13[Jumlah Pengunjung])</f>
        <v>0</v>
      </c>
      <c r="P205" s="1">
        <f>SUMIF(Table13[Nama DP 12],D205:D366,Table13[Jumlah Pengunjung])</f>
        <v>0</v>
      </c>
      <c r="Q205" s="15">
        <f>SUM(Table175[[#This Row],[Total DP 1]:[Total DP 12]])</f>
        <v>0</v>
      </c>
    </row>
    <row r="206" spans="3:17">
      <c r="C206" s="21">
        <v>244</v>
      </c>
      <c r="D206" s="16" t="s">
        <v>207</v>
      </c>
      <c r="E206" s="32">
        <f>SUMIF(Table13[Nama DP 1],D206:D233,Table13[Jumlah Pengunjung])</f>
        <v>0</v>
      </c>
      <c r="F206" s="1">
        <f>SUMIF(Table13[Nama DP 2],D206:D233,Table13[Jumlah Pengunjung])</f>
        <v>0</v>
      </c>
      <c r="G206" s="1">
        <f>SUMIF(Table13[Nama DP 3],D206:D233,Table13[Jumlah Pengunjung])</f>
        <v>0</v>
      </c>
      <c r="H206" s="1">
        <f>SUMIF(Table13[Nama DP 4],D206:D233,Table13[Jumlah Pengunjung])</f>
        <v>0</v>
      </c>
      <c r="I206" s="1">
        <f>SUMIF(Table13[Nama DP 5],D206:D233,Table13[Jumlah Pengunjung])</f>
        <v>0</v>
      </c>
      <c r="J206" s="1">
        <f>SUMIF(Table13[Nama DP 6],D206:D367,Table13[Jumlah Pengunjung])</f>
        <v>0</v>
      </c>
      <c r="K206" s="1">
        <f>SUMIF(Table13[Nama DP 7],D206:D367,Table13[Jumlah Pengunjung])</f>
        <v>0</v>
      </c>
      <c r="L206" s="1">
        <f>SUMIF(Table13[Nama DP 8],D206:D367,Table13[Jumlah Pengunjung])</f>
        <v>0</v>
      </c>
      <c r="M206" s="1">
        <f>SUMIF(Table13[Nama DP 9],D206:D367,Table13[Jumlah Pengunjung])</f>
        <v>0</v>
      </c>
      <c r="N206" s="1">
        <f>SUMIF(Table13[Nama DP 10],D206:D367,Table13[Jumlah Pengunjung])</f>
        <v>0</v>
      </c>
      <c r="O206" s="1">
        <f>SUMIF(Table13[Nama DP 11],D206:D367,Table13[Jumlah Pengunjung])</f>
        <v>0</v>
      </c>
      <c r="P206" s="1">
        <f>SUMIF(Table13[Nama DP 12],D206:D367,Table13[Jumlah Pengunjung])</f>
        <v>0</v>
      </c>
      <c r="Q206" s="15">
        <f>SUM(Table175[[#This Row],[Total DP 1]:[Total DP 12]])</f>
        <v>0</v>
      </c>
    </row>
    <row r="207" spans="3:17">
      <c r="C207" s="20">
        <v>245</v>
      </c>
      <c r="D207" s="16" t="s">
        <v>208</v>
      </c>
      <c r="E207" s="32">
        <f>SUMIF(Table13[Nama DP 1],D207:D234,Table13[Jumlah Pengunjung])</f>
        <v>0</v>
      </c>
      <c r="F207" s="1">
        <f>SUMIF(Table13[Nama DP 2],D207:D234,Table13[Jumlah Pengunjung])</f>
        <v>0</v>
      </c>
      <c r="G207" s="1">
        <f>SUMIF(Table13[Nama DP 3],D207:D234,Table13[Jumlah Pengunjung])</f>
        <v>0</v>
      </c>
      <c r="H207" s="1">
        <f>SUMIF(Table13[Nama DP 4],D207:D234,Table13[Jumlah Pengunjung])</f>
        <v>0</v>
      </c>
      <c r="I207" s="1">
        <f>SUMIF(Table13[Nama DP 5],D207:D234,Table13[Jumlah Pengunjung])</f>
        <v>0</v>
      </c>
      <c r="J207" s="1">
        <f>SUMIF(Table13[Nama DP 6],D207:D368,Table13[Jumlah Pengunjung])</f>
        <v>0</v>
      </c>
      <c r="K207" s="1">
        <f>SUMIF(Table13[Nama DP 7],D207:D368,Table13[Jumlah Pengunjung])</f>
        <v>0</v>
      </c>
      <c r="L207" s="1">
        <f>SUMIF(Table13[Nama DP 8],D207:D368,Table13[Jumlah Pengunjung])</f>
        <v>0</v>
      </c>
      <c r="M207" s="1">
        <f>SUMIF(Table13[Nama DP 9],D207:D368,Table13[Jumlah Pengunjung])</f>
        <v>0</v>
      </c>
      <c r="N207" s="1">
        <f>SUMIF(Table13[Nama DP 10],D207:D368,Table13[Jumlah Pengunjung])</f>
        <v>0</v>
      </c>
      <c r="O207" s="1">
        <f>SUMIF(Table13[Nama DP 11],D207:D368,Table13[Jumlah Pengunjung])</f>
        <v>0</v>
      </c>
      <c r="P207" s="1">
        <f>SUMIF(Table13[Nama DP 12],D207:D368,Table13[Jumlah Pengunjung])</f>
        <v>0</v>
      </c>
      <c r="Q207" s="15">
        <f>SUM(Table175[[#This Row],[Total DP 1]:[Total DP 12]])</f>
        <v>0</v>
      </c>
    </row>
    <row r="208" spans="3:17">
      <c r="C208" s="21">
        <v>246</v>
      </c>
      <c r="D208" s="16" t="s">
        <v>209</v>
      </c>
      <c r="E208" s="32">
        <f>SUMIF(Table13[Nama DP 1],D208:D235,Table13[Jumlah Pengunjung])</f>
        <v>0</v>
      </c>
      <c r="F208" s="1">
        <f>SUMIF(Table13[Nama DP 2],D208:D235,Table13[Jumlah Pengunjung])</f>
        <v>0</v>
      </c>
      <c r="G208" s="1">
        <f>SUMIF(Table13[Nama DP 3],D208:D235,Table13[Jumlah Pengunjung])</f>
        <v>0</v>
      </c>
      <c r="H208" s="1">
        <f>SUMIF(Table13[Nama DP 4],D208:D235,Table13[Jumlah Pengunjung])</f>
        <v>0</v>
      </c>
      <c r="I208" s="1">
        <f>SUMIF(Table13[Nama DP 5],D208:D235,Table13[Jumlah Pengunjung])</f>
        <v>0</v>
      </c>
      <c r="J208" s="1">
        <f>SUMIF(Table13[Nama DP 6],D208:D369,Table13[Jumlah Pengunjung])</f>
        <v>0</v>
      </c>
      <c r="K208" s="1">
        <f>SUMIF(Table13[Nama DP 7],D208:D369,Table13[Jumlah Pengunjung])</f>
        <v>0</v>
      </c>
      <c r="L208" s="1">
        <f>SUMIF(Table13[Nama DP 8],D208:D369,Table13[Jumlah Pengunjung])</f>
        <v>0</v>
      </c>
      <c r="M208" s="1">
        <f>SUMIF(Table13[Nama DP 9],D208:D369,Table13[Jumlah Pengunjung])</f>
        <v>0</v>
      </c>
      <c r="N208" s="1">
        <f>SUMIF(Table13[Nama DP 10],D208:D369,Table13[Jumlah Pengunjung])</f>
        <v>0</v>
      </c>
      <c r="O208" s="1">
        <f>SUMIF(Table13[Nama DP 11],D208:D369,Table13[Jumlah Pengunjung])</f>
        <v>0</v>
      </c>
      <c r="P208" s="1">
        <f>SUMIF(Table13[Nama DP 12],D208:D369,Table13[Jumlah Pengunjung])</f>
        <v>0</v>
      </c>
      <c r="Q208" s="15">
        <f>SUM(Table175[[#This Row],[Total DP 1]:[Total DP 12]])</f>
        <v>0</v>
      </c>
    </row>
    <row r="209" spans="3:17">
      <c r="C209" s="20">
        <v>247</v>
      </c>
      <c r="D209" s="16" t="s">
        <v>210</v>
      </c>
      <c r="E209" s="32">
        <f>SUMIF(Table13[Nama DP 1],D209:D236,Table13[Jumlah Pengunjung])</f>
        <v>0</v>
      </c>
      <c r="F209" s="1">
        <f>SUMIF(Table13[Nama DP 2],D209:D236,Table13[Jumlah Pengunjung])</f>
        <v>0</v>
      </c>
      <c r="G209" s="1">
        <f>SUMIF(Table13[Nama DP 3],D209:D236,Table13[Jumlah Pengunjung])</f>
        <v>0</v>
      </c>
      <c r="H209" s="1">
        <f>SUMIF(Table13[Nama DP 4],D209:D236,Table13[Jumlah Pengunjung])</f>
        <v>0</v>
      </c>
      <c r="I209" s="1">
        <f>SUMIF(Table13[Nama DP 5],D209:D236,Table13[Jumlah Pengunjung])</f>
        <v>0</v>
      </c>
      <c r="J209" s="1">
        <f>SUMIF(Table13[Nama DP 6],D209:D370,Table13[Jumlah Pengunjung])</f>
        <v>0</v>
      </c>
      <c r="K209" s="1">
        <f>SUMIF(Table13[Nama DP 7],D209:D370,Table13[Jumlah Pengunjung])</f>
        <v>0</v>
      </c>
      <c r="L209" s="1">
        <f>SUMIF(Table13[Nama DP 8],D209:D370,Table13[Jumlah Pengunjung])</f>
        <v>0</v>
      </c>
      <c r="M209" s="1">
        <f>SUMIF(Table13[Nama DP 9],D209:D370,Table13[Jumlah Pengunjung])</f>
        <v>0</v>
      </c>
      <c r="N209" s="1">
        <f>SUMIF(Table13[Nama DP 10],D209:D370,Table13[Jumlah Pengunjung])</f>
        <v>0</v>
      </c>
      <c r="O209" s="1">
        <f>SUMIF(Table13[Nama DP 11],D209:D370,Table13[Jumlah Pengunjung])</f>
        <v>0</v>
      </c>
      <c r="P209" s="1">
        <f>SUMIF(Table13[Nama DP 12],D209:D370,Table13[Jumlah Pengunjung])</f>
        <v>0</v>
      </c>
      <c r="Q209" s="15">
        <f>SUM(Table175[[#This Row],[Total DP 1]:[Total DP 12]])</f>
        <v>0</v>
      </c>
    </row>
    <row r="210" spans="3:17">
      <c r="C210" s="21">
        <v>248</v>
      </c>
      <c r="D210" s="16" t="s">
        <v>211</v>
      </c>
      <c r="E210" s="32">
        <f>SUMIF(Table13[Nama DP 1],D210:D237,Table13[Jumlah Pengunjung])</f>
        <v>0</v>
      </c>
      <c r="F210" s="1">
        <f>SUMIF(Table13[Nama DP 2],D210:D237,Table13[Jumlah Pengunjung])</f>
        <v>0</v>
      </c>
      <c r="G210" s="1">
        <f>SUMIF(Table13[Nama DP 3],D210:D237,Table13[Jumlah Pengunjung])</f>
        <v>0</v>
      </c>
      <c r="H210" s="1">
        <f>SUMIF(Table13[Nama DP 4],D210:D237,Table13[Jumlah Pengunjung])</f>
        <v>0</v>
      </c>
      <c r="I210" s="1">
        <f>SUMIF(Table13[Nama DP 5],D210:D237,Table13[Jumlah Pengunjung])</f>
        <v>0</v>
      </c>
      <c r="J210" s="1">
        <f>SUMIF(Table13[Nama DP 6],D210:D371,Table13[Jumlah Pengunjung])</f>
        <v>0</v>
      </c>
      <c r="K210" s="1">
        <f>SUMIF(Table13[Nama DP 7],D210:D371,Table13[Jumlah Pengunjung])</f>
        <v>0</v>
      </c>
      <c r="L210" s="1">
        <f>SUMIF(Table13[Nama DP 8],D210:D371,Table13[Jumlah Pengunjung])</f>
        <v>0</v>
      </c>
      <c r="M210" s="1">
        <f>SUMIF(Table13[Nama DP 9],D210:D371,Table13[Jumlah Pengunjung])</f>
        <v>0</v>
      </c>
      <c r="N210" s="1">
        <f>SUMIF(Table13[Nama DP 10],D210:D371,Table13[Jumlah Pengunjung])</f>
        <v>0</v>
      </c>
      <c r="O210" s="1">
        <f>SUMIF(Table13[Nama DP 11],D210:D371,Table13[Jumlah Pengunjung])</f>
        <v>0</v>
      </c>
      <c r="P210" s="1">
        <f>SUMIF(Table13[Nama DP 12],D210:D371,Table13[Jumlah Pengunjung])</f>
        <v>0</v>
      </c>
      <c r="Q210" s="15">
        <f>SUM(Table175[[#This Row],[Total DP 1]:[Total DP 12]])</f>
        <v>0</v>
      </c>
    </row>
    <row r="211" spans="3:17">
      <c r="C211" s="20">
        <v>249</v>
      </c>
      <c r="D211" s="16" t="s">
        <v>212</v>
      </c>
      <c r="E211" s="32">
        <f>SUMIF(Table13[Nama DP 1],D211:D238,Table13[Jumlah Pengunjung])</f>
        <v>0</v>
      </c>
      <c r="F211" s="1">
        <f>SUMIF(Table13[Nama DP 2],D211:D238,Table13[Jumlah Pengunjung])</f>
        <v>0</v>
      </c>
      <c r="G211" s="1">
        <f>SUMIF(Table13[Nama DP 3],D211:D238,Table13[Jumlah Pengunjung])</f>
        <v>0</v>
      </c>
      <c r="H211" s="1">
        <f>SUMIF(Table13[Nama DP 4],D211:D238,Table13[Jumlah Pengunjung])</f>
        <v>0</v>
      </c>
      <c r="I211" s="1">
        <f>SUMIF(Table13[Nama DP 5],D211:D238,Table13[Jumlah Pengunjung])</f>
        <v>0</v>
      </c>
      <c r="J211" s="1">
        <f>SUMIF(Table13[Nama DP 6],D211:D372,Table13[Jumlah Pengunjung])</f>
        <v>0</v>
      </c>
      <c r="K211" s="1">
        <f>SUMIF(Table13[Nama DP 7],D211:D372,Table13[Jumlah Pengunjung])</f>
        <v>0</v>
      </c>
      <c r="L211" s="1">
        <f>SUMIF(Table13[Nama DP 8],D211:D372,Table13[Jumlah Pengunjung])</f>
        <v>0</v>
      </c>
      <c r="M211" s="1">
        <f>SUMIF(Table13[Nama DP 9],D211:D372,Table13[Jumlah Pengunjung])</f>
        <v>0</v>
      </c>
      <c r="N211" s="1">
        <f>SUMIF(Table13[Nama DP 10],D211:D372,Table13[Jumlah Pengunjung])</f>
        <v>0</v>
      </c>
      <c r="O211" s="1">
        <f>SUMIF(Table13[Nama DP 11],D211:D372,Table13[Jumlah Pengunjung])</f>
        <v>0</v>
      </c>
      <c r="P211" s="1">
        <f>SUMIF(Table13[Nama DP 12],D211:D372,Table13[Jumlah Pengunjung])</f>
        <v>0</v>
      </c>
      <c r="Q211" s="15">
        <f>SUM(Table175[[#This Row],[Total DP 1]:[Total DP 12]])</f>
        <v>0</v>
      </c>
    </row>
    <row r="212" spans="3:17">
      <c r="C212" s="21">
        <v>250</v>
      </c>
      <c r="D212" s="16" t="s">
        <v>213</v>
      </c>
      <c r="E212" s="32">
        <f>SUMIF(Table13[Nama DP 1],D212:D239,Table13[Jumlah Pengunjung])</f>
        <v>0</v>
      </c>
      <c r="F212" s="1">
        <f>SUMIF(Table13[Nama DP 2],D212:D239,Table13[Jumlah Pengunjung])</f>
        <v>0</v>
      </c>
      <c r="G212" s="1">
        <f>SUMIF(Table13[Nama DP 3],D212:D239,Table13[Jumlah Pengunjung])</f>
        <v>0</v>
      </c>
      <c r="H212" s="1">
        <f>SUMIF(Table13[Nama DP 4],D212:D239,Table13[Jumlah Pengunjung])</f>
        <v>0</v>
      </c>
      <c r="I212" s="1">
        <f>SUMIF(Table13[Nama DP 5],D212:D239,Table13[Jumlah Pengunjung])</f>
        <v>0</v>
      </c>
      <c r="J212" s="1">
        <f>SUMIF(Table13[Nama DP 6],D212:D373,Table13[Jumlah Pengunjung])</f>
        <v>0</v>
      </c>
      <c r="K212" s="1">
        <f>SUMIF(Table13[Nama DP 7],D212:D373,Table13[Jumlah Pengunjung])</f>
        <v>0</v>
      </c>
      <c r="L212" s="1">
        <f>SUMIF(Table13[Nama DP 8],D212:D373,Table13[Jumlah Pengunjung])</f>
        <v>0</v>
      </c>
      <c r="M212" s="1">
        <f>SUMIF(Table13[Nama DP 9],D212:D373,Table13[Jumlah Pengunjung])</f>
        <v>0</v>
      </c>
      <c r="N212" s="1">
        <f>SUMIF(Table13[Nama DP 10],D212:D373,Table13[Jumlah Pengunjung])</f>
        <v>0</v>
      </c>
      <c r="O212" s="1">
        <f>SUMIF(Table13[Nama DP 11],D212:D373,Table13[Jumlah Pengunjung])</f>
        <v>0</v>
      </c>
      <c r="P212" s="1">
        <f>SUMIF(Table13[Nama DP 12],D212:D373,Table13[Jumlah Pengunjung])</f>
        <v>0</v>
      </c>
      <c r="Q212" s="15">
        <f>SUM(Table175[[#This Row],[Total DP 1]:[Total DP 12]])</f>
        <v>0</v>
      </c>
    </row>
    <row r="213" spans="3:17">
      <c r="C213" s="20">
        <v>251</v>
      </c>
      <c r="D213" s="16" t="s">
        <v>214</v>
      </c>
      <c r="E213" s="32">
        <f>SUMIF(Table13[Nama DP 1],D213:D240,Table13[Jumlah Pengunjung])</f>
        <v>0</v>
      </c>
      <c r="F213" s="1">
        <f>SUMIF(Table13[Nama DP 2],D213:D240,Table13[Jumlah Pengunjung])</f>
        <v>0</v>
      </c>
      <c r="G213" s="1">
        <f>SUMIF(Table13[Nama DP 3],D213:D240,Table13[Jumlah Pengunjung])</f>
        <v>0</v>
      </c>
      <c r="H213" s="1">
        <f>SUMIF(Table13[Nama DP 4],D213:D240,Table13[Jumlah Pengunjung])</f>
        <v>0</v>
      </c>
      <c r="I213" s="1">
        <f>SUMIF(Table13[Nama DP 5],D213:D240,Table13[Jumlah Pengunjung])</f>
        <v>0</v>
      </c>
      <c r="J213" s="1">
        <f>SUMIF(Table13[Nama DP 6],D213:D374,Table13[Jumlah Pengunjung])</f>
        <v>0</v>
      </c>
      <c r="K213" s="1">
        <f>SUMIF(Table13[Nama DP 7],D213:D374,Table13[Jumlah Pengunjung])</f>
        <v>0</v>
      </c>
      <c r="L213" s="1">
        <f>SUMIF(Table13[Nama DP 8],D213:D374,Table13[Jumlah Pengunjung])</f>
        <v>0</v>
      </c>
      <c r="M213" s="1">
        <f>SUMIF(Table13[Nama DP 9],D213:D374,Table13[Jumlah Pengunjung])</f>
        <v>0</v>
      </c>
      <c r="N213" s="1">
        <f>SUMIF(Table13[Nama DP 10],D213:D374,Table13[Jumlah Pengunjung])</f>
        <v>0</v>
      </c>
      <c r="O213" s="1">
        <f>SUMIF(Table13[Nama DP 11],D213:D374,Table13[Jumlah Pengunjung])</f>
        <v>0</v>
      </c>
      <c r="P213" s="1">
        <f>SUMIF(Table13[Nama DP 12],D213:D374,Table13[Jumlah Pengunjung])</f>
        <v>0</v>
      </c>
      <c r="Q213" s="15">
        <f>SUM(Table175[[#This Row],[Total DP 1]:[Total DP 12]])</f>
        <v>0</v>
      </c>
    </row>
    <row r="214" spans="3:17">
      <c r="C214" s="21">
        <v>252</v>
      </c>
      <c r="D214" s="16" t="s">
        <v>215</v>
      </c>
      <c r="E214" s="32">
        <f>SUMIF(Table13[Nama DP 1],D214:D241,Table13[Jumlah Pengunjung])</f>
        <v>0</v>
      </c>
      <c r="F214" s="1">
        <f>SUMIF(Table13[Nama DP 2],D214:D241,Table13[Jumlah Pengunjung])</f>
        <v>0</v>
      </c>
      <c r="G214" s="1">
        <f>SUMIF(Table13[Nama DP 3],D214:D241,Table13[Jumlah Pengunjung])</f>
        <v>0</v>
      </c>
      <c r="H214" s="1">
        <f>SUMIF(Table13[Nama DP 4],D214:D241,Table13[Jumlah Pengunjung])</f>
        <v>0</v>
      </c>
      <c r="I214" s="1">
        <f>SUMIF(Table13[Nama DP 5],D214:D241,Table13[Jumlah Pengunjung])</f>
        <v>0</v>
      </c>
      <c r="J214" s="1">
        <f>SUMIF(Table13[Nama DP 6],D214:D375,Table13[Jumlah Pengunjung])</f>
        <v>0</v>
      </c>
      <c r="K214" s="1">
        <f>SUMIF(Table13[Nama DP 7],D214:D375,Table13[Jumlah Pengunjung])</f>
        <v>0</v>
      </c>
      <c r="L214" s="1">
        <f>SUMIF(Table13[Nama DP 8],D214:D375,Table13[Jumlah Pengunjung])</f>
        <v>0</v>
      </c>
      <c r="M214" s="1">
        <f>SUMIF(Table13[Nama DP 9],D214:D375,Table13[Jumlah Pengunjung])</f>
        <v>0</v>
      </c>
      <c r="N214" s="1">
        <f>SUMIF(Table13[Nama DP 10],D214:D375,Table13[Jumlah Pengunjung])</f>
        <v>0</v>
      </c>
      <c r="O214" s="1">
        <f>SUMIF(Table13[Nama DP 11],D214:D375,Table13[Jumlah Pengunjung])</f>
        <v>0</v>
      </c>
      <c r="P214" s="1">
        <f>SUMIF(Table13[Nama DP 12],D214:D375,Table13[Jumlah Pengunjung])</f>
        <v>0</v>
      </c>
      <c r="Q214" s="15">
        <f>SUM(Table175[[#This Row],[Total DP 1]:[Total DP 12]])</f>
        <v>0</v>
      </c>
    </row>
    <row r="215" spans="3:17">
      <c r="C215" s="20">
        <v>253</v>
      </c>
      <c r="D215" s="16" t="s">
        <v>216</v>
      </c>
      <c r="E215" s="32">
        <f>SUMIF(Table13[Nama DP 1],D215:D242,Table13[Jumlah Pengunjung])</f>
        <v>0</v>
      </c>
      <c r="F215" s="1">
        <f>SUMIF(Table13[Nama DP 2],D215:D242,Table13[Jumlah Pengunjung])</f>
        <v>0</v>
      </c>
      <c r="G215" s="1">
        <f>SUMIF(Table13[Nama DP 3],D215:D242,Table13[Jumlah Pengunjung])</f>
        <v>0</v>
      </c>
      <c r="H215" s="1">
        <f>SUMIF(Table13[Nama DP 4],D215:D242,Table13[Jumlah Pengunjung])</f>
        <v>0</v>
      </c>
      <c r="I215" s="1">
        <f>SUMIF(Table13[Nama DP 5],D215:D242,Table13[Jumlah Pengunjung])</f>
        <v>0</v>
      </c>
      <c r="J215" s="1">
        <f>SUMIF(Table13[Nama DP 6],D215:D376,Table13[Jumlah Pengunjung])</f>
        <v>0</v>
      </c>
      <c r="K215" s="1">
        <f>SUMIF(Table13[Nama DP 7],D215:D376,Table13[Jumlah Pengunjung])</f>
        <v>0</v>
      </c>
      <c r="L215" s="1">
        <f>SUMIF(Table13[Nama DP 8],D215:D376,Table13[Jumlah Pengunjung])</f>
        <v>0</v>
      </c>
      <c r="M215" s="1">
        <f>SUMIF(Table13[Nama DP 9],D215:D376,Table13[Jumlah Pengunjung])</f>
        <v>0</v>
      </c>
      <c r="N215" s="1">
        <f>SUMIF(Table13[Nama DP 10],D215:D376,Table13[Jumlah Pengunjung])</f>
        <v>0</v>
      </c>
      <c r="O215" s="1">
        <f>SUMIF(Table13[Nama DP 11],D215:D376,Table13[Jumlah Pengunjung])</f>
        <v>0</v>
      </c>
      <c r="P215" s="1">
        <f>SUMIF(Table13[Nama DP 12],D215:D376,Table13[Jumlah Pengunjung])</f>
        <v>0</v>
      </c>
      <c r="Q215" s="15">
        <f>SUM(Table175[[#This Row],[Total DP 1]:[Total DP 12]])</f>
        <v>0</v>
      </c>
    </row>
    <row r="216" spans="3:17">
      <c r="C216" s="21">
        <v>254</v>
      </c>
      <c r="D216" s="16" t="s">
        <v>217</v>
      </c>
      <c r="E216" s="32">
        <f>SUMIF(Table13[Nama DP 1],D216:D243,Table13[Jumlah Pengunjung])</f>
        <v>0</v>
      </c>
      <c r="F216" s="1">
        <f>SUMIF(Table13[Nama DP 2],D216:D243,Table13[Jumlah Pengunjung])</f>
        <v>0</v>
      </c>
      <c r="G216" s="1">
        <f>SUMIF(Table13[Nama DP 3],D216:D243,Table13[Jumlah Pengunjung])</f>
        <v>0</v>
      </c>
      <c r="H216" s="1">
        <f>SUMIF(Table13[Nama DP 4],D216:D243,Table13[Jumlah Pengunjung])</f>
        <v>0</v>
      </c>
      <c r="I216" s="1">
        <f>SUMIF(Table13[Nama DP 5],D216:D243,Table13[Jumlah Pengunjung])</f>
        <v>0</v>
      </c>
      <c r="J216" s="1">
        <f>SUMIF(Table13[Nama DP 6],D216:D377,Table13[Jumlah Pengunjung])</f>
        <v>0</v>
      </c>
      <c r="K216" s="1">
        <f>SUMIF(Table13[Nama DP 7],D216:D377,Table13[Jumlah Pengunjung])</f>
        <v>0</v>
      </c>
      <c r="L216" s="1">
        <f>SUMIF(Table13[Nama DP 8],D216:D377,Table13[Jumlah Pengunjung])</f>
        <v>0</v>
      </c>
      <c r="M216" s="1">
        <f>SUMIF(Table13[Nama DP 9],D216:D377,Table13[Jumlah Pengunjung])</f>
        <v>0</v>
      </c>
      <c r="N216" s="1">
        <f>SUMIF(Table13[Nama DP 10],D216:D377,Table13[Jumlah Pengunjung])</f>
        <v>0</v>
      </c>
      <c r="O216" s="1">
        <f>SUMIF(Table13[Nama DP 11],D216:D377,Table13[Jumlah Pengunjung])</f>
        <v>0</v>
      </c>
      <c r="P216" s="1">
        <f>SUMIF(Table13[Nama DP 12],D216:D377,Table13[Jumlah Pengunjung])</f>
        <v>0</v>
      </c>
      <c r="Q216" s="15">
        <f>SUM(Table175[[#This Row],[Total DP 1]:[Total DP 12]])</f>
        <v>0</v>
      </c>
    </row>
    <row r="217" spans="3:17">
      <c r="C217" s="20">
        <v>255</v>
      </c>
      <c r="D217" s="16" t="s">
        <v>218</v>
      </c>
      <c r="E217" s="32">
        <f>SUMIF(Table13[Nama DP 1],D217:D244,Table13[Jumlah Pengunjung])</f>
        <v>0</v>
      </c>
      <c r="F217" s="1">
        <f>SUMIF(Table13[Nama DP 2],D217:D244,Table13[Jumlah Pengunjung])</f>
        <v>0</v>
      </c>
      <c r="G217" s="1">
        <f>SUMIF(Table13[Nama DP 3],D217:D244,Table13[Jumlah Pengunjung])</f>
        <v>0</v>
      </c>
      <c r="H217" s="1">
        <f>SUMIF(Table13[Nama DP 4],D217:D244,Table13[Jumlah Pengunjung])</f>
        <v>0</v>
      </c>
      <c r="I217" s="1">
        <f>SUMIF(Table13[Nama DP 5],D217:D244,Table13[Jumlah Pengunjung])</f>
        <v>0</v>
      </c>
      <c r="J217" s="1">
        <f>SUMIF(Table13[Nama DP 6],D217:D378,Table13[Jumlah Pengunjung])</f>
        <v>0</v>
      </c>
      <c r="K217" s="1">
        <f>SUMIF(Table13[Nama DP 7],D217:D378,Table13[Jumlah Pengunjung])</f>
        <v>0</v>
      </c>
      <c r="L217" s="1">
        <f>SUMIF(Table13[Nama DP 8],D217:D378,Table13[Jumlah Pengunjung])</f>
        <v>0</v>
      </c>
      <c r="M217" s="1">
        <f>SUMIF(Table13[Nama DP 9],D217:D378,Table13[Jumlah Pengunjung])</f>
        <v>0</v>
      </c>
      <c r="N217" s="1">
        <f>SUMIF(Table13[Nama DP 10],D217:D378,Table13[Jumlah Pengunjung])</f>
        <v>0</v>
      </c>
      <c r="O217" s="1">
        <f>SUMIF(Table13[Nama DP 11],D217:D378,Table13[Jumlah Pengunjung])</f>
        <v>0</v>
      </c>
      <c r="P217" s="1">
        <f>SUMIF(Table13[Nama DP 12],D217:D378,Table13[Jumlah Pengunjung])</f>
        <v>0</v>
      </c>
      <c r="Q217" s="15">
        <f>SUM(Table175[[#This Row],[Total DP 1]:[Total DP 12]])</f>
        <v>0</v>
      </c>
    </row>
    <row r="218" spans="3:17">
      <c r="C218" s="21">
        <v>256</v>
      </c>
      <c r="D218" s="16" t="s">
        <v>219</v>
      </c>
      <c r="E218" s="32">
        <f>SUMIF(Table13[Nama DP 1],D218:D245,Table13[Jumlah Pengunjung])</f>
        <v>0</v>
      </c>
      <c r="F218" s="1">
        <f>SUMIF(Table13[Nama DP 2],D218:D245,Table13[Jumlah Pengunjung])</f>
        <v>0</v>
      </c>
      <c r="G218" s="1">
        <f>SUMIF(Table13[Nama DP 3],D218:D245,Table13[Jumlah Pengunjung])</f>
        <v>0</v>
      </c>
      <c r="H218" s="1">
        <f>SUMIF(Table13[Nama DP 4],D218:D245,Table13[Jumlah Pengunjung])</f>
        <v>0</v>
      </c>
      <c r="I218" s="1">
        <f>SUMIF(Table13[Nama DP 5],D218:D245,Table13[Jumlah Pengunjung])</f>
        <v>0</v>
      </c>
      <c r="J218" s="1">
        <f>SUMIF(Table13[Nama DP 6],D218:D379,Table13[Jumlah Pengunjung])</f>
        <v>0</v>
      </c>
      <c r="K218" s="1">
        <f>SUMIF(Table13[Nama DP 7],D218:D379,Table13[Jumlah Pengunjung])</f>
        <v>0</v>
      </c>
      <c r="L218" s="1">
        <f>SUMIF(Table13[Nama DP 8],D218:D379,Table13[Jumlah Pengunjung])</f>
        <v>0</v>
      </c>
      <c r="M218" s="1">
        <f>SUMIF(Table13[Nama DP 9],D218:D379,Table13[Jumlah Pengunjung])</f>
        <v>0</v>
      </c>
      <c r="N218" s="1">
        <f>SUMIF(Table13[Nama DP 10],D218:D379,Table13[Jumlah Pengunjung])</f>
        <v>0</v>
      </c>
      <c r="O218" s="1">
        <f>SUMIF(Table13[Nama DP 11],D218:D379,Table13[Jumlah Pengunjung])</f>
        <v>0</v>
      </c>
      <c r="P218" s="1">
        <f>SUMIF(Table13[Nama DP 12],D218:D379,Table13[Jumlah Pengunjung])</f>
        <v>0</v>
      </c>
      <c r="Q218" s="15">
        <f>SUM(Table175[[#This Row],[Total DP 1]:[Total DP 12]])</f>
        <v>0</v>
      </c>
    </row>
    <row r="219" spans="3:17">
      <c r="C219" s="20">
        <v>257</v>
      </c>
      <c r="D219" s="16" t="s">
        <v>220</v>
      </c>
      <c r="E219" s="32">
        <f>SUMIF(Table13[Nama DP 1],D219:D246,Table13[Jumlah Pengunjung])</f>
        <v>0</v>
      </c>
      <c r="F219" s="1">
        <f>SUMIF(Table13[Nama DP 2],D219:D246,Table13[Jumlah Pengunjung])</f>
        <v>0</v>
      </c>
      <c r="G219" s="1">
        <f>SUMIF(Table13[Nama DP 3],D219:D246,Table13[Jumlah Pengunjung])</f>
        <v>0</v>
      </c>
      <c r="H219" s="1">
        <f>SUMIF(Table13[Nama DP 4],D219:D246,Table13[Jumlah Pengunjung])</f>
        <v>0</v>
      </c>
      <c r="I219" s="1">
        <f>SUMIF(Table13[Nama DP 5],D219:D246,Table13[Jumlah Pengunjung])</f>
        <v>0</v>
      </c>
      <c r="J219" s="1">
        <f>SUMIF(Table13[Nama DP 6],D219:D380,Table13[Jumlah Pengunjung])</f>
        <v>0</v>
      </c>
      <c r="K219" s="1">
        <f>SUMIF(Table13[Nama DP 7],D219:D380,Table13[Jumlah Pengunjung])</f>
        <v>0</v>
      </c>
      <c r="L219" s="1">
        <f>SUMIF(Table13[Nama DP 8],D219:D380,Table13[Jumlah Pengunjung])</f>
        <v>0</v>
      </c>
      <c r="M219" s="1">
        <f>SUMIF(Table13[Nama DP 9],D219:D380,Table13[Jumlah Pengunjung])</f>
        <v>0</v>
      </c>
      <c r="N219" s="1">
        <f>SUMIF(Table13[Nama DP 10],D219:D380,Table13[Jumlah Pengunjung])</f>
        <v>0</v>
      </c>
      <c r="O219" s="1">
        <f>SUMIF(Table13[Nama DP 11],D219:D380,Table13[Jumlah Pengunjung])</f>
        <v>0</v>
      </c>
      <c r="P219" s="1">
        <f>SUMIF(Table13[Nama DP 12],D219:D380,Table13[Jumlah Pengunjung])</f>
        <v>0</v>
      </c>
      <c r="Q219" s="15">
        <f>SUM(Table175[[#This Row],[Total DP 1]:[Total DP 12]])</f>
        <v>0</v>
      </c>
    </row>
    <row r="220" spans="3:17">
      <c r="C220" s="21">
        <v>258</v>
      </c>
      <c r="D220" s="16" t="s">
        <v>221</v>
      </c>
      <c r="E220" s="32">
        <f>SUMIF(Table13[Nama DP 1],D220:D247,Table13[Jumlah Pengunjung])</f>
        <v>0</v>
      </c>
      <c r="F220" s="1">
        <f>SUMIF(Table13[Nama DP 2],D220:D247,Table13[Jumlah Pengunjung])</f>
        <v>0</v>
      </c>
      <c r="G220" s="1">
        <f>SUMIF(Table13[Nama DP 3],D220:D247,Table13[Jumlah Pengunjung])</f>
        <v>0</v>
      </c>
      <c r="H220" s="1">
        <f>SUMIF(Table13[Nama DP 4],D220:D247,Table13[Jumlah Pengunjung])</f>
        <v>0</v>
      </c>
      <c r="I220" s="1">
        <f>SUMIF(Table13[Nama DP 5],D220:D247,Table13[Jumlah Pengunjung])</f>
        <v>0</v>
      </c>
      <c r="J220" s="1">
        <f>SUMIF(Table13[Nama DP 6],D220:D381,Table13[Jumlah Pengunjung])</f>
        <v>0</v>
      </c>
      <c r="K220" s="1">
        <f>SUMIF(Table13[Nama DP 7],D220:D381,Table13[Jumlah Pengunjung])</f>
        <v>0</v>
      </c>
      <c r="L220" s="1">
        <f>SUMIF(Table13[Nama DP 8],D220:D381,Table13[Jumlah Pengunjung])</f>
        <v>0</v>
      </c>
      <c r="M220" s="1">
        <f>SUMIF(Table13[Nama DP 9],D220:D381,Table13[Jumlah Pengunjung])</f>
        <v>0</v>
      </c>
      <c r="N220" s="1">
        <f>SUMIF(Table13[Nama DP 10],D220:D381,Table13[Jumlah Pengunjung])</f>
        <v>0</v>
      </c>
      <c r="O220" s="1">
        <f>SUMIF(Table13[Nama DP 11],D220:D381,Table13[Jumlah Pengunjung])</f>
        <v>0</v>
      </c>
      <c r="P220" s="1">
        <f>SUMIF(Table13[Nama DP 12],D220:D381,Table13[Jumlah Pengunjung])</f>
        <v>0</v>
      </c>
      <c r="Q220" s="15">
        <f>SUM(Table175[[#This Row],[Total DP 1]:[Total DP 12]])</f>
        <v>0</v>
      </c>
    </row>
    <row r="221" spans="3:17">
      <c r="C221" s="20">
        <v>259</v>
      </c>
      <c r="D221" s="16" t="s">
        <v>222</v>
      </c>
      <c r="E221" s="32">
        <f>SUMIF(Table13[Nama DP 1],D221:D248,Table13[Jumlah Pengunjung])</f>
        <v>0</v>
      </c>
      <c r="F221" s="1">
        <f>SUMIF(Table13[Nama DP 2],D221:D248,Table13[Jumlah Pengunjung])</f>
        <v>0</v>
      </c>
      <c r="G221" s="1">
        <f>SUMIF(Table13[Nama DP 3],D221:D248,Table13[Jumlah Pengunjung])</f>
        <v>0</v>
      </c>
      <c r="H221" s="1">
        <f>SUMIF(Table13[Nama DP 4],D221:D248,Table13[Jumlah Pengunjung])</f>
        <v>0</v>
      </c>
      <c r="I221" s="1">
        <f>SUMIF(Table13[Nama DP 5],D221:D248,Table13[Jumlah Pengunjung])</f>
        <v>0</v>
      </c>
      <c r="J221" s="1">
        <f>SUMIF(Table13[Nama DP 6],D221:D382,Table13[Jumlah Pengunjung])</f>
        <v>0</v>
      </c>
      <c r="K221" s="1">
        <f>SUMIF(Table13[Nama DP 7],D221:D382,Table13[Jumlah Pengunjung])</f>
        <v>0</v>
      </c>
      <c r="L221" s="1">
        <f>SUMIF(Table13[Nama DP 8],D221:D382,Table13[Jumlah Pengunjung])</f>
        <v>0</v>
      </c>
      <c r="M221" s="1">
        <f>SUMIF(Table13[Nama DP 9],D221:D382,Table13[Jumlah Pengunjung])</f>
        <v>0</v>
      </c>
      <c r="N221" s="1">
        <f>SUMIF(Table13[Nama DP 10],D221:D382,Table13[Jumlah Pengunjung])</f>
        <v>0</v>
      </c>
      <c r="O221" s="1">
        <f>SUMIF(Table13[Nama DP 11],D221:D382,Table13[Jumlah Pengunjung])</f>
        <v>0</v>
      </c>
      <c r="P221" s="1">
        <f>SUMIF(Table13[Nama DP 12],D221:D382,Table13[Jumlah Pengunjung])</f>
        <v>0</v>
      </c>
      <c r="Q221" s="15">
        <f>SUM(Table175[[#This Row],[Total DP 1]:[Total DP 12]])</f>
        <v>0</v>
      </c>
    </row>
    <row r="222" spans="3:17">
      <c r="C222" s="21">
        <v>260</v>
      </c>
      <c r="D222" s="16" t="s">
        <v>223</v>
      </c>
      <c r="E222" s="32">
        <f>SUMIF(Table13[Nama DP 1],D222:D249,Table13[Jumlah Pengunjung])</f>
        <v>0</v>
      </c>
      <c r="F222" s="1">
        <f>SUMIF(Table13[Nama DP 2],D222:D249,Table13[Jumlah Pengunjung])</f>
        <v>0</v>
      </c>
      <c r="G222" s="1">
        <f>SUMIF(Table13[Nama DP 3],D222:D249,Table13[Jumlah Pengunjung])</f>
        <v>0</v>
      </c>
      <c r="H222" s="1">
        <f>SUMIF(Table13[Nama DP 4],D222:D249,Table13[Jumlah Pengunjung])</f>
        <v>0</v>
      </c>
      <c r="I222" s="1">
        <f>SUMIF(Table13[Nama DP 5],D222:D249,Table13[Jumlah Pengunjung])</f>
        <v>0</v>
      </c>
      <c r="J222" s="1">
        <f>SUMIF(Table13[Nama DP 6],D222:D383,Table13[Jumlah Pengunjung])</f>
        <v>0</v>
      </c>
      <c r="K222" s="1">
        <f>SUMIF(Table13[Nama DP 7],D222:D383,Table13[Jumlah Pengunjung])</f>
        <v>0</v>
      </c>
      <c r="L222" s="1">
        <f>SUMIF(Table13[Nama DP 8],D222:D383,Table13[Jumlah Pengunjung])</f>
        <v>0</v>
      </c>
      <c r="M222" s="1">
        <f>SUMIF(Table13[Nama DP 9],D222:D383,Table13[Jumlah Pengunjung])</f>
        <v>0</v>
      </c>
      <c r="N222" s="1">
        <f>SUMIF(Table13[Nama DP 10],D222:D383,Table13[Jumlah Pengunjung])</f>
        <v>0</v>
      </c>
      <c r="O222" s="1">
        <f>SUMIF(Table13[Nama DP 11],D222:D383,Table13[Jumlah Pengunjung])</f>
        <v>0</v>
      </c>
      <c r="P222" s="1">
        <f>SUMIF(Table13[Nama DP 12],D222:D383,Table13[Jumlah Pengunjung])</f>
        <v>0</v>
      </c>
      <c r="Q222" s="15">
        <f>SUM(Table175[[#This Row],[Total DP 1]:[Total DP 12]])</f>
        <v>0</v>
      </c>
    </row>
    <row r="223" spans="3:17">
      <c r="C223" s="20">
        <v>261</v>
      </c>
      <c r="D223" s="16" t="s">
        <v>224</v>
      </c>
      <c r="E223" s="32">
        <f>SUMIF(Table13[Nama DP 1],D223:D250,Table13[Jumlah Pengunjung])</f>
        <v>0</v>
      </c>
      <c r="F223" s="1">
        <f>SUMIF(Table13[Nama DP 2],D223:D250,Table13[Jumlah Pengunjung])</f>
        <v>0</v>
      </c>
      <c r="G223" s="1">
        <f>SUMIF(Table13[Nama DP 3],D223:D250,Table13[Jumlah Pengunjung])</f>
        <v>0</v>
      </c>
      <c r="H223" s="1">
        <f>SUMIF(Table13[Nama DP 4],D223:D250,Table13[Jumlah Pengunjung])</f>
        <v>0</v>
      </c>
      <c r="I223" s="1">
        <f>SUMIF(Table13[Nama DP 5],D223:D250,Table13[Jumlah Pengunjung])</f>
        <v>0</v>
      </c>
      <c r="J223" s="1">
        <f>SUMIF(Table13[Nama DP 6],D223:D384,Table13[Jumlah Pengunjung])</f>
        <v>0</v>
      </c>
      <c r="K223" s="1">
        <f>SUMIF(Table13[Nama DP 7],D223:D384,Table13[Jumlah Pengunjung])</f>
        <v>0</v>
      </c>
      <c r="L223" s="1">
        <f>SUMIF(Table13[Nama DP 8],D223:D384,Table13[Jumlah Pengunjung])</f>
        <v>0</v>
      </c>
      <c r="M223" s="1">
        <f>SUMIF(Table13[Nama DP 9],D223:D384,Table13[Jumlah Pengunjung])</f>
        <v>0</v>
      </c>
      <c r="N223" s="1">
        <f>SUMIF(Table13[Nama DP 10],D223:D384,Table13[Jumlah Pengunjung])</f>
        <v>0</v>
      </c>
      <c r="O223" s="1">
        <f>SUMIF(Table13[Nama DP 11],D223:D384,Table13[Jumlah Pengunjung])</f>
        <v>0</v>
      </c>
      <c r="P223" s="1">
        <f>SUMIF(Table13[Nama DP 12],D223:D384,Table13[Jumlah Pengunjung])</f>
        <v>0</v>
      </c>
      <c r="Q223" s="15">
        <f>SUM(Table175[[#This Row],[Total DP 1]:[Total DP 12]])</f>
        <v>0</v>
      </c>
    </row>
    <row r="224" spans="3:17">
      <c r="C224" s="21">
        <v>262</v>
      </c>
      <c r="D224" s="16" t="s">
        <v>225</v>
      </c>
      <c r="E224" s="32">
        <f>SUMIF(Table13[Nama DP 1],D224:D251,Table13[Jumlah Pengunjung])</f>
        <v>0</v>
      </c>
      <c r="F224" s="1">
        <f>SUMIF(Table13[Nama DP 2],D224:D251,Table13[Jumlah Pengunjung])</f>
        <v>0</v>
      </c>
      <c r="G224" s="1">
        <f>SUMIF(Table13[Nama DP 3],D224:D251,Table13[Jumlah Pengunjung])</f>
        <v>0</v>
      </c>
      <c r="H224" s="1">
        <f>SUMIF(Table13[Nama DP 4],D224:D251,Table13[Jumlah Pengunjung])</f>
        <v>0</v>
      </c>
      <c r="I224" s="1">
        <f>SUMIF(Table13[Nama DP 5],D224:D251,Table13[Jumlah Pengunjung])</f>
        <v>0</v>
      </c>
      <c r="J224" s="1">
        <f>SUMIF(Table13[Nama DP 6],D224:D385,Table13[Jumlah Pengunjung])</f>
        <v>0</v>
      </c>
      <c r="K224" s="1">
        <f>SUMIF(Table13[Nama DP 7],D224:D385,Table13[Jumlah Pengunjung])</f>
        <v>0</v>
      </c>
      <c r="L224" s="1">
        <f>SUMIF(Table13[Nama DP 8],D224:D385,Table13[Jumlah Pengunjung])</f>
        <v>0</v>
      </c>
      <c r="M224" s="1">
        <f>SUMIF(Table13[Nama DP 9],D224:D385,Table13[Jumlah Pengunjung])</f>
        <v>0</v>
      </c>
      <c r="N224" s="1">
        <f>SUMIF(Table13[Nama DP 10],D224:D385,Table13[Jumlah Pengunjung])</f>
        <v>0</v>
      </c>
      <c r="O224" s="1">
        <f>SUMIF(Table13[Nama DP 11],D224:D385,Table13[Jumlah Pengunjung])</f>
        <v>0</v>
      </c>
      <c r="P224" s="1">
        <f>SUMIF(Table13[Nama DP 12],D224:D385,Table13[Jumlah Pengunjung])</f>
        <v>0</v>
      </c>
      <c r="Q224" s="15">
        <f>SUM(Table175[[#This Row],[Total DP 1]:[Total DP 12]])</f>
        <v>0</v>
      </c>
    </row>
    <row r="225" spans="3:17">
      <c r="C225" s="40">
        <v>263</v>
      </c>
      <c r="D225" s="42" t="s">
        <v>251</v>
      </c>
      <c r="E225" s="32">
        <f>SUMIF(Table13[Nama DP 1],D225:D387,Table13[Jumlah Pengunjung])</f>
        <v>0</v>
      </c>
      <c r="F225">
        <f>SUMIF(Table13[Nama DP 2],D225:D387,Table13[Jumlah Pengunjung])</f>
        <v>0</v>
      </c>
      <c r="G225">
        <f>SUMIF(Table13[Nama DP 3],D225:D387,Table13[Jumlah Pengunjung])</f>
        <v>0</v>
      </c>
      <c r="H225">
        <f>SUMIF(Table13[Nama DP 4],D225:D387,Table13[Jumlah Pengunjung])</f>
        <v>0</v>
      </c>
      <c r="I225">
        <f>SUMIF(Table13[Nama DP 5],D225:D387,Table13[Jumlah Pengunjung])</f>
        <v>0</v>
      </c>
      <c r="J225" s="1">
        <f>SUMIF(Table13[Nama DP 6],D225:D387,Table13[Jumlah Pengunjung])</f>
        <v>0</v>
      </c>
      <c r="K225" s="1">
        <f>SUMIF(Table13[Nama DP 7],D225:D387,Table13[Jumlah Pengunjung])</f>
        <v>0</v>
      </c>
      <c r="L225" s="1">
        <f>SUMIF(Table13[Nama DP 8],D225:D387,Table13[Jumlah Pengunjung])</f>
        <v>0</v>
      </c>
      <c r="M225" s="1">
        <f>SUMIF(Table13[Nama DP 9],D225:D387,Table13[Jumlah Pengunjung])</f>
        <v>0</v>
      </c>
      <c r="N225" s="1">
        <f>SUMIF(Table13[Nama DP 10],D225:D387,Table13[Jumlah Pengunjung])</f>
        <v>0</v>
      </c>
      <c r="O225" s="1">
        <f>SUMIF(Table13[Nama DP 11],D225:D387,Table13[Jumlah Pengunjung])</f>
        <v>0</v>
      </c>
      <c r="P225" s="1">
        <f>SUMIF(Table13[Nama DP 12],D225:D387,Table13[Jumlah Pengunjung])</f>
        <v>0</v>
      </c>
      <c r="Q225">
        <f>SUM(Table175[[#This Row],[Total DP 1]:[Total DP 12]])</f>
        <v>0</v>
      </c>
    </row>
    <row r="226" spans="3:17">
      <c r="C226" s="40">
        <v>264</v>
      </c>
      <c r="D226" s="42" t="s">
        <v>250</v>
      </c>
      <c r="E226" s="32">
        <f>SUMIF(Table13[Nama DP 1],D226:D389,Table13[Jumlah Pengunjung])</f>
        <v>0</v>
      </c>
      <c r="F226">
        <f>SUMIF(Table13[Nama DP 2],D226:D389,Table13[Jumlah Pengunjung])</f>
        <v>0</v>
      </c>
      <c r="G226">
        <f>SUMIF(Table13[Nama DP 3],D226:D389,Table13[Jumlah Pengunjung])</f>
        <v>0</v>
      </c>
      <c r="H226">
        <f>SUMIF(Table13[Nama DP 4],D226:D389,Table13[Jumlah Pengunjung])</f>
        <v>0</v>
      </c>
      <c r="I226">
        <f>SUMIF(Table13[Nama DP 5],D226:D389,Table13[Jumlah Pengunjung])</f>
        <v>0</v>
      </c>
      <c r="J226" s="1">
        <f>SUMIF(Table13[Nama DP 6],D226:D389,Table13[Jumlah Pengunjung])</f>
        <v>0</v>
      </c>
      <c r="K226" s="1">
        <f>SUMIF(Table13[Nama DP 7],D226:D389,Table13[Jumlah Pengunjung])</f>
        <v>0</v>
      </c>
      <c r="L226" s="1">
        <f>SUMIF(Table13[Nama DP 8],D226:D389,Table13[Jumlah Pengunjung])</f>
        <v>0</v>
      </c>
      <c r="M226" s="1">
        <f>SUMIF(Table13[Nama DP 9],D226:D389,Table13[Jumlah Pengunjung])</f>
        <v>0</v>
      </c>
      <c r="N226" s="1">
        <f>SUMIF(Table13[Nama DP 10],D226:D389,Table13[Jumlah Pengunjung])</f>
        <v>0</v>
      </c>
      <c r="O226" s="1">
        <f>SUMIF(Table13[Nama DP 11],D226:D389,Table13[Jumlah Pengunjung])</f>
        <v>0</v>
      </c>
      <c r="P226" s="1">
        <f>SUMIF(Table13[Nama DP 12],D226:D389,Table13[Jumlah Pengunjung])</f>
        <v>0</v>
      </c>
      <c r="Q226">
        <f>SUM(Table175[[#This Row],[Total DP 1]:[Total DP 12]])</f>
        <v>0</v>
      </c>
    </row>
    <row r="227" spans="3:17">
      <c r="C227" s="38">
        <v>265</v>
      </c>
      <c r="D227" s="39" t="s">
        <v>259</v>
      </c>
      <c r="E227" s="32">
        <f>SUMIF(Table13[Nama DP 1],D227:D404,Table13[Jumlah Pengunjung])</f>
        <v>0</v>
      </c>
      <c r="F227">
        <f>SUMIF(Table13[Nama DP 2],D227:D404,Table13[Jumlah Pengunjung])</f>
        <v>0</v>
      </c>
      <c r="G227">
        <f>SUMIF(Table13[Nama DP 3],D227:D404,Table13[Jumlah Pengunjung])</f>
        <v>0</v>
      </c>
      <c r="H227">
        <f>SUMIF(Table13[Nama DP 4],D227:D404,Table13[Jumlah Pengunjung])</f>
        <v>0</v>
      </c>
      <c r="I227">
        <f>SUMIF(Table13[Nama DP 5],D227:D404,Table13[Jumlah Pengunjung])</f>
        <v>0</v>
      </c>
      <c r="J227" s="1">
        <f>SUMIF(Table13[Nama DP 6],D227:D404,Table13[Jumlah Pengunjung])</f>
        <v>0</v>
      </c>
      <c r="K227" s="1">
        <f>SUMIF(Table13[Nama DP 7],D227:D404,Table13[Jumlah Pengunjung])</f>
        <v>0</v>
      </c>
      <c r="L227" s="1">
        <f>SUMIF(Table13[Nama DP 8],D227:D404,Table13[Jumlah Pengunjung])</f>
        <v>0</v>
      </c>
      <c r="M227" s="1">
        <f>SUMIF(Table13[Nama DP 9],D227:D404,Table13[Jumlah Pengunjung])</f>
        <v>0</v>
      </c>
      <c r="N227" s="1">
        <f>SUMIF(Table13[Nama DP 10],D227:D404,Table13[Jumlah Pengunjung])</f>
        <v>0</v>
      </c>
      <c r="O227" s="1">
        <f>SUMIF(Table13[Nama DP 11],D227:D404,Table13[Jumlah Pengunjung])</f>
        <v>0</v>
      </c>
      <c r="P227" s="1">
        <f>SUMIF(Table13[Nama DP 12],D227:D404,Table13[Jumlah Pengunjung])</f>
        <v>0</v>
      </c>
      <c r="Q227">
        <f>SUM(Table175[[#This Row],[Total DP 1]:[Total DP 12]])</f>
        <v>0</v>
      </c>
    </row>
    <row r="228" spans="3:17">
      <c r="C228" s="38">
        <v>266</v>
      </c>
      <c r="D228" s="39" t="s">
        <v>262</v>
      </c>
      <c r="E228" s="32">
        <f>SUMIF(Table13[Nama DP 1],D228:D405,Table13[Jumlah Pengunjung])</f>
        <v>1224</v>
      </c>
      <c r="F228">
        <f>SUMIF(Table13[Nama DP 2],D228:D405,Table13[Jumlah Pengunjung])</f>
        <v>54</v>
      </c>
      <c r="G228">
        <f>SUMIF(Table13[Nama DP 3],D228:D405,Table13[Jumlah Pengunjung])</f>
        <v>0</v>
      </c>
      <c r="H228">
        <f>SUMIF(Table13[Nama DP 4],D228:D405,Table13[Jumlah Pengunjung])</f>
        <v>0</v>
      </c>
      <c r="I228">
        <f>SUMIF(Table13[Nama DP 5],D228:D405,Table13[Jumlah Pengunjung])</f>
        <v>0</v>
      </c>
      <c r="J228" s="1">
        <f>SUMIF(Table13[Nama DP 6],D228:D405,Table13[Jumlah Pengunjung])</f>
        <v>0</v>
      </c>
      <c r="K228" s="1">
        <f>SUMIF(Table13[Nama DP 7],D228:D405,Table13[Jumlah Pengunjung])</f>
        <v>0</v>
      </c>
      <c r="L228" s="1">
        <f>SUMIF(Table13[Nama DP 8],D228:D405,Table13[Jumlah Pengunjung])</f>
        <v>0</v>
      </c>
      <c r="M228" s="1">
        <f>SUMIF(Table13[Nama DP 9],D228:D405,Table13[Jumlah Pengunjung])</f>
        <v>0</v>
      </c>
      <c r="N228" s="1">
        <f>SUMIF(Table13[Nama DP 10],D228:D405,Table13[Jumlah Pengunjung])</f>
        <v>0</v>
      </c>
      <c r="O228" s="1">
        <f>SUMIF(Table13[Nama DP 11],D228:D405,Table13[Jumlah Pengunjung])</f>
        <v>0</v>
      </c>
      <c r="P228" s="1">
        <f>SUMIF(Table13[Nama DP 12],D228:D405,Table13[Jumlah Pengunjung])</f>
        <v>0</v>
      </c>
      <c r="Q228">
        <f>SUM(Table175[[#This Row],[Total DP 1]:[Total DP 12]])</f>
        <v>1278</v>
      </c>
    </row>
    <row r="229" spans="3:17">
      <c r="C229" s="38">
        <v>267</v>
      </c>
      <c r="D229" s="39" t="s">
        <v>269</v>
      </c>
      <c r="E229" s="32">
        <f>SUMIF(Table13[Nama DP 1],D229:D406,Table13[Jumlah Pengunjung])</f>
        <v>0</v>
      </c>
      <c r="F229">
        <f>SUMIF(Table13[Nama DP 2],D229:D406,Table13[Jumlah Pengunjung])</f>
        <v>0</v>
      </c>
      <c r="G229">
        <f>SUMIF(Table13[Nama DP 3],D229:D406,Table13[Jumlah Pengunjung])</f>
        <v>0</v>
      </c>
      <c r="H229">
        <f>SUMIF(Table13[Nama DP 4],D229:D406,Table13[Jumlah Pengunjung])</f>
        <v>0</v>
      </c>
      <c r="I229">
        <f>SUMIF(Table13[Nama DP 5],D229:D406,Table13[Jumlah Pengunjung])</f>
        <v>0</v>
      </c>
      <c r="J229" s="1">
        <f>SUMIF(Table13[Nama DP 6],D229:D406,Table13[Jumlah Pengunjung])</f>
        <v>0</v>
      </c>
      <c r="K229" s="1">
        <f>SUMIF(Table13[Nama DP 7],D229:D406,Table13[Jumlah Pengunjung])</f>
        <v>0</v>
      </c>
      <c r="L229" s="1">
        <f>SUMIF(Table13[Nama DP 8],D229:D406,Table13[Jumlah Pengunjung])</f>
        <v>0</v>
      </c>
      <c r="M229" s="1">
        <f>SUMIF(Table13[Nama DP 9],D229:D406,Table13[Jumlah Pengunjung])</f>
        <v>0</v>
      </c>
      <c r="N229" s="1">
        <f>SUMIF(Table13[Nama DP 10],D229:D406,Table13[Jumlah Pengunjung])</f>
        <v>0</v>
      </c>
      <c r="O229" s="1">
        <f>SUMIF(Table13[Nama DP 11],D229:D406,Table13[Jumlah Pengunjung])</f>
        <v>0</v>
      </c>
      <c r="P229" s="1">
        <f>SUMIF(Table13[Nama DP 12],D229:D406,Table13[Jumlah Pengunjung])</f>
        <v>0</v>
      </c>
      <c r="Q229">
        <f>SUM(Table175[[#This Row],[Total DP 1]:[Total DP 12]])</f>
        <v>0</v>
      </c>
    </row>
    <row r="230" spans="3:17">
      <c r="C230" s="38">
        <v>268</v>
      </c>
      <c r="D230" s="39" t="s">
        <v>270</v>
      </c>
      <c r="E230" s="32">
        <f>SUMIF(Table13[Nama DP 1],D230:D407,Table13[Jumlah Pengunjung])</f>
        <v>0</v>
      </c>
      <c r="F230">
        <f>SUMIF(Table13[Nama DP 2],D230:D407,Table13[Jumlah Pengunjung])</f>
        <v>0</v>
      </c>
      <c r="G230">
        <f>SUMIF(Table13[Nama DP 3],D230:D407,Table13[Jumlah Pengunjung])</f>
        <v>0</v>
      </c>
      <c r="H230">
        <f>SUMIF(Table13[Nama DP 4],D230:D407,Table13[Jumlah Pengunjung])</f>
        <v>0</v>
      </c>
      <c r="I230">
        <f>SUMIF(Table13[Nama DP 5],D230:D407,Table13[Jumlah Pengunjung])</f>
        <v>0</v>
      </c>
      <c r="J230" s="1">
        <f>SUMIF(Table13[Nama DP 6],D230:D407,Table13[Jumlah Pengunjung])</f>
        <v>0</v>
      </c>
      <c r="K230" s="1">
        <f>SUMIF(Table13[Nama DP 7],D230:D407,Table13[Jumlah Pengunjung])</f>
        <v>0</v>
      </c>
      <c r="L230" s="1">
        <f>SUMIF(Table13[Nama DP 8],D230:D407,Table13[Jumlah Pengunjung])</f>
        <v>0</v>
      </c>
      <c r="M230" s="1">
        <f>SUMIF(Table13[Nama DP 9],D230:D407,Table13[Jumlah Pengunjung])</f>
        <v>0</v>
      </c>
      <c r="N230" s="1">
        <f>SUMIF(Table13[Nama DP 10],D230:D407,Table13[Jumlah Pengunjung])</f>
        <v>0</v>
      </c>
      <c r="O230" s="1">
        <f>SUMIF(Table13[Nama DP 11],D230:D407,Table13[Jumlah Pengunjung])</f>
        <v>0</v>
      </c>
      <c r="P230" s="1">
        <f>SUMIF(Table13[Nama DP 12],D230:D407,Table13[Jumlah Pengunjung])</f>
        <v>0</v>
      </c>
      <c r="Q230">
        <f>SUM(Table175[[#This Row],[Total DP 1]:[Total DP 12]])</f>
        <v>0</v>
      </c>
    </row>
    <row r="231" spans="3:17">
      <c r="C231" s="38">
        <v>269</v>
      </c>
      <c r="D231" s="39" t="s">
        <v>271</v>
      </c>
      <c r="E231" s="32">
        <f>SUMIF(Table13[Nama DP 1],D231:D408,Table13[Jumlah Pengunjung])</f>
        <v>0</v>
      </c>
      <c r="F231">
        <f>SUMIF(Table13[Nama DP 2],D231:D408,Table13[Jumlah Pengunjung])</f>
        <v>0</v>
      </c>
      <c r="G231">
        <f>SUMIF(Table13[Nama DP 3],D231:D408,Table13[Jumlah Pengunjung])</f>
        <v>0</v>
      </c>
      <c r="H231">
        <f>SUMIF(Table13[Nama DP 4],D231:D408,Table13[Jumlah Pengunjung])</f>
        <v>0</v>
      </c>
      <c r="I231">
        <f>SUMIF(Table13[Nama DP 5],D231:D408,Table13[Jumlah Pengunjung])</f>
        <v>0</v>
      </c>
      <c r="J231" s="1">
        <f>SUMIF(Table13[Nama DP 6],D231:D408,Table13[Jumlah Pengunjung])</f>
        <v>0</v>
      </c>
      <c r="K231" s="1">
        <f>SUMIF(Table13[Nama DP 7],D231:D408,Table13[Jumlah Pengunjung])</f>
        <v>0</v>
      </c>
      <c r="L231" s="1">
        <f>SUMIF(Table13[Nama DP 8],D231:D408,Table13[Jumlah Pengunjung])</f>
        <v>0</v>
      </c>
      <c r="M231" s="1">
        <f>SUMIF(Table13[Nama DP 9],D231:D408,Table13[Jumlah Pengunjung])</f>
        <v>0</v>
      </c>
      <c r="N231" s="1">
        <f>SUMIF(Table13[Nama DP 10],D231:D408,Table13[Jumlah Pengunjung])</f>
        <v>0</v>
      </c>
      <c r="O231" s="1">
        <f>SUMIF(Table13[Nama DP 11],D231:D408,Table13[Jumlah Pengunjung])</f>
        <v>0</v>
      </c>
      <c r="P231" s="1">
        <f>SUMIF(Table13[Nama DP 12],D231:D408,Table13[Jumlah Pengunjung])</f>
        <v>0</v>
      </c>
      <c r="Q231">
        <f>SUM(Table175[[#This Row],[Total DP 1]:[Total DP 12]])</f>
        <v>0</v>
      </c>
    </row>
    <row r="232" spans="3:17">
      <c r="C232" s="38">
        <v>270</v>
      </c>
      <c r="D232" s="39" t="s">
        <v>272</v>
      </c>
      <c r="E232" s="32">
        <f>SUMIF(Table13[Nama DP 1],D232:D409,Table13[Jumlah Pengunjung])</f>
        <v>0</v>
      </c>
      <c r="F232">
        <f>SUMIF(Table13[Nama DP 2],D232:D409,Table13[Jumlah Pengunjung])</f>
        <v>0</v>
      </c>
      <c r="G232">
        <f>SUMIF(Table13[Nama DP 3],D232:D409,Table13[Jumlah Pengunjung])</f>
        <v>0</v>
      </c>
      <c r="H232">
        <f>SUMIF(Table13[Nama DP 4],D232:D409,Table13[Jumlah Pengunjung])</f>
        <v>0</v>
      </c>
      <c r="I232">
        <f>SUMIF(Table13[Nama DP 5],D232:D409,Table13[Jumlah Pengunjung])</f>
        <v>0</v>
      </c>
      <c r="J232" s="1">
        <f>SUMIF(Table13[Nama DP 6],D232:D409,Table13[Jumlah Pengunjung])</f>
        <v>0</v>
      </c>
      <c r="K232" s="1">
        <f>SUMIF(Table13[Nama DP 7],D232:D409,Table13[Jumlah Pengunjung])</f>
        <v>0</v>
      </c>
      <c r="L232" s="1">
        <f>SUMIF(Table13[Nama DP 8],D232:D409,Table13[Jumlah Pengunjung])</f>
        <v>0</v>
      </c>
      <c r="M232" s="1">
        <f>SUMIF(Table13[Nama DP 9],D232:D409,Table13[Jumlah Pengunjung])</f>
        <v>0</v>
      </c>
      <c r="N232" s="1">
        <f>SUMIF(Table13[Nama DP 10],D232:D409,Table13[Jumlah Pengunjung])</f>
        <v>0</v>
      </c>
      <c r="O232" s="1">
        <f>SUMIF(Table13[Nama DP 11],D232:D409,Table13[Jumlah Pengunjung])</f>
        <v>0</v>
      </c>
      <c r="P232" s="1">
        <f>SUMIF(Table13[Nama DP 12],D232:D409,Table13[Jumlah Pengunjung])</f>
        <v>0</v>
      </c>
      <c r="Q232">
        <f>SUM(Table175[[#This Row],[Total DP 1]:[Total DP 12]])</f>
        <v>0</v>
      </c>
    </row>
    <row r="233" spans="3:17">
      <c r="C233" s="38">
        <v>271</v>
      </c>
      <c r="D233" s="39" t="s">
        <v>306</v>
      </c>
      <c r="E233" s="32">
        <f>SUMIF(Table13[Nama DP 1],D233:D410,Table13[Jumlah Pengunjung])</f>
        <v>0</v>
      </c>
      <c r="F233">
        <f>SUMIF(Table13[Nama DP 2],D233:D410,Table13[Jumlah Pengunjung])</f>
        <v>0</v>
      </c>
      <c r="G233">
        <f>SUMIF(Table13[Nama DP 3],D233:D410,Table13[Jumlah Pengunjung])</f>
        <v>0</v>
      </c>
      <c r="H233">
        <f>SUMIF(Table13[Nama DP 4],D233:D410,Table13[Jumlah Pengunjung])</f>
        <v>0</v>
      </c>
      <c r="I233">
        <f>SUMIF(Table13[Nama DP 5],D233:D410,Table13[Jumlah Pengunjung])</f>
        <v>0</v>
      </c>
      <c r="J233" s="1">
        <f>SUMIF(Table13[Nama DP 6],D233:D410,Table13[Jumlah Pengunjung])</f>
        <v>0</v>
      </c>
      <c r="K233" s="1">
        <f>SUMIF(Table13[Nama DP 7],D233:D410,Table13[Jumlah Pengunjung])</f>
        <v>0</v>
      </c>
      <c r="L233" s="1">
        <f>SUMIF(Table13[Nama DP 8],D233:D410,Table13[Jumlah Pengunjung])</f>
        <v>0</v>
      </c>
      <c r="M233" s="1">
        <f>SUMIF(Table13[Nama DP 9],D233:D410,Table13[Jumlah Pengunjung])</f>
        <v>0</v>
      </c>
      <c r="N233" s="1">
        <f>SUMIF(Table13[Nama DP 10],D233:D410,Table13[Jumlah Pengunjung])</f>
        <v>0</v>
      </c>
      <c r="O233" s="1">
        <f>SUMIF(Table13[Nama DP 11],D233:D410,Table13[Jumlah Pengunjung])</f>
        <v>0</v>
      </c>
      <c r="P233" s="1">
        <f>SUMIF(Table13[Nama DP 12],D233:D410,Table13[Jumlah Pengunjung])</f>
        <v>0</v>
      </c>
      <c r="Q233">
        <f>SUM(Table175[[#This Row],[Total DP 1]:[Total DP 12]])</f>
        <v>0</v>
      </c>
    </row>
    <row r="234" spans="3:17">
      <c r="C234" s="38">
        <v>272</v>
      </c>
      <c r="D234" s="39" t="s">
        <v>305</v>
      </c>
      <c r="E234" s="32">
        <f>SUMIF(Table13[Nama DP 1],D234:D411,Table13[Jumlah Pengunjung])</f>
        <v>0</v>
      </c>
      <c r="F234">
        <f>SUMIF(Table13[Nama DP 2],D234:D411,Table13[Jumlah Pengunjung])</f>
        <v>0</v>
      </c>
      <c r="G234">
        <f>SUMIF(Table13[Nama DP 3],D234:D411,Table13[Jumlah Pengunjung])</f>
        <v>0</v>
      </c>
      <c r="H234">
        <f>SUMIF(Table13[Nama DP 4],D234:D411,Table13[Jumlah Pengunjung])</f>
        <v>0</v>
      </c>
      <c r="I234">
        <f>SUMIF(Table13[Nama DP 5],D234:D411,Table13[Jumlah Pengunjung])</f>
        <v>0</v>
      </c>
      <c r="J234" s="1">
        <f>SUMIF(Table13[Nama DP 6],D234:D411,Table13[Jumlah Pengunjung])</f>
        <v>0</v>
      </c>
      <c r="K234" s="1">
        <f>SUMIF(Table13[Nama DP 7],D234:D411,Table13[Jumlah Pengunjung])</f>
        <v>0</v>
      </c>
      <c r="L234" s="1">
        <f>SUMIF(Table13[Nama DP 8],D234:D411,Table13[Jumlah Pengunjung])</f>
        <v>0</v>
      </c>
      <c r="M234" s="1">
        <f>SUMIF(Table13[Nama DP 9],D234:D411,Table13[Jumlah Pengunjung])</f>
        <v>0</v>
      </c>
      <c r="N234" s="1">
        <f>SUMIF(Table13[Nama DP 10],D234:D411,Table13[Jumlah Pengunjung])</f>
        <v>0</v>
      </c>
      <c r="O234" s="1">
        <f>SUMIF(Table13[Nama DP 11],D234:D411,Table13[Jumlah Pengunjung])</f>
        <v>0</v>
      </c>
      <c r="P234" s="1">
        <f>SUMIF(Table13[Nama DP 12],D234:D411,Table13[Jumlah Pengunjung])</f>
        <v>0</v>
      </c>
      <c r="Q234">
        <f>SUM(Table175[[#This Row],[Total DP 1]:[Total DP 12]])</f>
        <v>0</v>
      </c>
    </row>
    <row r="235" spans="3:17">
      <c r="C235" s="38">
        <v>273</v>
      </c>
      <c r="D235" s="39" t="s">
        <v>326</v>
      </c>
      <c r="E235" s="32">
        <f>SUMIF(Table13[Nama DP 1],D235:D412,Table13[Jumlah Pengunjung])</f>
        <v>0</v>
      </c>
      <c r="F235">
        <f>SUMIF(Table13[Nama DP 2],D235:D412,Table13[Jumlah Pengunjung])</f>
        <v>0</v>
      </c>
      <c r="G235">
        <f>SUMIF(Table13[Nama DP 3],D235:D412,Table13[Jumlah Pengunjung])</f>
        <v>0</v>
      </c>
      <c r="H235">
        <f>SUMIF(Table13[Nama DP 4],D235:D412,Table13[Jumlah Pengunjung])</f>
        <v>0</v>
      </c>
      <c r="I235">
        <f>SUMIF(Table13[Nama DP 5],D235:D412,Table13[Jumlah Pengunjung])</f>
        <v>0</v>
      </c>
      <c r="J235" s="1">
        <f>SUMIF(Table13[Nama DP 6],D235:D412,Table13[Jumlah Pengunjung])</f>
        <v>0</v>
      </c>
      <c r="K235" s="1">
        <f>SUMIF(Table13[Nama DP 7],D235:D412,Table13[Jumlah Pengunjung])</f>
        <v>0</v>
      </c>
      <c r="L235" s="1">
        <f>SUMIF(Table13[Nama DP 8],D235:D412,Table13[Jumlah Pengunjung])</f>
        <v>0</v>
      </c>
      <c r="M235" s="1">
        <f>SUMIF(Table13[Nama DP 9],D235:D412,Table13[Jumlah Pengunjung])</f>
        <v>0</v>
      </c>
      <c r="N235" s="1">
        <f>SUMIF(Table13[Nama DP 10],D235:D412,Table13[Jumlah Pengunjung])</f>
        <v>0</v>
      </c>
      <c r="O235" s="1">
        <f>SUMIF(Table13[Nama DP 11],D235:D412,Table13[Jumlah Pengunjung])</f>
        <v>0</v>
      </c>
      <c r="P235" s="1">
        <f>SUMIF(Table13[Nama DP 12],D235:D412,Table13[Jumlah Pengunjung])</f>
        <v>0</v>
      </c>
      <c r="Q235">
        <f>SUM(Table175[[#This Row],[Total DP 1]:[Total DP 12]])</f>
        <v>0</v>
      </c>
    </row>
    <row r="236" spans="3:17">
      <c r="C236" s="38">
        <v>274</v>
      </c>
      <c r="D236" s="39" t="s">
        <v>327</v>
      </c>
      <c r="E236" s="32">
        <f>SUMIF(Table13[Nama DP 1],D236:D413,Table13[Jumlah Pengunjung])</f>
        <v>0</v>
      </c>
      <c r="F236">
        <f>SUMIF(Table13[Nama DP 2],D236:D413,Table13[Jumlah Pengunjung])</f>
        <v>0</v>
      </c>
      <c r="G236">
        <f>SUMIF(Table13[Nama DP 3],D236:D413,Table13[Jumlah Pengunjung])</f>
        <v>0</v>
      </c>
      <c r="H236">
        <f>SUMIF(Table13[Nama DP 4],D236:D413,Table13[Jumlah Pengunjung])</f>
        <v>0</v>
      </c>
      <c r="I236">
        <f>SUMIF(Table13[Nama DP 5],D236:D413,Table13[Jumlah Pengunjung])</f>
        <v>0</v>
      </c>
      <c r="J236" s="1">
        <f>SUMIF(Table13[Nama DP 6],D236:D413,Table13[Jumlah Pengunjung])</f>
        <v>0</v>
      </c>
      <c r="K236" s="1">
        <f>SUMIF(Table13[Nama DP 7],D236:D413,Table13[Jumlah Pengunjung])</f>
        <v>0</v>
      </c>
      <c r="L236" s="1">
        <f>SUMIF(Table13[Nama DP 8],D236:D413,Table13[Jumlah Pengunjung])</f>
        <v>0</v>
      </c>
      <c r="M236" s="1">
        <f>SUMIF(Table13[Nama DP 9],D236:D413,Table13[Jumlah Pengunjung])</f>
        <v>0</v>
      </c>
      <c r="N236" s="1">
        <f>SUMIF(Table13[Nama DP 10],D236:D413,Table13[Jumlah Pengunjung])</f>
        <v>0</v>
      </c>
      <c r="O236" s="1">
        <f>SUMIF(Table13[Nama DP 11],D236:D413,Table13[Jumlah Pengunjung])</f>
        <v>0</v>
      </c>
      <c r="P236" s="1">
        <f>SUMIF(Table13[Nama DP 12],D236:D413,Table13[Jumlah Pengunjung])</f>
        <v>0</v>
      </c>
      <c r="Q236">
        <f>SUM(Table175[[#This Row],[Total DP 1]:[Total DP 12]])</f>
        <v>0</v>
      </c>
    </row>
    <row r="237" spans="3:17">
      <c r="C237" s="38">
        <v>275</v>
      </c>
      <c r="D237" s="39" t="s">
        <v>329</v>
      </c>
      <c r="E237" s="32">
        <f>SUMIF(Table13[Nama DP 1],D237:D414,Table13[Jumlah Pengunjung])</f>
        <v>0</v>
      </c>
      <c r="F237">
        <f>SUMIF(Table13[Nama DP 2],D237:D414,Table13[Jumlah Pengunjung])</f>
        <v>0</v>
      </c>
      <c r="G237">
        <f>SUMIF(Table13[Nama DP 3],D237:D414,Table13[Jumlah Pengunjung])</f>
        <v>0</v>
      </c>
      <c r="H237">
        <f>SUMIF(Table13[Nama DP 4],D237:D414,Table13[Jumlah Pengunjung])</f>
        <v>0</v>
      </c>
      <c r="I237">
        <f>SUMIF(Table13[Nama DP 5],D237:D414,Table13[Jumlah Pengunjung])</f>
        <v>0</v>
      </c>
      <c r="J237" s="1">
        <f>SUMIF(Table13[Nama DP 6],D237:D414,Table13[Jumlah Pengunjung])</f>
        <v>0</v>
      </c>
      <c r="K237" s="1">
        <f>SUMIF(Table13[Nama DP 7],D237:D414,Table13[Jumlah Pengunjung])</f>
        <v>0</v>
      </c>
      <c r="L237" s="1">
        <f>SUMIF(Table13[Nama DP 8],D237:D414,Table13[Jumlah Pengunjung])</f>
        <v>0</v>
      </c>
      <c r="M237" s="1">
        <f>SUMIF(Table13[Nama DP 9],D237:D414,Table13[Jumlah Pengunjung])</f>
        <v>0</v>
      </c>
      <c r="N237" s="1">
        <f>SUMIF(Table13[Nama DP 10],D237:D414,Table13[Jumlah Pengunjung])</f>
        <v>0</v>
      </c>
      <c r="O237" s="1">
        <f>SUMIF(Table13[Nama DP 11],D237:D414,Table13[Jumlah Pengunjung])</f>
        <v>0</v>
      </c>
      <c r="P237" s="1">
        <f>SUMIF(Table13[Nama DP 12],D237:D414,Table13[Jumlah Pengunjung])</f>
        <v>0</v>
      </c>
      <c r="Q237">
        <f>SUM(Table175[[#This Row],[Total DP 1]:[Total DP 12]])</f>
        <v>0</v>
      </c>
    </row>
    <row r="238" spans="3:17">
      <c r="C238" s="38">
        <v>276</v>
      </c>
      <c r="D238" s="39" t="s">
        <v>330</v>
      </c>
      <c r="E238" s="32">
        <f>SUMIF(Table13[Nama DP 1],D238:D415,Table13[Jumlah Pengunjung])</f>
        <v>0</v>
      </c>
      <c r="F238">
        <f>SUMIF(Table13[Nama DP 2],D238:D415,Table13[Jumlah Pengunjung])</f>
        <v>0</v>
      </c>
      <c r="G238">
        <f>SUMIF(Table13[Nama DP 3],D238:D415,Table13[Jumlah Pengunjung])</f>
        <v>0</v>
      </c>
      <c r="H238">
        <f>SUMIF(Table13[Nama DP 4],D238:D415,Table13[Jumlah Pengunjung])</f>
        <v>0</v>
      </c>
      <c r="I238">
        <f>SUMIF(Table13[Nama DP 5],D238:D415,Table13[Jumlah Pengunjung])</f>
        <v>0</v>
      </c>
      <c r="J238" s="1">
        <f>SUMIF(Table13[Nama DP 6],D238:D415,Table13[Jumlah Pengunjung])</f>
        <v>0</v>
      </c>
      <c r="K238" s="1">
        <f>SUMIF(Table13[Nama DP 7],D238:D415,Table13[Jumlah Pengunjung])</f>
        <v>0</v>
      </c>
      <c r="L238" s="1">
        <f>SUMIF(Table13[Nama DP 8],D238:D415,Table13[Jumlah Pengunjung])</f>
        <v>0</v>
      </c>
      <c r="M238" s="1">
        <f>SUMIF(Table13[Nama DP 9],D238:D415,Table13[Jumlah Pengunjung])</f>
        <v>0</v>
      </c>
      <c r="N238" s="1">
        <f>SUMIF(Table13[Nama DP 10],D238:D415,Table13[Jumlah Pengunjung])</f>
        <v>0</v>
      </c>
      <c r="O238" s="1">
        <f>SUMIF(Table13[Nama DP 11],D238:D415,Table13[Jumlah Pengunjung])</f>
        <v>0</v>
      </c>
      <c r="P238" s="1">
        <f>SUMIF(Table13[Nama DP 12],D238:D415,Table13[Jumlah Pengunjung])</f>
        <v>0</v>
      </c>
      <c r="Q238">
        <f>SUM(Table175[[#This Row],[Total DP 1]:[Total DP 12]])</f>
        <v>0</v>
      </c>
    </row>
    <row r="239" spans="3:17">
      <c r="C239" s="38">
        <v>277</v>
      </c>
      <c r="D239" s="39" t="s">
        <v>331</v>
      </c>
      <c r="E239" s="32">
        <f>SUMIF(Table13[Nama DP 1],D239:D416,Table13[Jumlah Pengunjung])</f>
        <v>0</v>
      </c>
      <c r="F239">
        <f>SUMIF(Table13[Nama DP 2],D239:D416,Table13[Jumlah Pengunjung])</f>
        <v>0</v>
      </c>
      <c r="G239">
        <f>SUMIF(Table13[Nama DP 3],D239:D416,Table13[Jumlah Pengunjung])</f>
        <v>0</v>
      </c>
      <c r="H239">
        <f>SUMIF(Table13[Nama DP 4],D239:D416,Table13[Jumlah Pengunjung])</f>
        <v>0</v>
      </c>
      <c r="I239">
        <f>SUMIF(Table13[Nama DP 5],D239:D416,Table13[Jumlah Pengunjung])</f>
        <v>0</v>
      </c>
      <c r="J239" s="1">
        <f>SUMIF(Table13[Nama DP 6],D239:D416,Table13[Jumlah Pengunjung])</f>
        <v>0</v>
      </c>
      <c r="K239" s="1">
        <f>SUMIF(Table13[Nama DP 7],D239:D416,Table13[Jumlah Pengunjung])</f>
        <v>0</v>
      </c>
      <c r="L239" s="1">
        <f>SUMIF(Table13[Nama DP 8],D239:D416,Table13[Jumlah Pengunjung])</f>
        <v>0</v>
      </c>
      <c r="M239" s="1">
        <f>SUMIF(Table13[Nama DP 9],D239:D416,Table13[Jumlah Pengunjung])</f>
        <v>0</v>
      </c>
      <c r="N239" s="1">
        <f>SUMIF(Table13[Nama DP 10],D239:D416,Table13[Jumlah Pengunjung])</f>
        <v>0</v>
      </c>
      <c r="O239" s="1">
        <f>SUMIF(Table13[Nama DP 11],D239:D416,Table13[Jumlah Pengunjung])</f>
        <v>0</v>
      </c>
      <c r="P239" s="1">
        <f>SUMIF(Table13[Nama DP 12],D239:D416,Table13[Jumlah Pengunjung])</f>
        <v>0</v>
      </c>
      <c r="Q239">
        <f>SUM(Table175[[#This Row],[Total DP 1]:[Total DP 12]])</f>
        <v>0</v>
      </c>
    </row>
    <row r="240" spans="3:17">
      <c r="C240" s="40">
        <v>278</v>
      </c>
      <c r="D240" s="41" t="s">
        <v>332</v>
      </c>
      <c r="E240" s="32">
        <f>SUMIF(Table13[Nama DP 1],D240:D417,Table13[Jumlah Pengunjung])</f>
        <v>0</v>
      </c>
      <c r="F240">
        <f>SUMIF(Table13[Nama DP 2],D240:D417,Table13[Jumlah Pengunjung])</f>
        <v>0</v>
      </c>
      <c r="G240">
        <f>SUMIF(Table13[Nama DP 3],D240:D417,Table13[Jumlah Pengunjung])</f>
        <v>0</v>
      </c>
      <c r="H240">
        <f>SUMIF(Table13[Nama DP 4],D240:D417,Table13[Jumlah Pengunjung])</f>
        <v>0</v>
      </c>
      <c r="I240">
        <f>SUMIF(Table13[Nama DP 5],D240:D417,Table13[Jumlah Pengunjung])</f>
        <v>0</v>
      </c>
      <c r="J240" s="1">
        <f>SUMIF(Table13[Nama DP 6],D240:D417,Table13[Jumlah Pengunjung])</f>
        <v>0</v>
      </c>
      <c r="K240" s="1">
        <f>SUMIF(Table13[Nama DP 7],D240:D417,Table13[Jumlah Pengunjung])</f>
        <v>0</v>
      </c>
      <c r="L240" s="1">
        <f>SUMIF(Table13[Nama DP 8],D240:D417,Table13[Jumlah Pengunjung])</f>
        <v>0</v>
      </c>
      <c r="M240" s="1">
        <f>SUMIF(Table13[Nama DP 9],D240:D417,Table13[Jumlah Pengunjung])</f>
        <v>0</v>
      </c>
      <c r="N240" s="1">
        <f>SUMIF(Table13[Nama DP 10],D240:D417,Table13[Jumlah Pengunjung])</f>
        <v>0</v>
      </c>
      <c r="O240" s="1">
        <f>SUMIF(Table13[Nama DP 11],D240:D417,Table13[Jumlah Pengunjung])</f>
        <v>0</v>
      </c>
      <c r="P240" s="1">
        <f>SUMIF(Table13[Nama DP 12],D240:D417,Table13[Jumlah Pengunjung])</f>
        <v>0</v>
      </c>
      <c r="Q240">
        <f>SUM(Table175[[#This Row],[Total DP 1]:[Total DP 12]])</f>
        <v>0</v>
      </c>
    </row>
    <row r="241" spans="3:17">
      <c r="C241" s="38">
        <v>279</v>
      </c>
      <c r="D241" s="39" t="s">
        <v>338</v>
      </c>
      <c r="E241" s="32">
        <f>SUMIF(Table13[Nama DP 1],D241:D426,Table13[Jumlah Pengunjung])</f>
        <v>0</v>
      </c>
      <c r="F241">
        <f>SUMIF(Table13[Nama DP 2],D241:D426,Table13[Jumlah Pengunjung])</f>
        <v>0</v>
      </c>
      <c r="G241">
        <f>SUMIF(Table13[Nama DP 3],D241:D426,Table13[Jumlah Pengunjung])</f>
        <v>0</v>
      </c>
      <c r="H241">
        <f>SUMIF(Table13[Nama DP 4],D241:D426,Table13[Jumlah Pengunjung])</f>
        <v>0</v>
      </c>
      <c r="I241">
        <f>SUMIF(Table13[Nama DP 5],D241:D426,Table13[Jumlah Pengunjung])</f>
        <v>59</v>
      </c>
      <c r="J241" s="1">
        <f>SUMIF(Table13[Nama DP 6],D241:D426,Table13[Jumlah Pengunjung])</f>
        <v>0</v>
      </c>
      <c r="K241" s="1">
        <f>SUMIF(Table13[Nama DP 7],D241:D426,Table13[Jumlah Pengunjung])</f>
        <v>0</v>
      </c>
      <c r="L241" s="1">
        <f>SUMIF(Table13[Nama DP 8],D241:D426,Table13[Jumlah Pengunjung])</f>
        <v>0</v>
      </c>
      <c r="M241" s="1">
        <f>SUMIF(Table13[Nama DP 9],D241:D426,Table13[Jumlah Pengunjung])</f>
        <v>0</v>
      </c>
      <c r="N241" s="1">
        <f>SUMIF(Table13[Nama DP 10],D241:D426,Table13[Jumlah Pengunjung])</f>
        <v>0</v>
      </c>
      <c r="O241" s="1">
        <f>SUMIF(Table13[Nama DP 11],D241:D426,Table13[Jumlah Pengunjung])</f>
        <v>0</v>
      </c>
      <c r="P241" s="1">
        <f>SUMIF(Table13[Nama DP 12],D241:D426,Table13[Jumlah Pengunjung])</f>
        <v>0</v>
      </c>
      <c r="Q241">
        <f>SUM(Table175[[#This Row],[Total DP 1]:[Total DP 12]])</f>
        <v>59</v>
      </c>
    </row>
    <row r="242" spans="3:17">
      <c r="C242" s="38">
        <v>280</v>
      </c>
      <c r="D242" s="39" t="s">
        <v>339</v>
      </c>
      <c r="E242" s="32">
        <f>SUMIF(Table13[Nama DP 1],D242:D427,Table13[Jumlah Pengunjung])</f>
        <v>24</v>
      </c>
      <c r="F242">
        <f>SUMIF(Table13[Nama DP 2],D242:D427,Table13[Jumlah Pengunjung])</f>
        <v>0</v>
      </c>
      <c r="G242">
        <f>SUMIF(Table13[Nama DP 3],D242:D427,Table13[Jumlah Pengunjung])</f>
        <v>0</v>
      </c>
      <c r="H242">
        <f>SUMIF(Table13[Nama DP 4],D242:D427,Table13[Jumlah Pengunjung])</f>
        <v>0</v>
      </c>
      <c r="I242">
        <f>SUMIF(Table13[Nama DP 5],D242:D427,Table13[Jumlah Pengunjung])</f>
        <v>0</v>
      </c>
      <c r="J242" s="1">
        <f>SUMIF(Table13[Nama DP 6],D242:D427,Table13[Jumlah Pengunjung])</f>
        <v>0</v>
      </c>
      <c r="K242" s="1">
        <f>SUMIF(Table13[Nama DP 7],D242:D427,Table13[Jumlah Pengunjung])</f>
        <v>0</v>
      </c>
      <c r="L242" s="1">
        <f>SUMIF(Table13[Nama DP 8],D242:D427,Table13[Jumlah Pengunjung])</f>
        <v>0</v>
      </c>
      <c r="M242" s="1">
        <f>SUMIF(Table13[Nama DP 9],D242:D427,Table13[Jumlah Pengunjung])</f>
        <v>0</v>
      </c>
      <c r="N242" s="1">
        <f>SUMIF(Table13[Nama DP 10],D242:D427,Table13[Jumlah Pengunjung])</f>
        <v>0</v>
      </c>
      <c r="O242" s="1">
        <f>SUMIF(Table13[Nama DP 11],D242:D427,Table13[Jumlah Pengunjung])</f>
        <v>0</v>
      </c>
      <c r="P242" s="1">
        <f>SUMIF(Table13[Nama DP 12],D242:D427,Table13[Jumlah Pengunjung])</f>
        <v>0</v>
      </c>
      <c r="Q242">
        <f>SUM(Table175[[#This Row],[Total DP 1]:[Total DP 12]])</f>
        <v>24</v>
      </c>
    </row>
    <row r="243" spans="3:17">
      <c r="C243" s="38">
        <v>281</v>
      </c>
      <c r="D243" s="39" t="s">
        <v>340</v>
      </c>
      <c r="E243" s="32">
        <f>SUMIF(Table13[Nama DP 1],D243:D428,Table13[Jumlah Pengunjung])</f>
        <v>0</v>
      </c>
      <c r="F243">
        <f>SUMIF(Table13[Nama DP 2],D243:D428,Table13[Jumlah Pengunjung])</f>
        <v>0</v>
      </c>
      <c r="G243">
        <f>SUMIF(Table13[Nama DP 3],D243:D428,Table13[Jumlah Pengunjung])</f>
        <v>24</v>
      </c>
      <c r="H243">
        <f>SUMIF(Table13[Nama DP 4],D243:D428,Table13[Jumlah Pengunjung])</f>
        <v>0</v>
      </c>
      <c r="I243">
        <f>SUMIF(Table13[Nama DP 5],D243:D428,Table13[Jumlah Pengunjung])</f>
        <v>0</v>
      </c>
      <c r="J243" s="1">
        <f>SUMIF(Table13[Nama DP 6],D243:D428,Table13[Jumlah Pengunjung])</f>
        <v>0</v>
      </c>
      <c r="K243" s="1">
        <f>SUMIF(Table13[Nama DP 7],D243:D428,Table13[Jumlah Pengunjung])</f>
        <v>0</v>
      </c>
      <c r="L243" s="1">
        <f>SUMIF(Table13[Nama DP 8],D243:D428,Table13[Jumlah Pengunjung])</f>
        <v>0</v>
      </c>
      <c r="M243" s="1">
        <f>SUMIF(Table13[Nama DP 9],D243:D428,Table13[Jumlah Pengunjung])</f>
        <v>0</v>
      </c>
      <c r="N243" s="1">
        <f>SUMIF(Table13[Nama DP 10],D243:D428,Table13[Jumlah Pengunjung])</f>
        <v>0</v>
      </c>
      <c r="O243" s="1">
        <f>SUMIF(Table13[Nama DP 11],D243:D428,Table13[Jumlah Pengunjung])</f>
        <v>0</v>
      </c>
      <c r="P243" s="1">
        <f>SUMIF(Table13[Nama DP 12],D243:D428,Table13[Jumlah Pengunjung])</f>
        <v>0</v>
      </c>
      <c r="Q243">
        <f>SUM(Table175[[#This Row],[Total DP 1]:[Total DP 12]])</f>
        <v>24</v>
      </c>
    </row>
    <row r="244" spans="3:17">
      <c r="C244" s="38">
        <v>282</v>
      </c>
      <c r="D244" s="39" t="s">
        <v>341</v>
      </c>
      <c r="E244" s="32">
        <f>SUMIF(Table13[Nama DP 1],D244:D429,Table13[Jumlah Pengunjung])</f>
        <v>0</v>
      </c>
      <c r="F244">
        <f>SUMIF(Table13[Nama DP 2],D244:D429,Table13[Jumlah Pengunjung])</f>
        <v>0</v>
      </c>
      <c r="G244">
        <f>SUMIF(Table13[Nama DP 3],D244:D429,Table13[Jumlah Pengunjung])</f>
        <v>0</v>
      </c>
      <c r="H244">
        <f>SUMIF(Table13[Nama DP 4],D244:D429,Table13[Jumlah Pengunjung])</f>
        <v>24</v>
      </c>
      <c r="I244">
        <f>SUMIF(Table13[Nama DP 5],D244:D429,Table13[Jumlah Pengunjung])</f>
        <v>0</v>
      </c>
      <c r="J244" s="1">
        <f>SUMIF(Table13[Nama DP 6],D244:D429,Table13[Jumlah Pengunjung])</f>
        <v>0</v>
      </c>
      <c r="K244" s="1">
        <f>SUMIF(Table13[Nama DP 7],D244:D429,Table13[Jumlah Pengunjung])</f>
        <v>0</v>
      </c>
      <c r="L244" s="1">
        <f>SUMIF(Table13[Nama DP 8],D244:D429,Table13[Jumlah Pengunjung])</f>
        <v>0</v>
      </c>
      <c r="M244" s="1">
        <f>SUMIF(Table13[Nama DP 9],D244:D429,Table13[Jumlah Pengunjung])</f>
        <v>0</v>
      </c>
      <c r="N244" s="1">
        <f>SUMIF(Table13[Nama DP 10],D244:D429,Table13[Jumlah Pengunjung])</f>
        <v>0</v>
      </c>
      <c r="O244" s="1">
        <f>SUMIF(Table13[Nama DP 11],D244:D429,Table13[Jumlah Pengunjung])</f>
        <v>0</v>
      </c>
      <c r="P244" s="1">
        <f>SUMIF(Table13[Nama DP 12],D244:D429,Table13[Jumlah Pengunjung])</f>
        <v>0</v>
      </c>
      <c r="Q244">
        <f>SUM(Table175[[#This Row],[Total DP 1]:[Total DP 12]])</f>
        <v>24</v>
      </c>
    </row>
    <row r="245" spans="3:17">
      <c r="C245" s="38">
        <v>283</v>
      </c>
      <c r="D245" s="39" t="s">
        <v>342</v>
      </c>
      <c r="E245" s="32">
        <f>SUMIF(Table13[Nama DP 1],D245:D430,Table13[Jumlah Pengunjung])</f>
        <v>0</v>
      </c>
      <c r="F245">
        <f>SUMIF(Table13[Nama DP 2],D245:D430,Table13[Jumlah Pengunjung])</f>
        <v>0</v>
      </c>
      <c r="G245">
        <f>SUMIF(Table13[Nama DP 3],D245:D430,Table13[Jumlah Pengunjung])</f>
        <v>0</v>
      </c>
      <c r="H245">
        <f>SUMIF(Table13[Nama DP 4],D245:D430,Table13[Jumlah Pengunjung])</f>
        <v>0</v>
      </c>
      <c r="I245">
        <f>SUMIF(Table13[Nama DP 5],D245:D430,Table13[Jumlah Pengunjung])</f>
        <v>0</v>
      </c>
      <c r="J245" s="1">
        <f>SUMIF(Table13[Nama DP 6],D245:D430,Table13[Jumlah Pengunjung])</f>
        <v>0</v>
      </c>
      <c r="K245" s="1">
        <f>SUMIF(Table13[Nama DP 7],D245:D430,Table13[Jumlah Pengunjung])</f>
        <v>0</v>
      </c>
      <c r="L245" s="1">
        <f>SUMIF(Table13[Nama DP 8],D245:D430,Table13[Jumlah Pengunjung])</f>
        <v>0</v>
      </c>
      <c r="M245" s="1">
        <f>SUMIF(Table13[Nama DP 9],D245:D430,Table13[Jumlah Pengunjung])</f>
        <v>0</v>
      </c>
      <c r="N245" s="1">
        <f>SUMIF(Table13[Nama DP 10],D245:D430,Table13[Jumlah Pengunjung])</f>
        <v>0</v>
      </c>
      <c r="O245" s="1">
        <f>SUMIF(Table13[Nama DP 11],D245:D430,Table13[Jumlah Pengunjung])</f>
        <v>0</v>
      </c>
      <c r="P245" s="1">
        <f>SUMIF(Table13[Nama DP 12],D245:D430,Table13[Jumlah Pengunjung])</f>
        <v>0</v>
      </c>
      <c r="Q245">
        <f>SUM(Table175[[#This Row],[Total DP 1]:[Total DP 12]])</f>
        <v>0</v>
      </c>
    </row>
    <row r="246" spans="3:17">
      <c r="C246" s="38">
        <v>284</v>
      </c>
      <c r="D246" s="39" t="s">
        <v>343</v>
      </c>
      <c r="E246" s="32">
        <f>SUMIF(Table13[Nama DP 1],D246:D431,Table13[Jumlah Pengunjung])</f>
        <v>0</v>
      </c>
      <c r="F246">
        <f>SUMIF(Table13[Nama DP 2],D246:D431,Table13[Jumlah Pengunjung])</f>
        <v>27</v>
      </c>
      <c r="G246">
        <f>SUMIF(Table13[Nama DP 3],D246:D431,Table13[Jumlah Pengunjung])</f>
        <v>0</v>
      </c>
      <c r="H246">
        <f>SUMIF(Table13[Nama DP 4],D246:D431,Table13[Jumlah Pengunjung])</f>
        <v>0</v>
      </c>
      <c r="I246">
        <f>SUMIF(Table13[Nama DP 5],D246:D431,Table13[Jumlah Pengunjung])</f>
        <v>0</v>
      </c>
      <c r="J246" s="1">
        <f>SUMIF(Table13[Nama DP 6],D246:D431,Table13[Jumlah Pengunjung])</f>
        <v>0</v>
      </c>
      <c r="K246" s="1">
        <f>SUMIF(Table13[Nama DP 7],D246:D431,Table13[Jumlah Pengunjung])</f>
        <v>0</v>
      </c>
      <c r="L246" s="1">
        <f>SUMIF(Table13[Nama DP 8],D246:D431,Table13[Jumlah Pengunjung])</f>
        <v>0</v>
      </c>
      <c r="M246" s="1">
        <f>SUMIF(Table13[Nama DP 9],D246:D431,Table13[Jumlah Pengunjung])</f>
        <v>0</v>
      </c>
      <c r="N246" s="1">
        <f>SUMIF(Table13[Nama DP 10],D246:D431,Table13[Jumlah Pengunjung])</f>
        <v>0</v>
      </c>
      <c r="O246" s="1">
        <f>SUMIF(Table13[Nama DP 11],D246:D431,Table13[Jumlah Pengunjung])</f>
        <v>0</v>
      </c>
      <c r="P246" s="1">
        <f>SUMIF(Table13[Nama DP 12],D246:D431,Table13[Jumlah Pengunjung])</f>
        <v>0</v>
      </c>
      <c r="Q246">
        <f>SUM(Table175[[#This Row],[Total DP 1]:[Total DP 12]])</f>
        <v>27</v>
      </c>
    </row>
    <row r="247" spans="3:17">
      <c r="C247" s="38">
        <v>285</v>
      </c>
      <c r="D247" s="39" t="s">
        <v>344</v>
      </c>
      <c r="E247" s="32">
        <f>SUMIF(Table13[Nama DP 1],D247:D432,Table13[Jumlah Pengunjung])</f>
        <v>0</v>
      </c>
      <c r="F247">
        <f>SUMIF(Table13[Nama DP 2],D247:D432,Table13[Jumlah Pengunjung])</f>
        <v>0</v>
      </c>
      <c r="G247">
        <f>SUMIF(Table13[Nama DP 3],D247:D432,Table13[Jumlah Pengunjung])</f>
        <v>27</v>
      </c>
      <c r="H247">
        <f>SUMIF(Table13[Nama DP 4],D247:D432,Table13[Jumlah Pengunjung])</f>
        <v>0</v>
      </c>
      <c r="I247">
        <f>SUMIF(Table13[Nama DP 5],D247:D432,Table13[Jumlah Pengunjung])</f>
        <v>0</v>
      </c>
      <c r="J247" s="1">
        <f>SUMIF(Table13[Nama DP 6],D247:D432,Table13[Jumlah Pengunjung])</f>
        <v>0</v>
      </c>
      <c r="K247" s="1">
        <f>SUMIF(Table13[Nama DP 7],D247:D432,Table13[Jumlah Pengunjung])</f>
        <v>0</v>
      </c>
      <c r="L247" s="1">
        <f>SUMIF(Table13[Nama DP 8],D247:D432,Table13[Jumlah Pengunjung])</f>
        <v>0</v>
      </c>
      <c r="M247" s="1">
        <f>SUMIF(Table13[Nama DP 9],D247:D432,Table13[Jumlah Pengunjung])</f>
        <v>0</v>
      </c>
      <c r="N247" s="1">
        <f>SUMIF(Table13[Nama DP 10],D247:D432,Table13[Jumlah Pengunjung])</f>
        <v>0</v>
      </c>
      <c r="O247" s="1">
        <f>SUMIF(Table13[Nama DP 11],D247:D432,Table13[Jumlah Pengunjung])</f>
        <v>0</v>
      </c>
      <c r="P247" s="1">
        <f>SUMIF(Table13[Nama DP 12],D247:D432,Table13[Jumlah Pengunjung])</f>
        <v>0</v>
      </c>
      <c r="Q247">
        <f>SUM(Table175[[#This Row],[Total DP 1]:[Total DP 12]])</f>
        <v>27</v>
      </c>
    </row>
    <row r="248" spans="3:17">
      <c r="C248" s="40">
        <v>286</v>
      </c>
      <c r="D248" s="41" t="s">
        <v>345</v>
      </c>
      <c r="E248" s="32">
        <f>SUMIF(Table13[Nama DP 1],D248:D433,Table13[Jumlah Pengunjung])</f>
        <v>0</v>
      </c>
      <c r="F248">
        <f>SUMIF(Table13[Nama DP 2],D248:D433,Table13[Jumlah Pengunjung])</f>
        <v>0</v>
      </c>
      <c r="G248">
        <f>SUMIF(Table13[Nama DP 3],D248:D433,Table13[Jumlah Pengunjung])</f>
        <v>0</v>
      </c>
      <c r="H248">
        <f>SUMIF(Table13[Nama DP 4],D248:D433,Table13[Jumlah Pengunjung])</f>
        <v>27</v>
      </c>
      <c r="I248">
        <f>SUMIF(Table13[Nama DP 5],D248:D433,Table13[Jumlah Pengunjung])</f>
        <v>0</v>
      </c>
      <c r="J248" s="1">
        <f>SUMIF(Table13[Nama DP 6],D248:D433,Table13[Jumlah Pengunjung])</f>
        <v>0</v>
      </c>
      <c r="K248" s="1">
        <f>SUMIF(Table13[Nama DP 7],D248:D433,Table13[Jumlah Pengunjung])</f>
        <v>0</v>
      </c>
      <c r="L248" s="1">
        <f>SUMIF(Table13[Nama DP 8],D248:D433,Table13[Jumlah Pengunjung])</f>
        <v>0</v>
      </c>
      <c r="M248" s="1">
        <f>SUMIF(Table13[Nama DP 9],D248:D433,Table13[Jumlah Pengunjung])</f>
        <v>0</v>
      </c>
      <c r="N248" s="1">
        <f>SUMIF(Table13[Nama DP 10],D248:D433,Table13[Jumlah Pengunjung])</f>
        <v>0</v>
      </c>
      <c r="O248" s="1">
        <f>SUMIF(Table13[Nama DP 11],D248:D433,Table13[Jumlah Pengunjung])</f>
        <v>0</v>
      </c>
      <c r="P248" s="1">
        <f>SUMIF(Table13[Nama DP 12],D248:D433,Table13[Jumlah Pengunjung])</f>
        <v>0</v>
      </c>
      <c r="Q248">
        <f>SUM(Table175[[#This Row],[Total DP 1]:[Total DP 12]])</f>
        <v>27</v>
      </c>
    </row>
    <row r="249" spans="3:17">
      <c r="C249" s="40">
        <v>287</v>
      </c>
      <c r="D249" s="42" t="s">
        <v>356</v>
      </c>
      <c r="E249" s="32">
        <f>SUMIF(Table13[Nama DP 1],D249:D435,Table13[Jumlah Pengunjung])</f>
        <v>0</v>
      </c>
      <c r="F249">
        <f>SUMIF(Table13[Nama DP 2],D249:D435,Table13[Jumlah Pengunjung])</f>
        <v>42</v>
      </c>
      <c r="G249">
        <f>SUMIF(Table13[Nama DP 3],D249:D435,Table13[Jumlah Pengunjung])</f>
        <v>0</v>
      </c>
      <c r="H249">
        <f>SUMIF(Table13[Nama DP 4],D249:D435,Table13[Jumlah Pengunjung])</f>
        <v>0</v>
      </c>
      <c r="I249">
        <f>SUMIF(Table13[Nama DP 5],D249:D435,Table13[Jumlah Pengunjung])</f>
        <v>0</v>
      </c>
      <c r="J249" s="1">
        <f>SUMIF(Table13[Nama DP 6],D249:D435,Table13[Jumlah Pengunjung])</f>
        <v>0</v>
      </c>
      <c r="K249" s="1">
        <f>SUMIF(Table13[Nama DP 7],D249:D435,Table13[Jumlah Pengunjung])</f>
        <v>0</v>
      </c>
      <c r="L249" s="1">
        <f>SUMIF(Table13[Nama DP 8],D249:D435,Table13[Jumlah Pengunjung])</f>
        <v>0</v>
      </c>
      <c r="M249" s="1">
        <f>SUMIF(Table13[Nama DP 9],D249:D435,Table13[Jumlah Pengunjung])</f>
        <v>0</v>
      </c>
      <c r="N249" s="1">
        <f>SUMIF(Table13[Nama DP 10],D249:D435,Table13[Jumlah Pengunjung])</f>
        <v>101</v>
      </c>
      <c r="O249" s="1">
        <f>SUMIF(Table13[Nama DP 11],D249:D435,Table13[Jumlah Pengunjung])</f>
        <v>0</v>
      </c>
      <c r="P249" s="1">
        <f>SUMIF(Table13[Nama DP 12],D249:D435,Table13[Jumlah Pengunjung])</f>
        <v>0</v>
      </c>
      <c r="Q249">
        <f>SUM(Table175[[#This Row],[Total DP 1]:[Total DP 12]])</f>
        <v>143</v>
      </c>
    </row>
    <row r="250" spans="3:17">
      <c r="C250" s="40">
        <v>288</v>
      </c>
      <c r="D250" s="42" t="s">
        <v>363</v>
      </c>
      <c r="E250" s="32">
        <f>SUMIF(Table13[Nama DP 1],D250:D437,Table13[Jumlah Pengunjung])</f>
        <v>0</v>
      </c>
      <c r="F250">
        <f>SUMIF(Table13[Nama DP 2],D250:D437,Table13[Jumlah Pengunjung])</f>
        <v>0</v>
      </c>
      <c r="G250">
        <f>SUMIF(Table13[Nama DP 3],D250:D437,Table13[Jumlah Pengunjung])</f>
        <v>0</v>
      </c>
      <c r="H250">
        <f>SUMIF(Table13[Nama DP 4],D250:D437,Table13[Jumlah Pengunjung])</f>
        <v>0</v>
      </c>
      <c r="I250">
        <f>SUMIF(Table13[Nama DP 5],D250:D437,Table13[Jumlah Pengunjung])</f>
        <v>0</v>
      </c>
      <c r="J250" s="1">
        <f>SUMIF(Table13[Nama DP 6],D250:D437,Table13[Jumlah Pengunjung])</f>
        <v>0</v>
      </c>
      <c r="K250" s="1">
        <f>SUMIF(Table13[Nama DP 7],D250:D437,Table13[Jumlah Pengunjung])</f>
        <v>30</v>
      </c>
      <c r="L250" s="1">
        <f>SUMIF(Table13[Nama DP 8],D250:D437,Table13[Jumlah Pengunjung])</f>
        <v>0</v>
      </c>
      <c r="M250" s="1">
        <f>SUMIF(Table13[Nama DP 9],D250:D437,Table13[Jumlah Pengunjung])</f>
        <v>0</v>
      </c>
      <c r="N250" s="1">
        <f>SUMIF(Table13[Nama DP 10],D250:D437,Table13[Jumlah Pengunjung])</f>
        <v>0</v>
      </c>
      <c r="O250" s="1">
        <f>SUMIF(Table13[Nama DP 11],D250:D437,Table13[Jumlah Pengunjung])</f>
        <v>0</v>
      </c>
      <c r="P250" s="1">
        <f>SUMIF(Table13[Nama DP 12],D250:D437,Table13[Jumlah Pengunjung])</f>
        <v>0</v>
      </c>
      <c r="Q250">
        <f>SUM(Table175[[#This Row],[Total DP 1]:[Total DP 12]])</f>
        <v>30</v>
      </c>
    </row>
    <row r="251" spans="3:17">
      <c r="C251" s="40">
        <v>289</v>
      </c>
      <c r="D251" s="42" t="s">
        <v>385</v>
      </c>
      <c r="E251" s="32">
        <f>SUMIF(Table13[Nama DP 1],D251:D439,Table13[Jumlah Pengunjung])</f>
        <v>0</v>
      </c>
      <c r="F251">
        <f>SUMIF(Table13[Nama DP 2],D251:D439,Table13[Jumlah Pengunjung])</f>
        <v>0</v>
      </c>
      <c r="G251">
        <f>SUMIF(Table13[Nama DP 3],D251:D439,Table13[Jumlah Pengunjung])</f>
        <v>0</v>
      </c>
      <c r="H251">
        <f>SUMIF(Table13[Nama DP 4],D251:D439,Table13[Jumlah Pengunjung])</f>
        <v>0</v>
      </c>
      <c r="I251">
        <f>SUMIF(Table13[Nama DP 5],D251:D439,Table13[Jumlah Pengunjung])</f>
        <v>0</v>
      </c>
      <c r="J251" s="1">
        <f>SUMIF(Table13[Nama DP 6],D251:D439,Table13[Jumlah Pengunjung])</f>
        <v>0</v>
      </c>
      <c r="K251" s="1">
        <f>SUMIF(Table13[Nama DP 7],D251:D439,Table13[Jumlah Pengunjung])</f>
        <v>0</v>
      </c>
      <c r="L251" s="1">
        <f>SUMIF(Table13[Nama DP 8],D251:D439,Table13[Jumlah Pengunjung])</f>
        <v>0</v>
      </c>
      <c r="M251" s="1">
        <f>SUMIF(Table13[Nama DP 9],D251:D439,Table13[Jumlah Pengunjung])</f>
        <v>0</v>
      </c>
      <c r="N251" s="1">
        <f>SUMIF(Table13[Nama DP 10],D251:D439,Table13[Jumlah Pengunjung])</f>
        <v>0</v>
      </c>
      <c r="O251" s="1">
        <f>SUMIF(Table13[Nama DP 11],D251:D439,Table13[Jumlah Pengunjung])</f>
        <v>0</v>
      </c>
      <c r="P251" s="1">
        <f>SUMIF(Table13[Nama DP 12],D251:D439,Table13[Jumlah Pengunjung])</f>
        <v>0</v>
      </c>
      <c r="Q251">
        <f>SUM(Table175[[#This Row],[Total DP 1]:[Total DP 12]])</f>
        <v>0</v>
      </c>
    </row>
    <row r="252" spans="3:17">
      <c r="C252" s="40">
        <v>290</v>
      </c>
      <c r="D252" s="42" t="s">
        <v>387</v>
      </c>
      <c r="E252" s="32">
        <f>SUMIF(Table13[Nama DP 1],D252:D441,Table13[Jumlah Pengunjung])</f>
        <v>42</v>
      </c>
      <c r="F252">
        <f>SUMIF(Table13[Nama DP 2],D252:D441,Table13[Jumlah Pengunjung])</f>
        <v>0</v>
      </c>
      <c r="G252">
        <f>SUMIF(Table13[Nama DP 3],D252:D441,Table13[Jumlah Pengunjung])</f>
        <v>0</v>
      </c>
      <c r="H252">
        <f>SUMIF(Table13[Nama DP 4],D252:D441,Table13[Jumlah Pengunjung])</f>
        <v>0</v>
      </c>
      <c r="I252">
        <f>SUMIF(Table13[Nama DP 5],D252:D441,Table13[Jumlah Pengunjung])</f>
        <v>0</v>
      </c>
      <c r="J252" s="1">
        <f>SUMIF(Table13[Nama DP 6],D252:D441,Table13[Jumlah Pengunjung])</f>
        <v>0</v>
      </c>
      <c r="K252" s="1">
        <f>SUMIF(Table13[Nama DP 7],D252:D441,Table13[Jumlah Pengunjung])</f>
        <v>95</v>
      </c>
      <c r="L252" s="1">
        <f>SUMIF(Table13[Nama DP 8],D252:D441,Table13[Jumlah Pengunjung])</f>
        <v>0</v>
      </c>
      <c r="M252" s="1">
        <f>SUMIF(Table13[Nama DP 9],D252:D441,Table13[Jumlah Pengunjung])</f>
        <v>0</v>
      </c>
      <c r="N252" s="1">
        <f>SUMIF(Table13[Nama DP 10],D252:D441,Table13[Jumlah Pengunjung])</f>
        <v>0</v>
      </c>
      <c r="O252" s="1">
        <f>SUMIF(Table13[Nama DP 11],D252:D441,Table13[Jumlah Pengunjung])</f>
        <v>0</v>
      </c>
      <c r="P252" s="1">
        <f>SUMIF(Table13[Nama DP 12],D252:D441,Table13[Jumlah Pengunjung])</f>
        <v>0</v>
      </c>
      <c r="Q252">
        <f>SUM(Table175[[#This Row],[Total DP 1]:[Total DP 12]])</f>
        <v>137</v>
      </c>
    </row>
    <row r="253" spans="3:17">
      <c r="C253" s="40">
        <v>291</v>
      </c>
      <c r="D253" s="42" t="s">
        <v>394</v>
      </c>
      <c r="E253" s="32">
        <f>SUMIF(Table13[Nama DP 1],D253:D443,Table13[Jumlah Pengunjung])</f>
        <v>0</v>
      </c>
      <c r="F253">
        <f>SUMIF(Table13[Nama DP 2],D253:D443,Table13[Jumlah Pengunjung])</f>
        <v>0</v>
      </c>
      <c r="G253">
        <f>SUMIF(Table13[Nama DP 3],D253:D443,Table13[Jumlah Pengunjung])</f>
        <v>0</v>
      </c>
      <c r="H253">
        <f>SUMIF(Table13[Nama DP 4],D253:D443,Table13[Jumlah Pengunjung])</f>
        <v>0</v>
      </c>
      <c r="I253">
        <f>SUMIF(Table13[Nama DP 5],D253:D443,Table13[Jumlah Pengunjung])</f>
        <v>49</v>
      </c>
      <c r="J253" s="1">
        <f>SUMIF(Table13[Nama DP 6],D253:D443,Table13[Jumlah Pengunjung])</f>
        <v>0</v>
      </c>
      <c r="K253" s="1">
        <f>SUMIF(Table13[Nama DP 7],D253:D443,Table13[Jumlah Pengunjung])</f>
        <v>0</v>
      </c>
      <c r="L253" s="1">
        <f>SUMIF(Table13[Nama DP 8],D253:D443,Table13[Jumlah Pengunjung])</f>
        <v>0</v>
      </c>
      <c r="M253" s="1">
        <f>SUMIF(Table13[Nama DP 9],D253:D443,Table13[Jumlah Pengunjung])</f>
        <v>0</v>
      </c>
      <c r="N253" s="1">
        <f>SUMIF(Table13[Nama DP 10],D253:D443,Table13[Jumlah Pengunjung])</f>
        <v>0</v>
      </c>
      <c r="O253" s="1">
        <f>SUMIF(Table13[Nama DP 11],D253:D443,Table13[Jumlah Pengunjung])</f>
        <v>0</v>
      </c>
      <c r="P253" s="1">
        <f>SUMIF(Table13[Nama DP 12],D253:D443,Table13[Jumlah Pengunjung])</f>
        <v>0</v>
      </c>
      <c r="Q253">
        <f>SUM(Table175[[#This Row],[Total DP 1]:[Total DP 12]])</f>
        <v>49</v>
      </c>
    </row>
    <row r="254" spans="3:17">
      <c r="C254" s="40">
        <v>292</v>
      </c>
      <c r="D254" s="41" t="s">
        <v>395</v>
      </c>
      <c r="E254" s="32">
        <f>SUMIF(Table13[Nama DP 1],D254:D445,Table13[Jumlah Pengunjung])</f>
        <v>0</v>
      </c>
      <c r="F254">
        <f>SUMIF(Table13[Nama DP 2],D254:D445,Table13[Jumlah Pengunjung])</f>
        <v>0</v>
      </c>
      <c r="G254">
        <f>SUMIF(Table13[Nama DP 3],D254:D445,Table13[Jumlah Pengunjung])</f>
        <v>0</v>
      </c>
      <c r="H254">
        <f>SUMIF(Table13[Nama DP 4],D254:D445,Table13[Jumlah Pengunjung])</f>
        <v>0</v>
      </c>
      <c r="I254">
        <f>SUMIF(Table13[Nama DP 5],D254:D445,Table13[Jumlah Pengunjung])</f>
        <v>0</v>
      </c>
      <c r="J254" s="1">
        <f>SUMIF(Table13[Nama DP 6],D254:D445,Table13[Jumlah Pengunjung])</f>
        <v>49</v>
      </c>
      <c r="K254" s="1">
        <f>SUMIF(Table13[Nama DP 7],D254:D445,Table13[Jumlah Pengunjung])</f>
        <v>0</v>
      </c>
      <c r="L254" s="1">
        <f>SUMIF(Table13[Nama DP 8],D254:D445,Table13[Jumlah Pengunjung])</f>
        <v>0</v>
      </c>
      <c r="M254" s="1">
        <f>SUMIF(Table13[Nama DP 9],D254:D445,Table13[Jumlah Pengunjung])</f>
        <v>0</v>
      </c>
      <c r="N254" s="1">
        <f>SUMIF(Table13[Nama DP 10],D254:D445,Table13[Jumlah Pengunjung])</f>
        <v>0</v>
      </c>
      <c r="O254" s="1">
        <f>SUMIF(Table13[Nama DP 11],D254:D445,Table13[Jumlah Pengunjung])</f>
        <v>0</v>
      </c>
      <c r="P254" s="1">
        <f>SUMIF(Table13[Nama DP 12],D254:D445,Table13[Jumlah Pengunjung])</f>
        <v>0</v>
      </c>
      <c r="Q254">
        <f>SUM(Table175[[#This Row],[Total DP 1]:[Total DP 12]])</f>
        <v>49</v>
      </c>
    </row>
    <row r="255" spans="3:17">
      <c r="C255" s="40">
        <v>293</v>
      </c>
      <c r="D255" s="42" t="s">
        <v>356</v>
      </c>
      <c r="E255" s="32">
        <f>SUMIF(Table13[Nama DP 1],D255:D447,Table13[Jumlah Pengunjung])</f>
        <v>0</v>
      </c>
      <c r="F255">
        <f>SUMIF(Table13[Nama DP 2],D255:D447,Table13[Jumlah Pengunjung])</f>
        <v>42</v>
      </c>
      <c r="G255">
        <f>SUMIF(Table13[Nama DP 3],D255:D447,Table13[Jumlah Pengunjung])</f>
        <v>0</v>
      </c>
      <c r="H255">
        <f>SUMIF(Table13[Nama DP 4],D255:D447,Table13[Jumlah Pengunjung])</f>
        <v>0</v>
      </c>
      <c r="I255">
        <f>SUMIF(Table13[Nama DP 5],D255:D447,Table13[Jumlah Pengunjung])</f>
        <v>0</v>
      </c>
      <c r="J255" s="1">
        <f>SUMIF(Table13[Nama DP 6],D255:D447,Table13[Jumlah Pengunjung])</f>
        <v>0</v>
      </c>
      <c r="K255" s="1">
        <f>SUMIF(Table13[Nama DP 7],D255:D447,Table13[Jumlah Pengunjung])</f>
        <v>0</v>
      </c>
      <c r="L255" s="1">
        <f>SUMIF(Table13[Nama DP 8],D255:D447,Table13[Jumlah Pengunjung])</f>
        <v>0</v>
      </c>
      <c r="M255" s="1">
        <f>SUMIF(Table13[Nama DP 9],D255:D447,Table13[Jumlah Pengunjung])</f>
        <v>0</v>
      </c>
      <c r="N255" s="1">
        <f>SUMIF(Table13[Nama DP 10],D255:D447,Table13[Jumlah Pengunjung])</f>
        <v>101</v>
      </c>
      <c r="O255" s="1">
        <f>SUMIF(Table13[Nama DP 11],D255:D447,Table13[Jumlah Pengunjung])</f>
        <v>0</v>
      </c>
      <c r="P255" s="1">
        <f>SUMIF(Table13[Nama DP 12],D255:D447,Table13[Jumlah Pengunjung])</f>
        <v>0</v>
      </c>
      <c r="Q255">
        <f>SUM(Table175[[#This Row],[Total DP 1]:[Total DP 12]])</f>
        <v>143</v>
      </c>
    </row>
    <row r="256" spans="3:17">
      <c r="C256" s="38">
        <v>294</v>
      </c>
      <c r="D256" s="39" t="s">
        <v>434</v>
      </c>
      <c r="E256" s="32">
        <f>SUMIF(Table13[Nama DP 1],D256:D451,Table13[Jumlah Pengunjung])</f>
        <v>15</v>
      </c>
      <c r="F256">
        <f>SUMIF(Table13[Nama DP 2],D256:D451,Table13[Jumlah Pengunjung])</f>
        <v>0</v>
      </c>
      <c r="G256">
        <f>SUMIF(Table13[Nama DP 3],D256:D451,Table13[Jumlah Pengunjung])</f>
        <v>0</v>
      </c>
      <c r="H256">
        <f>SUMIF(Table13[Nama DP 4],D256:D451,Table13[Jumlah Pengunjung])</f>
        <v>0</v>
      </c>
      <c r="I256">
        <f>SUMIF(Table13[Nama DP 5],D256:D451,Table13[Jumlah Pengunjung])</f>
        <v>0</v>
      </c>
      <c r="J256" s="1">
        <f>SUMIF(Table13[Nama DP 6],D256:D451,Table13[Jumlah Pengunjung])</f>
        <v>0</v>
      </c>
      <c r="K256" s="1">
        <f>SUMIF(Table13[Nama DP 7],D256:D451,Table13[Jumlah Pengunjung])</f>
        <v>0</v>
      </c>
      <c r="L256" s="1">
        <f>SUMIF(Table13[Nama DP 8],D256:D451,Table13[Jumlah Pengunjung])</f>
        <v>0</v>
      </c>
      <c r="M256" s="1">
        <f>SUMIF(Table13[Nama DP 9],D256:D451,Table13[Jumlah Pengunjung])</f>
        <v>0</v>
      </c>
      <c r="N256" s="1">
        <f>SUMIF(Table13[Nama DP 10],D256:D451,Table13[Jumlah Pengunjung])</f>
        <v>0</v>
      </c>
      <c r="O256" s="1">
        <f>SUMIF(Table13[Nama DP 11],D256:D451,Table13[Jumlah Pengunjung])</f>
        <v>0</v>
      </c>
      <c r="P256" s="1">
        <f>SUMIF(Table13[Nama DP 12],D256:D451,Table13[Jumlah Pengunjung])</f>
        <v>0</v>
      </c>
      <c r="Q256">
        <f>SUM(Table175[[#This Row],[Total DP 1]:[Total DP 12]])</f>
        <v>15</v>
      </c>
    </row>
    <row r="257" spans="3:17">
      <c r="C257" s="38">
        <v>295</v>
      </c>
      <c r="D257" s="39" t="s">
        <v>435</v>
      </c>
      <c r="E257" s="32">
        <f>SUMIF(Table13[Nama DP 1],D257:D452,Table13[Jumlah Pengunjung])</f>
        <v>0</v>
      </c>
      <c r="F257">
        <f>SUMIF(Table13[Nama DP 2],D257:D452,Table13[Jumlah Pengunjung])</f>
        <v>0</v>
      </c>
      <c r="G257">
        <f>SUMIF(Table13[Nama DP 3],D257:D452,Table13[Jumlah Pengunjung])</f>
        <v>15</v>
      </c>
      <c r="H257">
        <f>SUMIF(Table13[Nama DP 4],D257:D452,Table13[Jumlah Pengunjung])</f>
        <v>0</v>
      </c>
      <c r="I257">
        <f>SUMIF(Table13[Nama DP 5],D257:D452,Table13[Jumlah Pengunjung])</f>
        <v>0</v>
      </c>
      <c r="J257" s="1">
        <f>SUMIF(Table13[Nama DP 6],D257:D452,Table13[Jumlah Pengunjung])</f>
        <v>0</v>
      </c>
      <c r="K257" s="1">
        <f>SUMIF(Table13[Nama DP 7],D257:D452,Table13[Jumlah Pengunjung])</f>
        <v>0</v>
      </c>
      <c r="L257" s="1">
        <f>SUMIF(Table13[Nama DP 8],D257:D452,Table13[Jumlah Pengunjung])</f>
        <v>0</v>
      </c>
      <c r="M257" s="1">
        <f>SUMIF(Table13[Nama DP 9],D257:D452,Table13[Jumlah Pengunjung])</f>
        <v>0</v>
      </c>
      <c r="N257" s="1">
        <f>SUMIF(Table13[Nama DP 10],D257:D452,Table13[Jumlah Pengunjung])</f>
        <v>0</v>
      </c>
      <c r="O257" s="1">
        <f>SUMIF(Table13[Nama DP 11],D257:D452,Table13[Jumlah Pengunjung])</f>
        <v>0</v>
      </c>
      <c r="P257" s="1">
        <f>SUMIF(Table13[Nama DP 12],D257:D452,Table13[Jumlah Pengunjung])</f>
        <v>0</v>
      </c>
      <c r="Q257">
        <f>SUM(Table175[[#This Row],[Total DP 1]:[Total DP 12]])</f>
        <v>15</v>
      </c>
    </row>
    <row r="258" spans="3:17">
      <c r="C258" s="40">
        <v>296</v>
      </c>
      <c r="D258" s="41" t="s">
        <v>436</v>
      </c>
      <c r="E258" s="32">
        <f>SUMIF(Table13[Nama DP 1],D258:D453,Table13[Jumlah Pengunjung])</f>
        <v>0</v>
      </c>
      <c r="F258">
        <f>SUMIF(Table13[Nama DP 2],D258:D453,Table13[Jumlah Pengunjung])</f>
        <v>15</v>
      </c>
      <c r="G258">
        <f>SUMIF(Table13[Nama DP 3],D258:D453,Table13[Jumlah Pengunjung])</f>
        <v>0</v>
      </c>
      <c r="H258">
        <f>SUMIF(Table13[Nama DP 4],D258:D453,Table13[Jumlah Pengunjung])</f>
        <v>0</v>
      </c>
      <c r="I258">
        <f>SUMIF(Table13[Nama DP 5],D258:D453,Table13[Jumlah Pengunjung])</f>
        <v>0</v>
      </c>
      <c r="J258" s="1">
        <f>SUMIF(Table13[Nama DP 6],D258:D453,Table13[Jumlah Pengunjung])</f>
        <v>0</v>
      </c>
      <c r="K258" s="1">
        <f>SUMIF(Table13[Nama DP 7],D258:D453,Table13[Jumlah Pengunjung])</f>
        <v>0</v>
      </c>
      <c r="L258" s="1">
        <f>SUMIF(Table13[Nama DP 8],D258:D453,Table13[Jumlah Pengunjung])</f>
        <v>0</v>
      </c>
      <c r="M258" s="1">
        <f>SUMIF(Table13[Nama DP 9],D258:D453,Table13[Jumlah Pengunjung])</f>
        <v>0</v>
      </c>
      <c r="N258" s="1">
        <f>SUMIF(Table13[Nama DP 10],D258:D453,Table13[Jumlah Pengunjung])</f>
        <v>0</v>
      </c>
      <c r="O258" s="1">
        <f>SUMIF(Table13[Nama DP 11],D258:D453,Table13[Jumlah Pengunjung])</f>
        <v>0</v>
      </c>
      <c r="P258" s="1">
        <f>SUMIF(Table13[Nama DP 12],D258:D453,Table13[Jumlah Pengunjung])</f>
        <v>0</v>
      </c>
      <c r="Q258">
        <f>SUM(Table175[[#This Row],[Total DP 1]:[Total DP 12]])</f>
        <v>15</v>
      </c>
    </row>
  </sheetData>
  <mergeCells count="4">
    <mergeCell ref="AO53:AO57"/>
    <mergeCell ref="A2:W2"/>
    <mergeCell ref="A3:W3"/>
    <mergeCell ref="AN53:AN57"/>
  </mergeCells>
  <phoneticPr fontId="8" type="noConversion"/>
  <hyperlinks>
    <hyperlink ref="AK9" r:id="rId1"/>
    <hyperlink ref="AK10" r:id="rId2"/>
    <hyperlink ref="AK11" r:id="rId3"/>
    <hyperlink ref="AK13" r:id="rId4"/>
    <hyperlink ref="AK14" r:id="rId5"/>
    <hyperlink ref="AK15" r:id="rId6"/>
    <hyperlink ref="AK16" r:id="rId7"/>
    <hyperlink ref="AK17" r:id="rId8"/>
    <hyperlink ref="AK18" r:id="rId9"/>
    <hyperlink ref="AK19" r:id="rId10"/>
    <hyperlink ref="AK20" r:id="rId11"/>
    <hyperlink ref="AK22" r:id="rId12"/>
    <hyperlink ref="AK25" r:id="rId13"/>
    <hyperlink ref="AK26" r:id="rId14"/>
    <hyperlink ref="AK28" r:id="rId15"/>
    <hyperlink ref="AK30" r:id="rId16"/>
    <hyperlink ref="AK31" r:id="rId17"/>
    <hyperlink ref="AK32" r:id="rId18"/>
  </hyperlinks>
  <pageMargins left="0.7" right="0.7" top="0.75" bottom="0.75" header="0.3" footer="0.3"/>
  <pageSetup paperSize="9" orientation="portrait" horizontalDpi="360" verticalDpi="360" r:id="rId19"/>
  <drawing r:id="rId20"/>
  <legacyDrawing r:id="rId21"/>
  <controls>
    <mc:AlternateContent xmlns:mc="http://schemas.openxmlformats.org/markup-compatibility/2006">
      <mc:Choice Requires="x14">
        <control shapeId="2050" r:id="rId22" name="Control 2">
          <controlPr defaultSize="0" r:id="rId23">
            <anchor moveWithCells="1">
              <from>
                <xdr:col>35</xdr:col>
                <xdr:colOff>3876675</xdr:colOff>
                <xdr:row>32</xdr:row>
                <xdr:rowOff>57150</xdr:rowOff>
              </from>
              <to>
                <xdr:col>35</xdr:col>
                <xdr:colOff>4086225</xdr:colOff>
                <xdr:row>33</xdr:row>
                <xdr:rowOff>76200</xdr:rowOff>
              </to>
            </anchor>
          </controlPr>
        </control>
      </mc:Choice>
      <mc:Fallback>
        <control shapeId="2050" r:id="rId22" name="Control 2"/>
      </mc:Fallback>
    </mc:AlternateContent>
    <mc:AlternateContent xmlns:mc="http://schemas.openxmlformats.org/markup-compatibility/2006">
      <mc:Choice Requires="x14">
        <control shapeId="2051" r:id="rId24" name="Control 3">
          <controlPr defaultSize="0" r:id="rId23">
            <anchor moveWithCells="1">
              <from>
                <xdr:col>35</xdr:col>
                <xdr:colOff>3876675</xdr:colOff>
                <xdr:row>32</xdr:row>
                <xdr:rowOff>57150</xdr:rowOff>
              </from>
              <to>
                <xdr:col>35</xdr:col>
                <xdr:colOff>4086225</xdr:colOff>
                <xdr:row>33</xdr:row>
                <xdr:rowOff>76200</xdr:rowOff>
              </to>
            </anchor>
          </controlPr>
        </control>
      </mc:Choice>
      <mc:Fallback>
        <control shapeId="2051" r:id="rId24" name="Control 3"/>
      </mc:Fallback>
    </mc:AlternateContent>
    <mc:AlternateContent xmlns:mc="http://schemas.openxmlformats.org/markup-compatibility/2006">
      <mc:Choice Requires="x14">
        <control shapeId="2052" r:id="rId25" name="Control 4">
          <controlPr defaultSize="0" r:id="rId23">
            <anchor moveWithCells="1">
              <from>
                <xdr:col>35</xdr:col>
                <xdr:colOff>3876675</xdr:colOff>
                <xdr:row>32</xdr:row>
                <xdr:rowOff>57150</xdr:rowOff>
              </from>
              <to>
                <xdr:col>35</xdr:col>
                <xdr:colOff>4086225</xdr:colOff>
                <xdr:row>33</xdr:row>
                <xdr:rowOff>76200</xdr:rowOff>
              </to>
            </anchor>
          </controlPr>
        </control>
      </mc:Choice>
      <mc:Fallback>
        <control shapeId="2052" r:id="rId25" name="Control 4"/>
      </mc:Fallback>
    </mc:AlternateContent>
    <mc:AlternateContent xmlns:mc="http://schemas.openxmlformats.org/markup-compatibility/2006">
      <mc:Choice Requires="x14">
        <control shapeId="2053" r:id="rId26" name="Control 5">
          <controlPr defaultSize="0" r:id="rId23">
            <anchor moveWithCells="1">
              <from>
                <xdr:col>35</xdr:col>
                <xdr:colOff>3876675</xdr:colOff>
                <xdr:row>32</xdr:row>
                <xdr:rowOff>57150</xdr:rowOff>
              </from>
              <to>
                <xdr:col>35</xdr:col>
                <xdr:colOff>4086225</xdr:colOff>
                <xdr:row>33</xdr:row>
                <xdr:rowOff>76200</xdr:rowOff>
              </to>
            </anchor>
          </controlPr>
        </control>
      </mc:Choice>
      <mc:Fallback>
        <control shapeId="2053" r:id="rId26" name="Control 5"/>
      </mc:Fallback>
    </mc:AlternateContent>
    <mc:AlternateContent xmlns:mc="http://schemas.openxmlformats.org/markup-compatibility/2006">
      <mc:Choice Requires="x14">
        <control shapeId="2054" r:id="rId27" name="Control 6">
          <controlPr defaultSize="0" r:id="rId28">
            <anchor moveWithCells="1">
              <from>
                <xdr:col>35</xdr:col>
                <xdr:colOff>3638550</xdr:colOff>
                <xdr:row>31</xdr:row>
                <xdr:rowOff>114300</xdr:rowOff>
              </from>
              <to>
                <xdr:col>36</xdr:col>
                <xdr:colOff>1476375</xdr:colOff>
                <xdr:row>35</xdr:row>
                <xdr:rowOff>95250</xdr:rowOff>
              </to>
            </anchor>
          </controlPr>
        </control>
      </mc:Choice>
      <mc:Fallback>
        <control shapeId="2054" r:id="rId27" name="Control 6"/>
      </mc:Fallback>
    </mc:AlternateContent>
  </controls>
  <tableParts count="3">
    <tablePart r:id="rId29"/>
    <tablePart r:id="rId30"/>
    <tablePart r:id="rId3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64"/>
  <sheetViews>
    <sheetView topLeftCell="R11" zoomScale="90" zoomScaleNormal="90" workbookViewId="0">
      <selection activeCell="AF2" sqref="AF1:AF1048576"/>
    </sheetView>
  </sheetViews>
  <sheetFormatPr defaultRowHeight="15"/>
  <cols>
    <col min="1" max="1" width="11" customWidth="1"/>
    <col min="2" max="2" width="54.25" customWidth="1"/>
    <col min="3" max="3" width="9.25" hidden="1" customWidth="1"/>
    <col min="4" max="8" width="13.75" hidden="1" customWidth="1"/>
    <col min="9" max="9" width="13.75" customWidth="1"/>
    <col min="10" max="10" width="16.125" customWidth="1"/>
    <col min="11" max="16" width="13.75" customWidth="1"/>
    <col min="17" max="17" width="13.5" customWidth="1"/>
    <col min="18" max="18" width="32.25" customWidth="1"/>
    <col min="19" max="19" width="15.875" hidden="1" customWidth="1"/>
    <col min="20" max="20" width="16.125" hidden="1" customWidth="1"/>
    <col min="21" max="21" width="13.75" hidden="1" customWidth="1"/>
    <col min="22" max="22" width="17.125" hidden="1" customWidth="1"/>
    <col min="23" max="23" width="16.8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hidden="1" customWidth="1"/>
    <col min="30" max="30" width="10" customWidth="1"/>
    <col min="31" max="31" width="6.375" customWidth="1"/>
    <col min="32" max="32" width="12.25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77.12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443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45691</v>
      </c>
      <c r="B6" s="2" t="s">
        <v>444</v>
      </c>
      <c r="C6" s="1">
        <v>16</v>
      </c>
      <c r="D6" s="2" t="str">
        <f>_xlfn.IFNA(VLOOKUP(Table1340[[#This Row],[Kode Paket]],Table14[#All],2,0),"")</f>
        <v>Custom</v>
      </c>
      <c r="E6" s="1">
        <v>307</v>
      </c>
      <c r="F6" s="2" t="str">
        <f>_xlfn.IFNA(VLOOKUP(Table1340[[#This Row],[Kode DP 1]],Table1415[#All],2,0),"")</f>
        <v>Simulasi pelayanan bukber</v>
      </c>
      <c r="G6" s="1"/>
      <c r="H6" s="2" t="str">
        <f>_xlfn.IFNA(VLOOKUP(Table1340[[#This Row],[Kode DP 2]],Table1415[#All],2,0),"")</f>
        <v/>
      </c>
      <c r="I6" s="1"/>
      <c r="J6" s="2" t="str">
        <f>_xlfn.IFNA(VLOOKUP(Table1340[[#This Row],[Kode DP 3]],Table1415[#All],2,0),"")</f>
        <v/>
      </c>
      <c r="K6" s="1"/>
      <c r="L6" s="2" t="str">
        <f>_xlfn.IFNA(VLOOKUP(Table1340[[#This Row],[Kode DP 4]],Table1415[#All],2,0),"")</f>
        <v/>
      </c>
      <c r="M6" s="1"/>
      <c r="N6" s="2" t="str">
        <f>_xlfn.IFNA(VLOOKUP(Table1340[[#This Row],[Kode DP 5]],Table1415[#All],2,0),"")</f>
        <v/>
      </c>
      <c r="O6" s="1"/>
      <c r="P6" s="1" t="str">
        <f>_xlfn.IFNA(VLOOKUP(Table1340[[#This Row],[Kode DP 6]],Table1415[#All],2,0),"")</f>
        <v/>
      </c>
      <c r="Q6" s="1"/>
      <c r="R6" s="1" t="str">
        <f>_xlfn.IFNA(VLOOKUP(Table1340[[#This Row],[Kode DP 7]],Table1415[#All],2,0),"")</f>
        <v/>
      </c>
      <c r="S6" s="1"/>
      <c r="T6" s="1" t="str">
        <f>_xlfn.IFNA(VLOOKUP(Table1340[[#This Row],[Kode DP 8]],Table1415[#All],2,0),"")</f>
        <v/>
      </c>
      <c r="U6" s="1"/>
      <c r="V6" s="1" t="str">
        <f>_xlfn.IFNA(VLOOKUP(Table1340[[#This Row],[Kode DP 9]],Table1415[#All],2,0),"")</f>
        <v/>
      </c>
      <c r="W6" s="1"/>
      <c r="X6" s="1" t="str">
        <f>_xlfn.IFNA(VLOOKUP(Table1340[[#This Row],[Kode DP 10]],Table1415[#All],2,0),"")</f>
        <v/>
      </c>
      <c r="Y6" s="1"/>
      <c r="Z6" s="1" t="str">
        <f>_xlfn.IFNA(VLOOKUP(Table1340[[#This Row],[Kode DP 11]],Table1415[#All],2,0),"")</f>
        <v/>
      </c>
      <c r="AA6" s="1"/>
      <c r="AB6" s="1" t="str">
        <f>_xlfn.IFNA(VLOOKUP(Table1340[[#This Row],[Kode DP 12]],Table1415[#All],2,0),"")</f>
        <v/>
      </c>
      <c r="AC6" s="1">
        <v>0</v>
      </c>
      <c r="AD6" s="1">
        <v>0</v>
      </c>
      <c r="AE6" s="1">
        <v>30</v>
      </c>
      <c r="AF6" s="1"/>
      <c r="AG6" s="3">
        <v>569500</v>
      </c>
      <c r="AH6" s="3">
        <v>0</v>
      </c>
      <c r="AI6" s="3">
        <f>Table1340[[#This Row],[Pemasukan]]-Table1340[[#This Row],[Pengeluaran]]</f>
        <v>-569500</v>
      </c>
      <c r="AJ6" s="4">
        <f>IFERROR(Table1340[[#This Row],[Margin]]/Table1340[[#This Row],[Pemasukan]]*100%,0)</f>
        <v>0</v>
      </c>
      <c r="AK6" s="45" t="s">
        <v>468</v>
      </c>
      <c r="AL6" s="3" t="s">
        <v>445</v>
      </c>
    </row>
    <row r="7" spans="1:38">
      <c r="A7" s="37">
        <v>45903</v>
      </c>
      <c r="B7" s="2" t="s">
        <v>81</v>
      </c>
      <c r="C7" s="1">
        <v>11</v>
      </c>
      <c r="D7" s="2" t="str">
        <f>_xlfn.IFNA(VLOOKUP(Table1340[[#This Row],[Kode Paket]],Table14[#All],2,0),"")</f>
        <v>Mingguan</v>
      </c>
      <c r="E7" s="1">
        <v>297</v>
      </c>
      <c r="F7" s="2" t="str">
        <f>_xlfn.IFNA(VLOOKUP(Table1340[[#This Row],[Kode DP 1]],Table1415[#All],2,0),"")</f>
        <v>Membuat sunduk urut</v>
      </c>
      <c r="G7" s="1"/>
      <c r="H7" s="2" t="str">
        <f>_xlfn.IFNA(VLOOKUP(Table1340[[#This Row],[Kode DP 2]],Table1415[#All],2,0),"")</f>
        <v/>
      </c>
      <c r="I7" s="1"/>
      <c r="J7" s="2" t="str">
        <f>_xlfn.IFNA(VLOOKUP(Table1340[[#This Row],[Kode DP 3]],Table1415[#All],2,0),"")</f>
        <v/>
      </c>
      <c r="K7" s="1"/>
      <c r="L7" s="2" t="str">
        <f>_xlfn.IFNA(VLOOKUP(Table1340[[#This Row],[Kode DP 4]],Table1415[#All],2,0),"")</f>
        <v/>
      </c>
      <c r="M7" s="1"/>
      <c r="N7" s="2" t="str">
        <f>_xlfn.IFNA(VLOOKUP(Table1340[[#This Row],[Kode DP 5]],Table1415[#All],2,0),"")</f>
        <v/>
      </c>
      <c r="O7" s="1"/>
      <c r="P7" s="1" t="str">
        <f>_xlfn.IFNA(VLOOKUP(Table1340[[#This Row],[Kode DP 6]],Table1415[#All],2,0),"")</f>
        <v/>
      </c>
      <c r="Q7" s="1"/>
      <c r="R7" s="1" t="str">
        <f>_xlfn.IFNA(VLOOKUP(Table1340[[#This Row],[Kode DP 7]],Table1415[#All],2,0),"")</f>
        <v/>
      </c>
      <c r="S7" s="1"/>
      <c r="T7" s="1" t="str">
        <f>_xlfn.IFNA(VLOOKUP(Table1340[[#This Row],[Kode DP 8]],Table1415[#All],2,0),"")</f>
        <v/>
      </c>
      <c r="U7" s="1"/>
      <c r="V7" s="1" t="str">
        <f>_xlfn.IFNA(VLOOKUP(Table1340[[#This Row],[Kode DP 9]],Table1415[#All],2,0),"")</f>
        <v/>
      </c>
      <c r="W7" s="1"/>
      <c r="X7" s="1" t="str">
        <f>_xlfn.IFNA(VLOOKUP(Table1340[[#This Row],[Kode DP 10]],Table1415[#All],2,0),"")</f>
        <v/>
      </c>
      <c r="Y7" s="1"/>
      <c r="Z7" s="1" t="str">
        <f>_xlfn.IFNA(VLOOKUP(Table1340[[#This Row],[Kode DP 11]],Table1415[#All],2,0),"")</f>
        <v/>
      </c>
      <c r="AA7" s="1"/>
      <c r="AB7" s="1" t="str">
        <f>_xlfn.IFNA(VLOOKUP(Table1340[[#This Row],[Kode DP 12]],Table1415[#All],2,0),"")</f>
        <v/>
      </c>
      <c r="AC7" s="1">
        <v>2</v>
      </c>
      <c r="AD7" s="1">
        <v>0</v>
      </c>
      <c r="AE7" s="1">
        <v>2</v>
      </c>
      <c r="AF7" s="1">
        <v>4</v>
      </c>
      <c r="AG7" s="3">
        <v>139000</v>
      </c>
      <c r="AH7" s="3">
        <v>50000</v>
      </c>
      <c r="AI7" s="3">
        <f>Table1340[[#This Row],[Pemasukan]]-Table1340[[#This Row],[Pengeluaran]]</f>
        <v>-89000</v>
      </c>
      <c r="AJ7" s="4">
        <f>IFERROR(Table1340[[#This Row],[Margin]]/Table1340[[#This Row],[Pemasukan]]*100%,0)</f>
        <v>-1.78</v>
      </c>
      <c r="AK7" s="45" t="s">
        <v>469</v>
      </c>
      <c r="AL7" s="3"/>
    </row>
    <row r="8" spans="1:38">
      <c r="A8" s="37">
        <v>45903</v>
      </c>
      <c r="B8" s="2" t="s">
        <v>446</v>
      </c>
      <c r="C8" s="1">
        <v>17</v>
      </c>
      <c r="D8" s="2" t="str">
        <f>_xlfn.IFNA(VLOOKUP(Table1340[[#This Row],[Kode Paket]],Table14[#All],2,0),"")</f>
        <v>Workshop</v>
      </c>
      <c r="E8" s="1">
        <v>306</v>
      </c>
      <c r="F8" s="2" t="str">
        <f>_xlfn.IFNA(VLOOKUP(Table1340[[#This Row],[Kode DP 1]],Table1415[#All],2,0),"")</f>
        <v>Pelatihan dalang, pos dan workshop</v>
      </c>
      <c r="G8" s="1"/>
      <c r="H8" s="2" t="str">
        <f>_xlfn.IFNA(VLOOKUP(Table1340[[#This Row],[Kode DP 2]],Table1415[#All],2,0),"")</f>
        <v/>
      </c>
      <c r="I8" s="1"/>
      <c r="J8" s="2" t="str">
        <f>_xlfn.IFNA(VLOOKUP(Table1340[[#This Row],[Kode DP 3]],Table1415[#All],2,0),"")</f>
        <v/>
      </c>
      <c r="K8" s="1"/>
      <c r="L8" s="2" t="str">
        <f>_xlfn.IFNA(VLOOKUP(Table1340[[#This Row],[Kode DP 4]],Table1415[#All],2,0),"")</f>
        <v/>
      </c>
      <c r="M8" s="1"/>
      <c r="N8" s="2" t="str">
        <f>_xlfn.IFNA(VLOOKUP(Table1340[[#This Row],[Kode DP 5]],Table1415[#All],2,0),"")</f>
        <v/>
      </c>
      <c r="O8" s="1"/>
      <c r="P8" s="1" t="str">
        <f>_xlfn.IFNA(VLOOKUP(Table1340[[#This Row],[Kode DP 6]],Table1415[#All],2,0),"")</f>
        <v/>
      </c>
      <c r="Q8" s="1"/>
      <c r="R8" s="1" t="str">
        <f>_xlfn.IFNA(VLOOKUP(Table1340[[#This Row],[Kode DP 7]],Table1415[#All],2,0),"")</f>
        <v/>
      </c>
      <c r="S8" s="1"/>
      <c r="T8" s="1" t="str">
        <f>_xlfn.IFNA(VLOOKUP(Table1340[[#This Row],[Kode DP 8]],Table1415[#All],2,0),"")</f>
        <v/>
      </c>
      <c r="U8" s="1"/>
      <c r="V8" s="1" t="str">
        <f>_xlfn.IFNA(VLOOKUP(Table1340[[#This Row],[Kode DP 9]],Table1415[#All],2,0),"")</f>
        <v/>
      </c>
      <c r="W8" s="1"/>
      <c r="X8" s="1" t="str">
        <f>_xlfn.IFNA(VLOOKUP(Table1340[[#This Row],[Kode DP 10]],Table1415[#All],2,0),"")</f>
        <v/>
      </c>
      <c r="Y8" s="1"/>
      <c r="Z8" s="1" t="str">
        <f>_xlfn.IFNA(VLOOKUP(Table1340[[#This Row],[Kode DP 11]],Table1415[#All],2,0),"")</f>
        <v/>
      </c>
      <c r="AA8" s="1"/>
      <c r="AB8" s="1" t="str">
        <f>_xlfn.IFNA(VLOOKUP(Table1340[[#This Row],[Kode DP 12]],Table1415[#All],2,0),"")</f>
        <v/>
      </c>
      <c r="AC8" s="1">
        <v>0</v>
      </c>
      <c r="AD8" s="1">
        <v>0</v>
      </c>
      <c r="AE8" s="1">
        <v>0</v>
      </c>
      <c r="AF8" s="1">
        <v>14</v>
      </c>
      <c r="AG8" s="3">
        <v>0</v>
      </c>
      <c r="AH8" s="3">
        <v>0</v>
      </c>
      <c r="AI8" s="3">
        <f>Table1340[[#This Row],[Pemasukan]]-Table1340[[#This Row],[Pengeluaran]]</f>
        <v>0</v>
      </c>
      <c r="AJ8" s="4">
        <f>IFERROR(Table1340[[#This Row],[Margin]]/Table1340[[#This Row],[Pemasukan]]*100%,0)</f>
        <v>0</v>
      </c>
      <c r="AK8" s="45" t="s">
        <v>470</v>
      </c>
      <c r="AL8" s="3" t="s">
        <v>463</v>
      </c>
    </row>
    <row r="9" spans="1:38">
      <c r="A9" s="37">
        <v>45964</v>
      </c>
      <c r="B9" s="2" t="s">
        <v>446</v>
      </c>
      <c r="C9" s="1">
        <v>17</v>
      </c>
      <c r="D9" s="2" t="str">
        <f>_xlfn.IFNA(VLOOKUP(Table1340[[#This Row],[Kode Paket]],Table14[#All],2,0),"")</f>
        <v>Workshop</v>
      </c>
      <c r="E9" s="1">
        <v>308</v>
      </c>
      <c r="F9" s="2" t="str">
        <f>_xlfn.IFNA(VLOOKUP(Table1340[[#This Row],[Kode DP 1]],Table1415[#All],2,0),"")</f>
        <v>Pertolongan pertama dan safety ular</v>
      </c>
      <c r="G9" s="1"/>
      <c r="H9" s="2" t="str">
        <f>_xlfn.IFNA(VLOOKUP(Table1340[[#This Row],[Kode DP 2]],Table1415[#All],2,0),"")</f>
        <v/>
      </c>
      <c r="I9" s="1"/>
      <c r="J9" s="2" t="str">
        <f>_xlfn.IFNA(VLOOKUP(Table1340[[#This Row],[Kode DP 3]],Table1415[#All],2,0),"")</f>
        <v/>
      </c>
      <c r="K9" s="1"/>
      <c r="L9" s="2" t="str">
        <f>_xlfn.IFNA(VLOOKUP(Table1340[[#This Row],[Kode DP 4]],Table1415[#All],2,0),"")</f>
        <v/>
      </c>
      <c r="M9" s="1"/>
      <c r="N9" s="2" t="str">
        <f>_xlfn.IFNA(VLOOKUP(Table1340[[#This Row],[Kode DP 5]],Table1415[#All],2,0),"")</f>
        <v/>
      </c>
      <c r="O9" s="1"/>
      <c r="P9" s="1" t="str">
        <f>_xlfn.IFNA(VLOOKUP(Table1340[[#This Row],[Kode DP 6]],Table1415[#All],2,0),"")</f>
        <v/>
      </c>
      <c r="Q9" s="1"/>
      <c r="R9" s="1" t="str">
        <f>_xlfn.IFNA(VLOOKUP(Table1340[[#This Row],[Kode DP 7]],Table1415[#All],2,0),"")</f>
        <v/>
      </c>
      <c r="S9" s="1"/>
      <c r="T9" s="1" t="str">
        <f>_xlfn.IFNA(VLOOKUP(Table1340[[#This Row],[Kode DP 8]],Table1415[#All],2,0),"")</f>
        <v/>
      </c>
      <c r="U9" s="1"/>
      <c r="V9" s="1" t="str">
        <f>_xlfn.IFNA(VLOOKUP(Table1340[[#This Row],[Kode DP 9]],Table1415[#All],2,0),"")</f>
        <v/>
      </c>
      <c r="W9" s="1"/>
      <c r="X9" s="1" t="str">
        <f>_xlfn.IFNA(VLOOKUP(Table1340[[#This Row],[Kode DP 10]],Table1415[#All],2,0),"")</f>
        <v/>
      </c>
      <c r="Y9" s="1"/>
      <c r="Z9" s="1" t="str">
        <f>_xlfn.IFNA(VLOOKUP(Table1340[[#This Row],[Kode DP 11]],Table1415[#All],2,0),"")</f>
        <v/>
      </c>
      <c r="AA9" s="1"/>
      <c r="AB9" s="1" t="str">
        <f>_xlfn.IFNA(VLOOKUP(Table1340[[#This Row],[Kode DP 12]],Table1415[#All],2,0),"")</f>
        <v/>
      </c>
      <c r="AC9" s="1">
        <v>0</v>
      </c>
      <c r="AD9" s="1">
        <v>0</v>
      </c>
      <c r="AE9" s="1">
        <v>0</v>
      </c>
      <c r="AF9" s="1">
        <v>31</v>
      </c>
      <c r="AG9" s="3">
        <v>480000</v>
      </c>
      <c r="AH9" s="3">
        <v>0</v>
      </c>
      <c r="AI9" s="3">
        <f>Table1340[[#This Row],[Pemasukan]]-Table1340[[#This Row],[Pengeluaran]]</f>
        <v>-480000</v>
      </c>
      <c r="AJ9" s="4">
        <f>IFERROR(Table1340[[#This Row],[Margin]]/Table1340[[#This Row],[Pemasukan]]*100%,0)</f>
        <v>0</v>
      </c>
      <c r="AK9" s="45" t="s">
        <v>470</v>
      </c>
      <c r="AL9" s="3" t="s">
        <v>463</v>
      </c>
    </row>
    <row r="10" spans="1:38">
      <c r="A10" t="s">
        <v>447</v>
      </c>
      <c r="B10" s="2" t="s">
        <v>81</v>
      </c>
      <c r="C10" s="1">
        <v>11</v>
      </c>
      <c r="D10" s="2" t="str">
        <f>_xlfn.IFNA(VLOOKUP(Table1340[[#This Row],[Kode Paket]],Table14[#All],2,0),"")</f>
        <v>Mingguan</v>
      </c>
      <c r="E10" s="1">
        <v>298</v>
      </c>
      <c r="F10" s="2" t="str">
        <f>_xlfn.IFNA(VLOOKUP(Table1340[[#This Row],[Kode DP 1]],Table1415[#All],2,0),"")</f>
        <v>Membuat kolak</v>
      </c>
      <c r="G10" s="1"/>
      <c r="H10" s="2" t="str">
        <f>_xlfn.IFNA(VLOOKUP(Table1340[[#This Row],[Kode DP 2]],Table1415[#All],2,0),"")</f>
        <v/>
      </c>
      <c r="I10" s="1"/>
      <c r="J10" s="2" t="str">
        <f>_xlfn.IFNA(VLOOKUP(Table1340[[#This Row],[Kode DP 3]],Table1415[#All],2,0),"")</f>
        <v/>
      </c>
      <c r="K10" s="1"/>
      <c r="L10" s="2" t="str">
        <f>_xlfn.IFNA(VLOOKUP(Table1340[[#This Row],[Kode DP 4]],Table1415[#All],2,0),"")</f>
        <v/>
      </c>
      <c r="M10" s="1"/>
      <c r="N10" s="2" t="str">
        <f>_xlfn.IFNA(VLOOKUP(Table1340[[#This Row],[Kode DP 5]],Table1415[#All],2,0),"")</f>
        <v/>
      </c>
      <c r="O10" s="1"/>
      <c r="P10" s="1" t="str">
        <f>_xlfn.IFNA(VLOOKUP(Table1340[[#This Row],[Kode DP 6]],Table1415[#All],2,0),"")</f>
        <v/>
      </c>
      <c r="Q10" s="1"/>
      <c r="R10" s="1" t="str">
        <f>_xlfn.IFNA(VLOOKUP(Table1340[[#This Row],[Kode DP 7]],Table1415[#All],2,0),"")</f>
        <v/>
      </c>
      <c r="S10" s="1"/>
      <c r="T10" s="1" t="str">
        <f>_xlfn.IFNA(VLOOKUP(Table1340[[#This Row],[Kode DP 8]],Table1415[#All],2,0),"")</f>
        <v/>
      </c>
      <c r="U10" s="1"/>
      <c r="V10" s="1" t="str">
        <f>_xlfn.IFNA(VLOOKUP(Table1340[[#This Row],[Kode DP 9]],Table1415[#All],2,0),"")</f>
        <v/>
      </c>
      <c r="W10" s="1"/>
      <c r="X10" s="1" t="str">
        <f>_xlfn.IFNA(VLOOKUP(Table1340[[#This Row],[Kode DP 10]],Table1415[#All],2,0),"")</f>
        <v/>
      </c>
      <c r="Y10" s="1"/>
      <c r="Z10" s="1" t="str">
        <f>_xlfn.IFNA(VLOOKUP(Table1340[[#This Row],[Kode DP 11]],Table1415[#All],2,0),"")</f>
        <v/>
      </c>
      <c r="AA10" s="1"/>
      <c r="AB10" s="1" t="str">
        <f>_xlfn.IFNA(VLOOKUP(Table1340[[#This Row],[Kode DP 12]],Table1415[#All],2,0),"")</f>
        <v/>
      </c>
      <c r="AC10" s="1">
        <v>0</v>
      </c>
      <c r="AD10" s="1">
        <v>0</v>
      </c>
      <c r="AE10" s="1">
        <v>8</v>
      </c>
      <c r="AF10" s="1">
        <v>8</v>
      </c>
      <c r="AG10" s="3">
        <v>449000</v>
      </c>
      <c r="AH10" s="3">
        <v>0</v>
      </c>
      <c r="AI10" s="3">
        <f>Table1340[[#This Row],[Pemasukan]]-Table1340[[#This Row],[Pengeluaran]]</f>
        <v>-449000</v>
      </c>
      <c r="AJ10" s="4">
        <f>IFERROR(Table1340[[#This Row],[Margin]]/Table1340[[#This Row],[Pemasukan]]*100%,0)</f>
        <v>0</v>
      </c>
      <c r="AK10" s="45" t="s">
        <v>471</v>
      </c>
      <c r="AL10" s="3" t="s">
        <v>465</v>
      </c>
    </row>
    <row r="11" spans="1:38">
      <c r="A11" t="s">
        <v>447</v>
      </c>
      <c r="B11" s="2" t="s">
        <v>446</v>
      </c>
      <c r="C11" s="1">
        <v>17</v>
      </c>
      <c r="D11" s="2" t="str">
        <f>_xlfn.IFNA(VLOOKUP(Table1340[[#This Row],[Kode Paket]],Table14[#All],2,0),"")</f>
        <v>Workshop</v>
      </c>
      <c r="E11" s="1">
        <v>309</v>
      </c>
      <c r="F11" s="2" t="str">
        <f>_xlfn.IFNA(VLOOKUP(Table1340[[#This Row],[Kode DP 1]],Table1415[#All],2,0),"")</f>
        <v>Belajar teknologi tradisional</v>
      </c>
      <c r="G11" s="1"/>
      <c r="H11" s="2" t="str">
        <f>_xlfn.IFNA(VLOOKUP(Table1340[[#This Row],[Kode DP 2]],Table1415[#All],2,0),"")</f>
        <v/>
      </c>
      <c r="I11" s="1"/>
      <c r="J11" s="2" t="str">
        <f>_xlfn.IFNA(VLOOKUP(Table1340[[#This Row],[Kode DP 3]],Table1415[#All],2,0),"")</f>
        <v/>
      </c>
      <c r="K11" s="1"/>
      <c r="L11" s="2" t="str">
        <f>_xlfn.IFNA(VLOOKUP(Table1340[[#This Row],[Kode DP 4]],Table1415[#All],2,0),"")</f>
        <v/>
      </c>
      <c r="M11" s="1"/>
      <c r="N11" s="2" t="str">
        <f>_xlfn.IFNA(VLOOKUP(Table1340[[#This Row],[Kode DP 5]],Table1415[#All],2,0),"")</f>
        <v/>
      </c>
      <c r="O11" s="1"/>
      <c r="P11" s="1" t="str">
        <f>_xlfn.IFNA(VLOOKUP(Table1340[[#This Row],[Kode DP 6]],Table1415[#All],2,0),"")</f>
        <v/>
      </c>
      <c r="Q11" s="1"/>
      <c r="R11" s="1" t="str">
        <f>_xlfn.IFNA(VLOOKUP(Table1340[[#This Row],[Kode DP 7]],Table1415[#All],2,0),"")</f>
        <v/>
      </c>
      <c r="S11" s="1"/>
      <c r="T11" s="1" t="str">
        <f>_xlfn.IFNA(VLOOKUP(Table1340[[#This Row],[Kode DP 8]],Table1415[#All],2,0),"")</f>
        <v/>
      </c>
      <c r="U11" s="1"/>
      <c r="V11" s="1" t="str">
        <f>_xlfn.IFNA(VLOOKUP(Table1340[[#This Row],[Kode DP 9]],Table1415[#All],2,0),"")</f>
        <v/>
      </c>
      <c r="W11" s="1"/>
      <c r="X11" s="1" t="str">
        <f>_xlfn.IFNA(VLOOKUP(Table1340[[#This Row],[Kode DP 10]],Table1415[#All],2,0),"")</f>
        <v/>
      </c>
      <c r="Y11" s="1"/>
      <c r="Z11" s="1" t="str">
        <f>_xlfn.IFNA(VLOOKUP(Table1340[[#This Row],[Kode DP 11]],Table1415[#All],2,0),"")</f>
        <v/>
      </c>
      <c r="AA11" s="1"/>
      <c r="AB11" s="1" t="str">
        <f>_xlfn.IFNA(VLOOKUP(Table1340[[#This Row],[Kode DP 12]],Table1415[#All],2,0),"")</f>
        <v/>
      </c>
      <c r="AC11" s="1">
        <v>0</v>
      </c>
      <c r="AD11" s="1">
        <v>0</v>
      </c>
      <c r="AE11" s="1">
        <v>0</v>
      </c>
      <c r="AF11" s="1">
        <v>21</v>
      </c>
      <c r="AG11" s="3">
        <v>0</v>
      </c>
      <c r="AH11" s="3">
        <v>0</v>
      </c>
      <c r="AI11" s="3">
        <f>Table1340[[#This Row],[Pemasukan]]-Table1340[[#This Row],[Pengeluaran]]</f>
        <v>0</v>
      </c>
      <c r="AJ11" s="4">
        <f>IFERROR(Table1340[[#This Row],[Margin]]/Table1340[[#This Row],[Pemasukan]]*100%,0)</f>
        <v>0</v>
      </c>
      <c r="AL11" s="3" t="s">
        <v>463</v>
      </c>
    </row>
    <row r="12" spans="1:38">
      <c r="A12" t="s">
        <v>448</v>
      </c>
      <c r="B12" s="2" t="s">
        <v>449</v>
      </c>
      <c r="C12" s="1">
        <v>16</v>
      </c>
      <c r="D12" s="2" t="str">
        <f>_xlfn.IFNA(VLOOKUP(Table1340[[#This Row],[Kode Paket]],Table14[#All],2,0),"")</f>
        <v>Custom</v>
      </c>
      <c r="E12" s="1">
        <v>266</v>
      </c>
      <c r="F12" s="2" t="str">
        <f>_xlfn.IFNA(VLOOKUP(Table1340[[#This Row],[Kode DP 1]],Table1415[#All],2,0),"")</f>
        <v>Dolanan Sugeng Rawuh</v>
      </c>
      <c r="G12" s="1">
        <v>102</v>
      </c>
      <c r="H12" s="2" t="str">
        <f>_xlfn.IFNA(VLOOKUP(Table1340[[#This Row],[Kode DP 2]],Table1415[#All],2,0),"")</f>
        <v>Cublek cublek suweng</v>
      </c>
      <c r="I12" s="1">
        <v>112</v>
      </c>
      <c r="J12" s="2" t="str">
        <f>_xlfn.IFNA(VLOOKUP(Table1340[[#This Row],[Kode DP 3]],Table1415[#All],2,0),"")</f>
        <v>Jamuran</v>
      </c>
      <c r="K12" s="1">
        <v>124</v>
      </c>
      <c r="L12" s="2" t="str">
        <f>_xlfn.IFNA(VLOOKUP(Table1340[[#This Row],[Kode DP 4]],Table1415[#All],2,0),"")</f>
        <v>Tanam Padi</v>
      </c>
      <c r="M12" s="1">
        <v>125</v>
      </c>
      <c r="N12" s="2" t="str">
        <f>_xlfn.IFNA(VLOOKUP(Table1340[[#This Row],[Kode DP 5]],Table1415[#All],2,0),"")</f>
        <v>Tangkap lele</v>
      </c>
      <c r="O12" s="1"/>
      <c r="P12" s="1" t="str">
        <f>_xlfn.IFNA(VLOOKUP(Table1340[[#This Row],[Kode DP 6]],Table1415[#All],2,0),"")</f>
        <v/>
      </c>
      <c r="Q12" s="1"/>
      <c r="R12" s="1" t="str">
        <f>_xlfn.IFNA(VLOOKUP(Table1340[[#This Row],[Kode DP 7]],Table1415[#All],2,0),"")</f>
        <v/>
      </c>
      <c r="S12" s="1"/>
      <c r="T12" s="1" t="str">
        <f>_xlfn.IFNA(VLOOKUP(Table1340[[#This Row],[Kode DP 8]],Table1415[#All],2,0),"")</f>
        <v/>
      </c>
      <c r="U12" s="1"/>
      <c r="V12" s="1" t="str">
        <f>_xlfn.IFNA(VLOOKUP(Table1340[[#This Row],[Kode DP 9]],Table1415[#All],2,0),"")</f>
        <v/>
      </c>
      <c r="W12" s="1"/>
      <c r="X12" s="1" t="str">
        <f>_xlfn.IFNA(VLOOKUP(Table1340[[#This Row],[Kode DP 10]],Table1415[#All],2,0),"")</f>
        <v/>
      </c>
      <c r="Y12" s="1"/>
      <c r="Z12" s="1" t="str">
        <f>_xlfn.IFNA(VLOOKUP(Table1340[[#This Row],[Kode DP 11]],Table1415[#All],2,0),"")</f>
        <v/>
      </c>
      <c r="AA12" s="1"/>
      <c r="AB12" s="1" t="str">
        <f>_xlfn.IFNA(VLOOKUP(Table1340[[#This Row],[Kode DP 12]],Table1415[#All],2,0),"")</f>
        <v/>
      </c>
      <c r="AC12" s="1">
        <v>0</v>
      </c>
      <c r="AD12" s="1">
        <v>8</v>
      </c>
      <c r="AE12" s="1">
        <v>82</v>
      </c>
      <c r="AF12" s="1">
        <v>90</v>
      </c>
      <c r="AG12" s="3">
        <v>1191500</v>
      </c>
      <c r="AH12" s="3">
        <v>2460000</v>
      </c>
      <c r="AI12" s="3">
        <f>Table1340[[#This Row],[Pemasukan]]-Table1340[[#This Row],[Pengeluaran]]</f>
        <v>1268500</v>
      </c>
      <c r="AJ12" s="4">
        <f>IFERROR(Table1340[[#This Row],[Margin]]/Table1340[[#This Row],[Pemasukan]]*100%,0)</f>
        <v>0.51565040650406502</v>
      </c>
      <c r="AK12" s="45" t="s">
        <v>472</v>
      </c>
      <c r="AL12" s="3"/>
    </row>
    <row r="13" spans="1:38">
      <c r="A13" t="s">
        <v>450</v>
      </c>
      <c r="B13" s="2" t="s">
        <v>81</v>
      </c>
      <c r="C13" s="1">
        <v>11</v>
      </c>
      <c r="D13" s="1" t="str">
        <f>_xlfn.IFNA(VLOOKUP(Table1340[[#This Row],[Kode Paket]],Table14[#All],2,0),"")</f>
        <v>Mingguan</v>
      </c>
      <c r="E13" s="1">
        <v>107</v>
      </c>
      <c r="F13" s="1" t="str">
        <f>_xlfn.IFNA(VLOOKUP(Table1340[[#This Row],[Kode DP 1]],Table1415[#All],2,0),"")</f>
        <v>Dolanan Sarung</v>
      </c>
      <c r="G13" s="1">
        <v>299</v>
      </c>
      <c r="H13" s="1" t="str">
        <f>_xlfn.IFNA(VLOOKUP(Table1340[[#This Row],[Kode DP 2]],Table1415[#All],2,0),"")</f>
        <v>Membuat empluk</v>
      </c>
      <c r="I13" s="1"/>
      <c r="J13" s="1" t="str">
        <f>_xlfn.IFNA(VLOOKUP(Table1340[[#This Row],[Kode DP 3]],Table1415[#All],2,0),"")</f>
        <v/>
      </c>
      <c r="K13" s="1"/>
      <c r="L13" s="1" t="str">
        <f>_xlfn.IFNA(VLOOKUP(Table1340[[#This Row],[Kode DP 4]],Table1415[#All],2,0),"")</f>
        <v/>
      </c>
      <c r="M13" s="1"/>
      <c r="N13" s="1" t="str">
        <f>_xlfn.IFNA(VLOOKUP(Table1340[[#This Row],[Kode DP 5]],Table1415[#All],2,0),"")</f>
        <v/>
      </c>
      <c r="O13" s="1"/>
      <c r="P13" s="1" t="str">
        <f>_xlfn.IFNA(VLOOKUP(Table1340[[#This Row],[Kode DP 6]],Table1415[#All],2,0),"")</f>
        <v/>
      </c>
      <c r="Q13" s="1"/>
      <c r="R13" s="1" t="str">
        <f>_xlfn.IFNA(VLOOKUP(Table1340[[#This Row],[Kode DP 7]],Table1415[#All],2,0),"")</f>
        <v/>
      </c>
      <c r="S13" s="1"/>
      <c r="T13" s="1" t="str">
        <f>_xlfn.IFNA(VLOOKUP(Table1340[[#This Row],[Kode DP 8]],Table1415[#All],2,0),"")</f>
        <v/>
      </c>
      <c r="U13" s="1"/>
      <c r="V13" s="1" t="str">
        <f>_xlfn.IFNA(VLOOKUP(Table1340[[#This Row],[Kode DP 9]],Table1415[#All],2,0),"")</f>
        <v/>
      </c>
      <c r="W13" s="1"/>
      <c r="X13" s="1" t="str">
        <f>_xlfn.IFNA(VLOOKUP(Table1340[[#This Row],[Kode DP 10]],Table1415[#All],2,0),"")</f>
        <v/>
      </c>
      <c r="Y13" s="1"/>
      <c r="Z13" s="1" t="str">
        <f>_xlfn.IFNA(VLOOKUP(Table1340[[#This Row],[Kode DP 11]],Table1415[#All],2,0),"")</f>
        <v/>
      </c>
      <c r="AA13" s="1"/>
      <c r="AB13" s="1" t="str">
        <f>_xlfn.IFNA(VLOOKUP(Table1340[[#This Row],[Kode DP 12]],Table1415[#All],2,0),"")</f>
        <v/>
      </c>
      <c r="AC13" s="1">
        <v>10</v>
      </c>
      <c r="AD13" s="1">
        <v>0</v>
      </c>
      <c r="AE13" s="1">
        <v>10</v>
      </c>
      <c r="AF13" s="1">
        <v>20</v>
      </c>
      <c r="AG13" s="3">
        <v>1275000</v>
      </c>
      <c r="AH13" s="3">
        <v>470000</v>
      </c>
      <c r="AI13" s="3">
        <f>Table1340[[#This Row],[Pemasukan]]-Table1340[[#This Row],[Pengeluaran]]</f>
        <v>-805000</v>
      </c>
      <c r="AJ13" s="4">
        <f>IFERROR(Table1340[[#This Row],[Margin]]/Table1340[[#This Row],[Pemasukan]]*100%,0)</f>
        <v>-1.7127659574468086</v>
      </c>
      <c r="AK13" s="45" t="s">
        <v>473</v>
      </c>
      <c r="AL13" s="3" t="s">
        <v>467</v>
      </c>
    </row>
    <row r="14" spans="1:38">
      <c r="A14" t="s">
        <v>450</v>
      </c>
      <c r="B14" s="2" t="s">
        <v>446</v>
      </c>
      <c r="C14" s="1">
        <v>17</v>
      </c>
      <c r="D14" s="1" t="str">
        <f>_xlfn.IFNA(VLOOKUP(Table1340[[#This Row],[Kode Paket]],Table14[#All],2,0),"")</f>
        <v>Workshop</v>
      </c>
      <c r="E14" s="1">
        <v>305</v>
      </c>
      <c r="F14" s="1" t="str">
        <f>_xlfn.IFNA(VLOOKUP(Table1340[[#This Row],[Kode DP 1]],Table1415[#All],2,0),"")</f>
        <v xml:space="preserve">Workshop pangan tradisional </v>
      </c>
      <c r="G14" s="1"/>
      <c r="H14" s="1" t="str">
        <f>_xlfn.IFNA(VLOOKUP(Table1340[[#This Row],[Kode DP 2]],Table1415[#All],2,0),"")</f>
        <v/>
      </c>
      <c r="I14" s="1"/>
      <c r="J14" s="1" t="str">
        <f>_xlfn.IFNA(VLOOKUP(Table1340[[#This Row],[Kode DP 3]],Table1415[#All],2,0),"")</f>
        <v/>
      </c>
      <c r="K14" s="1"/>
      <c r="L14" s="1" t="str">
        <f>_xlfn.IFNA(VLOOKUP(Table1340[[#This Row],[Kode DP 4]],Table1415[#All],2,0),"")</f>
        <v/>
      </c>
      <c r="M14" s="1"/>
      <c r="N14" s="1" t="str">
        <f>_xlfn.IFNA(VLOOKUP(Table1340[[#This Row],[Kode DP 5]],Table1415[#All],2,0),"")</f>
        <v/>
      </c>
      <c r="O14" s="1"/>
      <c r="P14" s="1" t="str">
        <f>_xlfn.IFNA(VLOOKUP(Table1340[[#This Row],[Kode DP 6]],Table1415[#All],2,0),"")</f>
        <v/>
      </c>
      <c r="Q14" s="1"/>
      <c r="R14" s="1" t="str">
        <f>_xlfn.IFNA(VLOOKUP(Table1340[[#This Row],[Kode DP 7]],Table1415[#All],2,0),"")</f>
        <v/>
      </c>
      <c r="S14" s="1"/>
      <c r="T14" s="1" t="str">
        <f>_xlfn.IFNA(VLOOKUP(Table1340[[#This Row],[Kode DP 8]],Table1415[#All],2,0),"")</f>
        <v/>
      </c>
      <c r="U14" s="1"/>
      <c r="V14" s="1" t="str">
        <f>_xlfn.IFNA(VLOOKUP(Table1340[[#This Row],[Kode DP 9]],Table1415[#All],2,0),"")</f>
        <v/>
      </c>
      <c r="W14" s="1"/>
      <c r="X14" s="1" t="str">
        <f>_xlfn.IFNA(VLOOKUP(Table1340[[#This Row],[Kode DP 10]],Table1415[#All],2,0),"")</f>
        <v/>
      </c>
      <c r="Y14" s="1"/>
      <c r="Z14" s="1" t="str">
        <f>_xlfn.IFNA(VLOOKUP(Table1340[[#This Row],[Kode DP 11]],Table1415[#All],2,0),"")</f>
        <v/>
      </c>
      <c r="AA14" s="1"/>
      <c r="AB14" s="1" t="str">
        <f>_xlfn.IFNA(VLOOKUP(Table1340[[#This Row],[Kode DP 12]],Table1415[#All],2,0),"")</f>
        <v/>
      </c>
      <c r="AC14" s="1">
        <v>0</v>
      </c>
      <c r="AD14" s="1">
        <v>0</v>
      </c>
      <c r="AE14" s="1">
        <v>0</v>
      </c>
      <c r="AF14" s="1">
        <v>20</v>
      </c>
      <c r="AG14" s="3">
        <v>0</v>
      </c>
      <c r="AH14" s="3">
        <v>0</v>
      </c>
      <c r="AI14" s="3">
        <f>Table1340[[#This Row],[Pemasukan]]-Table1340[[#This Row],[Pengeluaran]]</f>
        <v>0</v>
      </c>
      <c r="AJ14" s="4">
        <f>IFERROR(Table1340[[#This Row],[Margin]]/Table1340[[#This Row],[Pemasukan]]*100%,0)</f>
        <v>0</v>
      </c>
      <c r="AL14" s="3" t="s">
        <v>463</v>
      </c>
    </row>
    <row r="15" spans="1:38">
      <c r="A15" t="s">
        <v>450</v>
      </c>
      <c r="B15" s="2" t="s">
        <v>446</v>
      </c>
      <c r="C15" s="1">
        <v>17</v>
      </c>
      <c r="D15" s="1" t="str">
        <f>_xlfn.IFNA(VLOOKUP(Table1340[[#This Row],[Kode Paket]],Table14[#All],2,0),"")</f>
        <v>Workshop</v>
      </c>
      <c r="E15" s="1">
        <v>304</v>
      </c>
      <c r="F15" s="1" t="str">
        <f>_xlfn.IFNA(VLOOKUP(Table1340[[#This Row],[Kode DP 1]],Table1415[#All],2,0),"")</f>
        <v>Workshop penyajian kuliner tradisional</v>
      </c>
      <c r="G15" s="1"/>
      <c r="H15" s="1" t="str">
        <f>_xlfn.IFNA(VLOOKUP(Table1340[[#This Row],[Kode DP 2]],Table1415[#All],2,0),"")</f>
        <v/>
      </c>
      <c r="I15" s="1"/>
      <c r="J15" s="1" t="str">
        <f>_xlfn.IFNA(VLOOKUP(Table1340[[#This Row],[Kode DP 3]],Table1415[#All],2,0),"")</f>
        <v/>
      </c>
      <c r="K15" s="1"/>
      <c r="L15" s="1" t="str">
        <f>_xlfn.IFNA(VLOOKUP(Table1340[[#This Row],[Kode DP 4]],Table1415[#All],2,0),"")</f>
        <v/>
      </c>
      <c r="M15" s="1"/>
      <c r="N15" s="1" t="str">
        <f>_xlfn.IFNA(VLOOKUP(Table1340[[#This Row],[Kode DP 5]],Table1415[#All],2,0),"")</f>
        <v/>
      </c>
      <c r="O15" s="1"/>
      <c r="P15" s="1" t="str">
        <f>_xlfn.IFNA(VLOOKUP(Table1340[[#This Row],[Kode DP 6]],Table1415[#All],2,0),"")</f>
        <v/>
      </c>
      <c r="Q15" s="1"/>
      <c r="R15" s="1" t="str">
        <f>_xlfn.IFNA(VLOOKUP(Table1340[[#This Row],[Kode DP 7]],Table1415[#All],2,0),"")</f>
        <v/>
      </c>
      <c r="S15" s="1"/>
      <c r="T15" s="1" t="str">
        <f>_xlfn.IFNA(VLOOKUP(Table1340[[#This Row],[Kode DP 8]],Table1415[#All],2,0),"")</f>
        <v/>
      </c>
      <c r="U15" s="1"/>
      <c r="V15" s="1" t="str">
        <f>_xlfn.IFNA(VLOOKUP(Table1340[[#This Row],[Kode DP 9]],Table1415[#All],2,0),"")</f>
        <v/>
      </c>
      <c r="W15" s="1"/>
      <c r="X15" s="1" t="str">
        <f>_xlfn.IFNA(VLOOKUP(Table1340[[#This Row],[Kode DP 10]],Table1415[#All],2,0),"")</f>
        <v/>
      </c>
      <c r="Y15" s="1"/>
      <c r="Z15" s="1" t="str">
        <f>_xlfn.IFNA(VLOOKUP(Table1340[[#This Row],[Kode DP 11]],Table1415[#All],2,0),"")</f>
        <v/>
      </c>
      <c r="AA15" s="1"/>
      <c r="AB15" s="1" t="str">
        <f>_xlfn.IFNA(VLOOKUP(Table1340[[#This Row],[Kode DP 12]],Table1415[#All],2,0),"")</f>
        <v/>
      </c>
      <c r="AC15" s="1">
        <v>0</v>
      </c>
      <c r="AD15" s="1">
        <v>0</v>
      </c>
      <c r="AE15" s="1">
        <v>0</v>
      </c>
      <c r="AF15" s="1">
        <v>21</v>
      </c>
      <c r="AG15" s="3">
        <v>0</v>
      </c>
      <c r="AH15" s="3">
        <v>0</v>
      </c>
      <c r="AI15" s="3">
        <f>Table1340[[#This Row],[Pemasukan]]-Table1340[[#This Row],[Pengeluaran]]</f>
        <v>0</v>
      </c>
      <c r="AJ15" s="4">
        <f>IFERROR(Table1340[[#This Row],[Margin]]/Table1340[[#This Row],[Pemasukan]]*100%,0)</f>
        <v>0</v>
      </c>
      <c r="AL15" s="3" t="s">
        <v>463</v>
      </c>
    </row>
    <row r="16" spans="1:38">
      <c r="A16" t="s">
        <v>450</v>
      </c>
      <c r="B16" s="2" t="s">
        <v>446</v>
      </c>
      <c r="C16" s="1">
        <v>17</v>
      </c>
      <c r="D16" s="1" t="str">
        <f>_xlfn.IFNA(VLOOKUP(Table1340[[#This Row],[Kode Paket]],Table14[#All],2,0),"")</f>
        <v>Workshop</v>
      </c>
      <c r="E16" s="1">
        <v>303</v>
      </c>
      <c r="F16" s="1" t="str">
        <f>_xlfn.IFNA(VLOOKUP(Table1340[[#This Row],[Kode DP 1]],Table1415[#All],2,0),"")</f>
        <v>Workshop memasak bahan alam</v>
      </c>
      <c r="G16" s="1"/>
      <c r="H16" s="1" t="str">
        <f>_xlfn.IFNA(VLOOKUP(Table1340[[#This Row],[Kode DP 2]],Table1415[#All],2,0),"")</f>
        <v/>
      </c>
      <c r="I16" s="1"/>
      <c r="J16" s="1" t="str">
        <f>_xlfn.IFNA(VLOOKUP(Table1340[[#This Row],[Kode DP 3]],Table1415[#All],2,0),"")</f>
        <v/>
      </c>
      <c r="K16" s="1"/>
      <c r="L16" s="1" t="str">
        <f>_xlfn.IFNA(VLOOKUP(Table1340[[#This Row],[Kode DP 4]],Table1415[#All],2,0),"")</f>
        <v/>
      </c>
      <c r="M16" s="1"/>
      <c r="N16" s="1" t="str">
        <f>_xlfn.IFNA(VLOOKUP(Table1340[[#This Row],[Kode DP 5]],Table1415[#All],2,0),"")</f>
        <v/>
      </c>
      <c r="O16" s="1"/>
      <c r="P16" s="1" t="str">
        <f>_xlfn.IFNA(VLOOKUP(Table1340[[#This Row],[Kode DP 6]],Table1415[#All],2,0),"")</f>
        <v/>
      </c>
      <c r="Q16" s="1"/>
      <c r="R16" s="1" t="str">
        <f>_xlfn.IFNA(VLOOKUP(Table1340[[#This Row],[Kode DP 7]],Table1415[#All],2,0),"")</f>
        <v/>
      </c>
      <c r="S16" s="1"/>
      <c r="T16" s="1" t="str">
        <f>_xlfn.IFNA(VLOOKUP(Table1340[[#This Row],[Kode DP 8]],Table1415[#All],2,0),"")</f>
        <v/>
      </c>
      <c r="U16" s="1"/>
      <c r="V16" s="1" t="str">
        <f>_xlfn.IFNA(VLOOKUP(Table1340[[#This Row],[Kode DP 9]],Table1415[#All],2,0),"")</f>
        <v/>
      </c>
      <c r="W16" s="1"/>
      <c r="X16" s="1" t="str">
        <f>_xlfn.IFNA(VLOOKUP(Table1340[[#This Row],[Kode DP 10]],Table1415[#All],2,0),"")</f>
        <v/>
      </c>
      <c r="Y16" s="1"/>
      <c r="Z16" s="1" t="str">
        <f>_xlfn.IFNA(VLOOKUP(Table1340[[#This Row],[Kode DP 11]],Table1415[#All],2,0),"")</f>
        <v/>
      </c>
      <c r="AA16" s="1"/>
      <c r="AB16" s="1" t="str">
        <f>_xlfn.IFNA(VLOOKUP(Table1340[[#This Row],[Kode DP 12]],Table1415[#All],2,0),"")</f>
        <v/>
      </c>
      <c r="AC16" s="1">
        <v>0</v>
      </c>
      <c r="AD16" s="1">
        <v>0</v>
      </c>
      <c r="AE16" s="1">
        <v>0</v>
      </c>
      <c r="AF16" s="1">
        <v>21</v>
      </c>
      <c r="AG16" s="3">
        <v>0</v>
      </c>
      <c r="AH16" s="3">
        <v>0</v>
      </c>
      <c r="AI16" s="3">
        <f>Table1340[[#This Row],[Pemasukan]]-Table1340[[#This Row],[Pengeluaran]]</f>
        <v>0</v>
      </c>
      <c r="AJ16" s="4">
        <f>IFERROR(Table1340[[#This Row],[Margin]]/Table1340[[#This Row],[Pemasukan]]*100%,0)</f>
        <v>0</v>
      </c>
      <c r="AL16" s="3" t="s">
        <v>463</v>
      </c>
    </row>
    <row r="17" spans="1:38">
      <c r="A17" t="s">
        <v>450</v>
      </c>
      <c r="B17" s="2" t="s">
        <v>446</v>
      </c>
      <c r="C17" s="1">
        <v>17</v>
      </c>
      <c r="D17" s="1" t="str">
        <f>_xlfn.IFNA(VLOOKUP(Table1340[[#This Row],[Kode Paket]],Table14[#All],2,0),"")</f>
        <v>Workshop</v>
      </c>
      <c r="E17" s="1">
        <v>302</v>
      </c>
      <c r="F17" s="1" t="str">
        <f>_xlfn.IFNA(VLOOKUP(Table1340[[#This Row],[Kode DP 1]],Table1415[#All],2,0),"")</f>
        <v>Workshop perkembangbiakan tanaman</v>
      </c>
      <c r="G17" s="1"/>
      <c r="H17" s="1" t="str">
        <f>_xlfn.IFNA(VLOOKUP(Table1340[[#This Row],[Kode DP 2]],Table1415[#All],2,0),"")</f>
        <v/>
      </c>
      <c r="I17" s="1"/>
      <c r="J17" s="1" t="str">
        <f>_xlfn.IFNA(VLOOKUP(Table1340[[#This Row],[Kode DP 3]],Table1415[#All],2,0),"")</f>
        <v/>
      </c>
      <c r="K17" s="1"/>
      <c r="L17" s="1" t="str">
        <f>_xlfn.IFNA(VLOOKUP(Table1340[[#This Row],[Kode DP 4]],Table1415[#All],2,0),"")</f>
        <v/>
      </c>
      <c r="M17" s="1"/>
      <c r="N17" s="1" t="str">
        <f>_xlfn.IFNA(VLOOKUP(Table1340[[#This Row],[Kode DP 5]],Table1415[#All],2,0),"")</f>
        <v/>
      </c>
      <c r="O17" s="1"/>
      <c r="P17" s="1" t="str">
        <f>_xlfn.IFNA(VLOOKUP(Table1340[[#This Row],[Kode DP 6]],Table1415[#All],2,0),"")</f>
        <v/>
      </c>
      <c r="Q17" s="1"/>
      <c r="R17" s="1" t="str">
        <f>_xlfn.IFNA(VLOOKUP(Table1340[[#This Row],[Kode DP 7]],Table1415[#All],2,0),"")</f>
        <v/>
      </c>
      <c r="S17" s="1"/>
      <c r="T17" s="1" t="str">
        <f>_xlfn.IFNA(VLOOKUP(Table1340[[#This Row],[Kode DP 8]],Table1415[#All],2,0),"")</f>
        <v/>
      </c>
      <c r="U17" s="1"/>
      <c r="V17" s="1" t="str">
        <f>_xlfn.IFNA(VLOOKUP(Table1340[[#This Row],[Kode DP 9]],Table1415[#All],2,0),"")</f>
        <v/>
      </c>
      <c r="W17" s="1"/>
      <c r="X17" s="1" t="str">
        <f>_xlfn.IFNA(VLOOKUP(Table1340[[#This Row],[Kode DP 10]],Table1415[#All],2,0),"")</f>
        <v/>
      </c>
      <c r="Y17" s="1"/>
      <c r="Z17" s="1" t="str">
        <f>_xlfn.IFNA(VLOOKUP(Table1340[[#This Row],[Kode DP 11]],Table1415[#All],2,0),"")</f>
        <v/>
      </c>
      <c r="AA17" s="1"/>
      <c r="AB17" s="1" t="str">
        <f>_xlfn.IFNA(VLOOKUP(Table1340[[#This Row],[Kode DP 12]],Table1415[#All],2,0),"")</f>
        <v/>
      </c>
      <c r="AC17" s="1">
        <v>0</v>
      </c>
      <c r="AD17" s="1">
        <v>0</v>
      </c>
      <c r="AE17" s="1">
        <v>0</v>
      </c>
      <c r="AF17" s="1">
        <v>20</v>
      </c>
      <c r="AG17" s="3">
        <v>0</v>
      </c>
      <c r="AH17" s="3">
        <v>0</v>
      </c>
      <c r="AI17" s="3">
        <f>Table1340[[#This Row],[Pemasukan]]-Table1340[[#This Row],[Pengeluaran]]</f>
        <v>0</v>
      </c>
      <c r="AJ17" s="4">
        <f>IFERROR(Table1340[[#This Row],[Margin]]/Table1340[[#This Row],[Pemasukan]]*100%,0)</f>
        <v>0</v>
      </c>
      <c r="AL17" s="3" t="s">
        <v>463</v>
      </c>
    </row>
    <row r="18" spans="1:38">
      <c r="A18" t="s">
        <v>450</v>
      </c>
      <c r="B18" s="2" t="s">
        <v>446</v>
      </c>
      <c r="C18" s="1">
        <v>17</v>
      </c>
      <c r="D18" s="1" t="str">
        <f>_xlfn.IFNA(VLOOKUP(Table1340[[#This Row],[Kode Paket]],Table14[#All],2,0),"")</f>
        <v>Workshop</v>
      </c>
      <c r="E18" s="1">
        <v>301</v>
      </c>
      <c r="F18" s="1" t="str">
        <f>_xlfn.IFNA(VLOOKUP(Table1340[[#This Row],[Kode DP 1]],Table1415[#All],2,0),"")</f>
        <v>Workshop pincuk</v>
      </c>
      <c r="G18" s="1"/>
      <c r="H18" s="1" t="str">
        <f>_xlfn.IFNA(VLOOKUP(Table1340[[#This Row],[Kode DP 2]],Table1415[#All],2,0),"")</f>
        <v/>
      </c>
      <c r="I18" s="1"/>
      <c r="J18" s="1" t="str">
        <f>_xlfn.IFNA(VLOOKUP(Table1340[[#This Row],[Kode DP 3]],Table1415[#All],2,0),"")</f>
        <v/>
      </c>
      <c r="K18" s="1"/>
      <c r="L18" s="1" t="str">
        <f>_xlfn.IFNA(VLOOKUP(Table1340[[#This Row],[Kode DP 4]],Table1415[#All],2,0),"")</f>
        <v/>
      </c>
      <c r="M18" s="1"/>
      <c r="N18" s="1" t="str">
        <f>_xlfn.IFNA(VLOOKUP(Table1340[[#This Row],[Kode DP 5]],Table1415[#All],2,0),"")</f>
        <v/>
      </c>
      <c r="O18" s="1"/>
      <c r="P18" s="1" t="str">
        <f>_xlfn.IFNA(VLOOKUP(Table1340[[#This Row],[Kode DP 6]],Table1415[#All],2,0),"")</f>
        <v/>
      </c>
      <c r="Q18" s="1"/>
      <c r="R18" s="1" t="str">
        <f>_xlfn.IFNA(VLOOKUP(Table1340[[#This Row],[Kode DP 7]],Table1415[#All],2,0),"")</f>
        <v/>
      </c>
      <c r="S18" s="1"/>
      <c r="T18" s="1" t="str">
        <f>_xlfn.IFNA(VLOOKUP(Table1340[[#This Row],[Kode DP 8]],Table1415[#All],2,0),"")</f>
        <v/>
      </c>
      <c r="U18" s="1"/>
      <c r="V18" s="1" t="str">
        <f>_xlfn.IFNA(VLOOKUP(Table1340[[#This Row],[Kode DP 9]],Table1415[#All],2,0),"")</f>
        <v/>
      </c>
      <c r="W18" s="1"/>
      <c r="X18" s="1" t="str">
        <f>_xlfn.IFNA(VLOOKUP(Table1340[[#This Row],[Kode DP 10]],Table1415[#All],2,0),"")</f>
        <v/>
      </c>
      <c r="Y18" s="1"/>
      <c r="Z18" s="1" t="str">
        <f>_xlfn.IFNA(VLOOKUP(Table1340[[#This Row],[Kode DP 11]],Table1415[#All],2,0),"")</f>
        <v/>
      </c>
      <c r="AA18" s="1"/>
      <c r="AB18" s="1" t="str">
        <f>_xlfn.IFNA(VLOOKUP(Table1340[[#This Row],[Kode DP 12]],Table1415[#All],2,0),"")</f>
        <v/>
      </c>
      <c r="AC18" s="1">
        <v>0</v>
      </c>
      <c r="AD18" s="1">
        <v>0</v>
      </c>
      <c r="AE18" s="1">
        <v>0</v>
      </c>
      <c r="AF18" s="1">
        <v>20</v>
      </c>
      <c r="AG18" s="3">
        <v>0</v>
      </c>
      <c r="AH18" s="3">
        <v>0</v>
      </c>
      <c r="AI18" s="3">
        <f>Table1340[[#This Row],[Pemasukan]]-Table1340[[#This Row],[Pengeluaran]]</f>
        <v>0</v>
      </c>
      <c r="AJ18" s="4">
        <f>IFERROR(Table1340[[#This Row],[Margin]]/Table1340[[#This Row],[Pemasukan]]*100%,0)</f>
        <v>0</v>
      </c>
      <c r="AL18" s="3" t="s">
        <v>463</v>
      </c>
    </row>
    <row r="19" spans="1:38">
      <c r="A19" t="s">
        <v>450</v>
      </c>
      <c r="B19" s="2" t="s">
        <v>446</v>
      </c>
      <c r="C19" s="1">
        <v>17</v>
      </c>
      <c r="D19" s="1" t="str">
        <f>_xlfn.IFNA(VLOOKUP(Table1340[[#This Row],[Kode Paket]],Table14[#All],2,0),"")</f>
        <v>Workshop</v>
      </c>
      <c r="E19" s="1">
        <v>300</v>
      </c>
      <c r="F19" s="1" t="str">
        <f>_xlfn.IFNA(VLOOKUP(Table1340[[#This Row],[Kode DP 1]],Table1415[#All],2,0),"")</f>
        <v>Workshop mainan sabut kelapa</v>
      </c>
      <c r="G19" s="1"/>
      <c r="H19" s="1" t="str">
        <f>_xlfn.IFNA(VLOOKUP(Table1340[[#This Row],[Kode DP 2]],Table1415[#All],2,0),"")</f>
        <v/>
      </c>
      <c r="I19" s="1"/>
      <c r="J19" s="1" t="str">
        <f>_xlfn.IFNA(VLOOKUP(Table1340[[#This Row],[Kode DP 3]],Table1415[#All],2,0),"")</f>
        <v/>
      </c>
      <c r="K19" s="1"/>
      <c r="L19" s="1" t="str">
        <f>_xlfn.IFNA(VLOOKUP(Table1340[[#This Row],[Kode DP 4]],Table1415[#All],2,0),"")</f>
        <v/>
      </c>
      <c r="M19" s="1"/>
      <c r="N19" s="1" t="str">
        <f>_xlfn.IFNA(VLOOKUP(Table1340[[#This Row],[Kode DP 5]],Table1415[#All],2,0),"")</f>
        <v/>
      </c>
      <c r="O19" s="1"/>
      <c r="P19" s="1" t="str">
        <f>_xlfn.IFNA(VLOOKUP(Table1340[[#This Row],[Kode DP 6]],Table1415[#All],2,0),"")</f>
        <v/>
      </c>
      <c r="Q19" s="1"/>
      <c r="R19" s="1" t="str">
        <f>_xlfn.IFNA(VLOOKUP(Table1340[[#This Row],[Kode DP 7]],Table1415[#All],2,0),"")</f>
        <v/>
      </c>
      <c r="S19" s="1"/>
      <c r="T19" s="1" t="str">
        <f>_xlfn.IFNA(VLOOKUP(Table1340[[#This Row],[Kode DP 8]],Table1415[#All],2,0),"")</f>
        <v/>
      </c>
      <c r="U19" s="1"/>
      <c r="V19" s="1" t="str">
        <f>_xlfn.IFNA(VLOOKUP(Table1340[[#This Row],[Kode DP 9]],Table1415[#All],2,0),"")</f>
        <v/>
      </c>
      <c r="W19" s="1"/>
      <c r="X19" s="1" t="str">
        <f>_xlfn.IFNA(VLOOKUP(Table1340[[#This Row],[Kode DP 10]],Table1415[#All],2,0),"")</f>
        <v/>
      </c>
      <c r="Y19" s="1"/>
      <c r="Z19" s="1" t="str">
        <f>_xlfn.IFNA(VLOOKUP(Table1340[[#This Row],[Kode DP 11]],Table1415[#All],2,0),"")</f>
        <v/>
      </c>
      <c r="AA19" s="1"/>
      <c r="AB19" s="1" t="str">
        <f>_xlfn.IFNA(VLOOKUP(Table1340[[#This Row],[Kode DP 12]],Table1415[#All],2,0),"")</f>
        <v/>
      </c>
      <c r="AC19" s="1">
        <v>0</v>
      </c>
      <c r="AD19" s="1">
        <v>0</v>
      </c>
      <c r="AE19" s="1">
        <v>0</v>
      </c>
      <c r="AF19" s="1">
        <v>20</v>
      </c>
      <c r="AG19" s="3">
        <v>0</v>
      </c>
      <c r="AH19" s="3">
        <v>0</v>
      </c>
      <c r="AI19" s="3">
        <f>Table1340[[#This Row],[Pemasukan]]-Table1340[[#This Row],[Pengeluaran]]</f>
        <v>0</v>
      </c>
      <c r="AJ19" s="4">
        <f>IFERROR(Table1340[[#This Row],[Margin]]/Table1340[[#This Row],[Pemasukan]]*100%,0)</f>
        <v>0</v>
      </c>
      <c r="AL19" s="3" t="s">
        <v>463</v>
      </c>
    </row>
    <row r="20" spans="1:38">
      <c r="B20" s="2"/>
      <c r="C20" s="1"/>
      <c r="D20" s="1" t="str">
        <f>_xlfn.IFNA(VLOOKUP(Table1340[[#This Row],[Kode Paket]],Table14[#All],2,0),"")</f>
        <v/>
      </c>
      <c r="E20" s="1"/>
      <c r="F20" s="1" t="str">
        <f>_xlfn.IFNA(VLOOKUP(Table1340[[#This Row],[Kode DP 1]],Table1415[#All],2,0),"")</f>
        <v/>
      </c>
      <c r="G20" s="1"/>
      <c r="H20" s="1" t="str">
        <f>_xlfn.IFNA(VLOOKUP(Table1340[[#This Row],[Kode DP 2]],Table1415[#All],2,0),"")</f>
        <v/>
      </c>
      <c r="I20" s="1"/>
      <c r="J20" s="1" t="str">
        <f>_xlfn.IFNA(VLOOKUP(Table1340[[#This Row],[Kode DP 3]],Table1415[#All],2,0),"")</f>
        <v/>
      </c>
      <c r="K20" s="1"/>
      <c r="L20" s="1" t="str">
        <f>_xlfn.IFNA(VLOOKUP(Table1340[[#This Row],[Kode DP 4]],Table1415[#All],2,0),"")</f>
        <v/>
      </c>
      <c r="M20" s="1"/>
      <c r="N20" s="1" t="str">
        <f>_xlfn.IFNA(VLOOKUP(Table1340[[#This Row],[Kode DP 5]],Table1415[#All],2,0),"")</f>
        <v/>
      </c>
      <c r="O20" s="1"/>
      <c r="P20" s="1" t="str">
        <f>_xlfn.IFNA(VLOOKUP(Table1340[[#This Row],[Kode DP 6]],Table1415[#All],2,0),"")</f>
        <v/>
      </c>
      <c r="Q20" s="1"/>
      <c r="R20" s="1" t="str">
        <f>_xlfn.IFNA(VLOOKUP(Table1340[[#This Row],[Kode DP 7]],Table1415[#All],2,0),"")</f>
        <v/>
      </c>
      <c r="S20" s="1"/>
      <c r="T20" s="1" t="str">
        <f>_xlfn.IFNA(VLOOKUP(Table1340[[#This Row],[Kode DP 8]],Table1415[#All],2,0),"")</f>
        <v/>
      </c>
      <c r="U20" s="1"/>
      <c r="V20" s="1" t="str">
        <f>_xlfn.IFNA(VLOOKUP(Table1340[[#This Row],[Kode DP 9]],Table1415[#All],2,0),"")</f>
        <v/>
      </c>
      <c r="W20" s="1"/>
      <c r="X20" s="1" t="str">
        <f>_xlfn.IFNA(VLOOKUP(Table1340[[#This Row],[Kode DP 10]],Table1415[#All],2,0),"")</f>
        <v/>
      </c>
      <c r="Y20" s="1"/>
      <c r="Z20" s="1" t="str">
        <f>_xlfn.IFNA(VLOOKUP(Table1340[[#This Row],[Kode DP 11]],Table1415[#All],2,0),"")</f>
        <v/>
      </c>
      <c r="AA20" s="1"/>
      <c r="AB20" s="1" t="str">
        <f>_xlfn.IFNA(VLOOKUP(Table1340[[#This Row],[Kode DP 12]],Table1415[#All],2,0),"")</f>
        <v/>
      </c>
      <c r="AC20" s="1"/>
      <c r="AD20" s="1"/>
      <c r="AE20" s="1"/>
      <c r="AF20" s="1"/>
      <c r="AG20" s="3"/>
      <c r="AH20" s="3"/>
      <c r="AI20" s="3">
        <f>Table1340[[#This Row],[Pemasukan]]-Table1340[[#This Row],[Pengeluaran]]</f>
        <v>0</v>
      </c>
      <c r="AJ20" s="4">
        <f>IFERROR(Table1340[[#This Row],[Margin]]/Table1340[[#This Row],[Pemasukan]]*100%,0)</f>
        <v>0</v>
      </c>
      <c r="AL20" s="3"/>
    </row>
    <row r="21" spans="1:38">
      <c r="B21" s="2"/>
      <c r="C21" s="1"/>
      <c r="D21" s="1" t="str">
        <f>_xlfn.IFNA(VLOOKUP(Table1340[[#This Row],[Kode Paket]],Table14[#All],2,0),"")</f>
        <v/>
      </c>
      <c r="E21" s="1"/>
      <c r="F21" s="1" t="str">
        <f>_xlfn.IFNA(VLOOKUP(Table1340[[#This Row],[Kode DP 1]],Table1415[#All],2,0),"")</f>
        <v/>
      </c>
      <c r="G21" s="1"/>
      <c r="H21" s="1" t="str">
        <f>_xlfn.IFNA(VLOOKUP(Table1340[[#This Row],[Kode DP 2]],Table1415[#All],2,0),"")</f>
        <v/>
      </c>
      <c r="I21" s="1"/>
      <c r="J21" s="1" t="str">
        <f>_xlfn.IFNA(VLOOKUP(Table1340[[#This Row],[Kode DP 3]],Table1415[#All],2,0),"")</f>
        <v/>
      </c>
      <c r="K21" s="1"/>
      <c r="L21" s="1" t="str">
        <f>_xlfn.IFNA(VLOOKUP(Table1340[[#This Row],[Kode DP 4]],Table1415[#All],2,0),"")</f>
        <v/>
      </c>
      <c r="M21" s="1"/>
      <c r="N21" s="1" t="str">
        <f>_xlfn.IFNA(VLOOKUP(Table1340[[#This Row],[Kode DP 5]],Table1415[#All],2,0),"")</f>
        <v/>
      </c>
      <c r="O21" s="1"/>
      <c r="P21" s="1" t="str">
        <f>_xlfn.IFNA(VLOOKUP(Table1340[[#This Row],[Kode DP 6]],Table1415[#All],2,0),"")</f>
        <v/>
      </c>
      <c r="Q21" s="1"/>
      <c r="R21" s="1" t="str">
        <f>_xlfn.IFNA(VLOOKUP(Table1340[[#This Row],[Kode DP 7]],Table1415[#All],2,0),"")</f>
        <v/>
      </c>
      <c r="S21" s="1"/>
      <c r="T21" s="1" t="str">
        <f>_xlfn.IFNA(VLOOKUP(Table1340[[#This Row],[Kode DP 8]],Table1415[#All],2,0),"")</f>
        <v/>
      </c>
      <c r="U21" s="1"/>
      <c r="V21" s="1" t="str">
        <f>_xlfn.IFNA(VLOOKUP(Table1340[[#This Row],[Kode DP 9]],Table1415[#All],2,0),"")</f>
        <v/>
      </c>
      <c r="W21" s="1"/>
      <c r="X21" s="1" t="str">
        <f>_xlfn.IFNA(VLOOKUP(Table1340[[#This Row],[Kode DP 10]],Table1415[#All],2,0),"")</f>
        <v/>
      </c>
      <c r="Y21" s="1"/>
      <c r="Z21" s="1" t="str">
        <f>_xlfn.IFNA(VLOOKUP(Table1340[[#This Row],[Kode DP 11]],Table1415[#All],2,0),"")</f>
        <v/>
      </c>
      <c r="AA21" s="1"/>
      <c r="AB21" s="1" t="str">
        <f>_xlfn.IFNA(VLOOKUP(Table1340[[#This Row],[Kode DP 12]],Table1415[#All],2,0),"")</f>
        <v/>
      </c>
      <c r="AC21" s="1"/>
      <c r="AD21" s="1"/>
      <c r="AE21" s="1"/>
      <c r="AF21" s="1"/>
      <c r="AG21" s="3"/>
      <c r="AH21" s="3"/>
      <c r="AI21" s="3">
        <f>Table1340[[#This Row],[Pemasukan]]-Table1340[[#This Row],[Pengeluaran]]</f>
        <v>0</v>
      </c>
      <c r="AJ21" s="4">
        <f>IFERROR(Table1340[[#This Row],[Margin]]/Table1340[[#This Row],[Pemasukan]]*100%,0)</f>
        <v>0</v>
      </c>
      <c r="AL21" s="3"/>
    </row>
    <row r="22" spans="1:38">
      <c r="B22" s="2"/>
      <c r="C22" s="1"/>
      <c r="D22" s="1" t="str">
        <f>_xlfn.IFNA(VLOOKUP(Table1340[[#This Row],[Kode Paket]],Table14[#All],2,0),"")</f>
        <v/>
      </c>
      <c r="E22" s="1"/>
      <c r="F22" s="1" t="str">
        <f>_xlfn.IFNA(VLOOKUP(Table1340[[#This Row],[Kode DP 1]],Table1415[#All],2,0),"")</f>
        <v/>
      </c>
      <c r="G22" s="1"/>
      <c r="H22" s="1" t="str">
        <f>_xlfn.IFNA(VLOOKUP(Table1340[[#This Row],[Kode DP 2]],Table1415[#All],2,0),"")</f>
        <v/>
      </c>
      <c r="I22" s="1"/>
      <c r="J22" s="1" t="str">
        <f>_xlfn.IFNA(VLOOKUP(Table1340[[#This Row],[Kode DP 3]],Table1415[#All],2,0),"")</f>
        <v/>
      </c>
      <c r="K22" s="1"/>
      <c r="L22" s="1" t="str">
        <f>_xlfn.IFNA(VLOOKUP(Table1340[[#This Row],[Kode DP 4]],Table1415[#All],2,0),"")</f>
        <v/>
      </c>
      <c r="M22" s="1"/>
      <c r="N22" s="1" t="str">
        <f>_xlfn.IFNA(VLOOKUP(Table1340[[#This Row],[Kode DP 5]],Table1415[#All],2,0),"")</f>
        <v/>
      </c>
      <c r="O22" s="1"/>
      <c r="P22" s="1" t="str">
        <f>_xlfn.IFNA(VLOOKUP(Table1340[[#This Row],[Kode DP 6]],Table1415[#All],2,0),"")</f>
        <v/>
      </c>
      <c r="Q22" s="1"/>
      <c r="R22" s="1" t="str">
        <f>_xlfn.IFNA(VLOOKUP(Table1340[[#This Row],[Kode DP 7]],Table1415[#All],2,0),"")</f>
        <v/>
      </c>
      <c r="S22" s="1"/>
      <c r="T22" s="1" t="str">
        <f>_xlfn.IFNA(VLOOKUP(Table1340[[#This Row],[Kode DP 8]],Table1415[#All],2,0),"")</f>
        <v/>
      </c>
      <c r="U22" s="1"/>
      <c r="V22" s="1" t="str">
        <f>_xlfn.IFNA(VLOOKUP(Table1340[[#This Row],[Kode DP 9]],Table1415[#All],2,0),"")</f>
        <v/>
      </c>
      <c r="W22" s="1"/>
      <c r="X22" s="1" t="str">
        <f>_xlfn.IFNA(VLOOKUP(Table1340[[#This Row],[Kode DP 10]],Table1415[#All],2,0),"")</f>
        <v/>
      </c>
      <c r="Y22" s="1"/>
      <c r="Z22" s="1" t="str">
        <f>_xlfn.IFNA(VLOOKUP(Table1340[[#This Row],[Kode DP 11]],Table1415[#All],2,0),"")</f>
        <v/>
      </c>
      <c r="AA22" s="1"/>
      <c r="AB22" s="1" t="str">
        <f>_xlfn.IFNA(VLOOKUP(Table1340[[#This Row],[Kode DP 12]],Table1415[#All],2,0),"")</f>
        <v/>
      </c>
      <c r="AC22" s="1"/>
      <c r="AD22" s="1"/>
      <c r="AE22" s="1"/>
      <c r="AF22" s="1"/>
      <c r="AG22" s="3"/>
      <c r="AH22" s="3"/>
      <c r="AI22" s="3">
        <f>Table1340[[#This Row],[Pemasukan]]-Table1340[[#This Row],[Pengeluaran]]</f>
        <v>0</v>
      </c>
      <c r="AJ22" s="4">
        <f>IFERROR(Table1340[[#This Row],[Margin]]/Table1340[[#This Row],[Pemasukan]]*100%,0)</f>
        <v>0</v>
      </c>
      <c r="AL22" s="3"/>
    </row>
    <row r="23" spans="1:38">
      <c r="B23" s="2"/>
      <c r="C23" s="1"/>
      <c r="D23" s="1" t="str">
        <f>_xlfn.IFNA(VLOOKUP(Table1340[[#This Row],[Kode Paket]],Table14[#All],2,0),"")</f>
        <v/>
      </c>
      <c r="E23" s="1"/>
      <c r="F23" s="1" t="str">
        <f>_xlfn.IFNA(VLOOKUP(Table1340[[#This Row],[Kode DP 1]],Table1415[#All],2,0),"")</f>
        <v/>
      </c>
      <c r="G23" s="1"/>
      <c r="H23" s="1" t="str">
        <f>_xlfn.IFNA(VLOOKUP(Table1340[[#This Row],[Kode DP 2]],Table1415[#All],2,0),"")</f>
        <v/>
      </c>
      <c r="I23" s="1"/>
      <c r="J23" s="1" t="str">
        <f>_xlfn.IFNA(VLOOKUP(Table1340[[#This Row],[Kode DP 3]],Table1415[#All],2,0),"")</f>
        <v/>
      </c>
      <c r="K23" s="1"/>
      <c r="L23" s="1" t="str">
        <f>_xlfn.IFNA(VLOOKUP(Table1340[[#This Row],[Kode DP 4]],Table1415[#All],2,0),"")</f>
        <v/>
      </c>
      <c r="M23" s="1"/>
      <c r="N23" s="1" t="str">
        <f>_xlfn.IFNA(VLOOKUP(Table1340[[#This Row],[Kode DP 5]],Table1415[#All],2,0),"")</f>
        <v/>
      </c>
      <c r="O23" s="1"/>
      <c r="P23" s="1" t="str">
        <f>_xlfn.IFNA(VLOOKUP(Table1340[[#This Row],[Kode DP 6]],Table1415[#All],2,0),"")</f>
        <v/>
      </c>
      <c r="Q23" s="1"/>
      <c r="R23" s="1" t="str">
        <f>_xlfn.IFNA(VLOOKUP(Table1340[[#This Row],[Kode DP 7]],Table1415[#All],2,0),"")</f>
        <v/>
      </c>
      <c r="S23" s="1"/>
      <c r="T23" s="1" t="str">
        <f>_xlfn.IFNA(VLOOKUP(Table1340[[#This Row],[Kode DP 8]],Table1415[#All],2,0),"")</f>
        <v/>
      </c>
      <c r="U23" s="1"/>
      <c r="V23" s="1" t="str">
        <f>_xlfn.IFNA(VLOOKUP(Table1340[[#This Row],[Kode DP 9]],Table1415[#All],2,0),"")</f>
        <v/>
      </c>
      <c r="W23" s="1"/>
      <c r="X23" s="1" t="str">
        <f>_xlfn.IFNA(VLOOKUP(Table1340[[#This Row],[Kode DP 10]],Table1415[#All],2,0),"")</f>
        <v/>
      </c>
      <c r="Y23" s="1"/>
      <c r="Z23" s="1" t="str">
        <f>_xlfn.IFNA(VLOOKUP(Table1340[[#This Row],[Kode DP 11]],Table1415[#All],2,0),"")</f>
        <v/>
      </c>
      <c r="AA23" s="1"/>
      <c r="AB23" s="1" t="str">
        <f>_xlfn.IFNA(VLOOKUP(Table1340[[#This Row],[Kode DP 12]],Table1415[#All],2,0),"")</f>
        <v/>
      </c>
      <c r="AC23" s="1"/>
      <c r="AD23" s="1"/>
      <c r="AE23" s="1"/>
      <c r="AF23" s="1"/>
      <c r="AG23" s="3"/>
      <c r="AH23" s="3"/>
      <c r="AI23" s="3">
        <f>Table1340[[#This Row],[Pemasukan]]-Table1340[[#This Row],[Pengeluaran]]</f>
        <v>0</v>
      </c>
      <c r="AJ23" s="4">
        <f>IFERROR(Table1340[[#This Row],[Margin]]/Table1340[[#This Row],[Pemasukan]]*100%,0)</f>
        <v>0</v>
      </c>
      <c r="AL23" s="3"/>
    </row>
    <row r="24" spans="1:38">
      <c r="B24" s="2"/>
      <c r="C24" s="1"/>
      <c r="D24" s="1" t="str">
        <f>_xlfn.IFNA(VLOOKUP(Table1340[[#This Row],[Kode Paket]],Table14[#All],2,0),"")</f>
        <v/>
      </c>
      <c r="E24" s="1"/>
      <c r="F24" s="1" t="str">
        <f>_xlfn.IFNA(VLOOKUP(Table1340[[#This Row],[Kode DP 1]],Table1415[#All],2,0),"")</f>
        <v/>
      </c>
      <c r="G24" s="1"/>
      <c r="H24" s="1" t="str">
        <f>_xlfn.IFNA(VLOOKUP(Table1340[[#This Row],[Kode DP 2]],Table1415[#All],2,0),"")</f>
        <v/>
      </c>
      <c r="I24" s="1"/>
      <c r="J24" s="1" t="str">
        <f>_xlfn.IFNA(VLOOKUP(Table1340[[#This Row],[Kode DP 3]],Table1415[#All],2,0),"")</f>
        <v/>
      </c>
      <c r="K24" s="1"/>
      <c r="L24" s="1" t="str">
        <f>_xlfn.IFNA(VLOOKUP(Table1340[[#This Row],[Kode DP 4]],Table1415[#All],2,0),"")</f>
        <v/>
      </c>
      <c r="M24" s="1"/>
      <c r="N24" s="1" t="str">
        <f>_xlfn.IFNA(VLOOKUP(Table1340[[#This Row],[Kode DP 5]],Table1415[#All],2,0),"")</f>
        <v/>
      </c>
      <c r="O24" s="1"/>
      <c r="P24" s="1" t="str">
        <f>_xlfn.IFNA(VLOOKUP(Table1340[[#This Row],[Kode DP 6]],Table1415[#All],2,0),"")</f>
        <v/>
      </c>
      <c r="Q24" s="1"/>
      <c r="R24" s="1" t="str">
        <f>_xlfn.IFNA(VLOOKUP(Table1340[[#This Row],[Kode DP 7]],Table1415[#All],2,0),"")</f>
        <v/>
      </c>
      <c r="S24" s="1"/>
      <c r="T24" s="1" t="str">
        <f>_xlfn.IFNA(VLOOKUP(Table1340[[#This Row],[Kode DP 8]],Table1415[#All],2,0),"")</f>
        <v/>
      </c>
      <c r="U24" s="1"/>
      <c r="V24" s="1" t="str">
        <f>_xlfn.IFNA(VLOOKUP(Table1340[[#This Row],[Kode DP 9]],Table1415[#All],2,0),"")</f>
        <v/>
      </c>
      <c r="W24" s="1"/>
      <c r="X24" s="1" t="str">
        <f>_xlfn.IFNA(VLOOKUP(Table1340[[#This Row],[Kode DP 10]],Table1415[#All],2,0),"")</f>
        <v/>
      </c>
      <c r="Y24" s="1"/>
      <c r="Z24" s="1" t="str">
        <f>_xlfn.IFNA(VLOOKUP(Table1340[[#This Row],[Kode DP 11]],Table1415[#All],2,0),"")</f>
        <v/>
      </c>
      <c r="AA24" s="1"/>
      <c r="AB24" s="1" t="str">
        <f>_xlfn.IFNA(VLOOKUP(Table1340[[#This Row],[Kode DP 12]],Table1415[#All],2,0),"")</f>
        <v/>
      </c>
      <c r="AC24" s="1"/>
      <c r="AD24" s="1"/>
      <c r="AE24" s="1"/>
      <c r="AF24" s="1"/>
      <c r="AG24" s="3"/>
      <c r="AH24" s="3"/>
      <c r="AI24" s="3">
        <f>Table1340[[#This Row],[Pemasukan]]-Table1340[[#This Row],[Pengeluaran]]</f>
        <v>0</v>
      </c>
      <c r="AJ24" s="4">
        <f>IFERROR(Table1340[[#This Row],[Margin]]/Table1340[[#This Row],[Pemasukan]]*100%,0)</f>
        <v>0</v>
      </c>
      <c r="AL24" s="3"/>
    </row>
    <row r="25" spans="1:38">
      <c r="B25" s="2"/>
      <c r="C25" s="1"/>
      <c r="D25" s="1" t="str">
        <f>_xlfn.IFNA(VLOOKUP(Table1340[[#This Row],[Kode Paket]],Table14[#All],2,0),"")</f>
        <v/>
      </c>
      <c r="E25" s="1"/>
      <c r="F25" s="1" t="str">
        <f>_xlfn.IFNA(VLOOKUP(Table1340[[#This Row],[Kode DP 1]],Table1415[#All],2,0),"")</f>
        <v/>
      </c>
      <c r="G25" s="1"/>
      <c r="H25" s="1" t="str">
        <f>_xlfn.IFNA(VLOOKUP(Table1340[[#This Row],[Kode DP 2]],Table1415[#All],2,0),"")</f>
        <v/>
      </c>
      <c r="I25" s="1"/>
      <c r="J25" s="1" t="str">
        <f>_xlfn.IFNA(VLOOKUP(Table1340[[#This Row],[Kode DP 3]],Table1415[#All],2,0),"")</f>
        <v/>
      </c>
      <c r="K25" s="1"/>
      <c r="L25" s="1" t="str">
        <f>_xlfn.IFNA(VLOOKUP(Table1340[[#This Row],[Kode DP 4]],Table1415[#All],2,0),"")</f>
        <v/>
      </c>
      <c r="M25" s="1"/>
      <c r="N25" s="1" t="str">
        <f>_xlfn.IFNA(VLOOKUP(Table1340[[#This Row],[Kode DP 5]],Table1415[#All],2,0),"")</f>
        <v/>
      </c>
      <c r="O25" s="1"/>
      <c r="P25" s="1" t="str">
        <f>_xlfn.IFNA(VLOOKUP(Table1340[[#This Row],[Kode DP 6]],Table1415[#All],2,0),"")</f>
        <v/>
      </c>
      <c r="Q25" s="1"/>
      <c r="R25" s="1" t="str">
        <f>_xlfn.IFNA(VLOOKUP(Table1340[[#This Row],[Kode DP 7]],Table1415[#All],2,0),"")</f>
        <v/>
      </c>
      <c r="S25" s="1"/>
      <c r="T25" s="1" t="str">
        <f>_xlfn.IFNA(VLOOKUP(Table1340[[#This Row],[Kode DP 8]],Table1415[#All],2,0),"")</f>
        <v/>
      </c>
      <c r="U25" s="1"/>
      <c r="V25" s="1" t="str">
        <f>_xlfn.IFNA(VLOOKUP(Table1340[[#This Row],[Kode DP 9]],Table1415[#All],2,0),"")</f>
        <v/>
      </c>
      <c r="W25" s="1"/>
      <c r="X25" s="1" t="str">
        <f>_xlfn.IFNA(VLOOKUP(Table1340[[#This Row],[Kode DP 10]],Table1415[#All],2,0),"")</f>
        <v/>
      </c>
      <c r="Y25" s="1"/>
      <c r="Z25" s="1" t="str">
        <f>_xlfn.IFNA(VLOOKUP(Table1340[[#This Row],[Kode DP 11]],Table1415[#All],2,0),"")</f>
        <v/>
      </c>
      <c r="AA25" s="1"/>
      <c r="AB25" s="1" t="str">
        <f>_xlfn.IFNA(VLOOKUP(Table1340[[#This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Table1340[[#This Row],[Pemasukan]]-Table1340[[#This Row],[Pengeluaran]]</f>
        <v>0</v>
      </c>
      <c r="AJ25" s="4">
        <f>IFERROR(Table1340[[#This Row],[Margin]]/Table1340[[#This Row],[Pemasukan]]*100%,0)</f>
        <v>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SUM(Table1340[Jumlah Orang tua])</f>
        <v>12</v>
      </c>
      <c r="AD26" s="1">
        <f>SUM(Table1340[Jumlah Guru])</f>
        <v>8</v>
      </c>
      <c r="AE26" s="1">
        <f>SUM(Table1340[Jumlah siswa /anak])</f>
        <v>132</v>
      </c>
      <c r="AF26" s="1">
        <f>SUM(Table1340[Jumlah Pengunjung])</f>
        <v>310</v>
      </c>
      <c r="AG26" s="3">
        <f>SUM(Table1340[Pengeluaran])</f>
        <v>4104000</v>
      </c>
      <c r="AH26" s="3">
        <f>SUM(Table1340[Pemasukan])</f>
        <v>2980000</v>
      </c>
      <c r="AI26" s="3">
        <f>SUM(Table1340[Margin])</f>
        <v>-1124000</v>
      </c>
      <c r="AJ26" s="4">
        <f>Table1340[[#Totals],[Margin]]/Table1340[[#Totals],[Pemasukan]]*100%</f>
        <v>-0.37718120805369126</v>
      </c>
      <c r="AL26" s="3"/>
    </row>
    <row r="28" spans="1:38">
      <c r="C28" s="15" t="s">
        <v>36</v>
      </c>
      <c r="D28" s="15" t="s">
        <v>1</v>
      </c>
      <c r="E28" s="15" t="s">
        <v>73</v>
      </c>
    </row>
    <row r="29" spans="1:38">
      <c r="C29" s="1">
        <v>1</v>
      </c>
      <c r="D29" t="s">
        <v>59</v>
      </c>
      <c r="E29" s="15">
        <f>SUMIF(Table1340[Nama Pkt],Table1417441[[#This Row],[Paket]],Table1340[Jumlah Pengunjung])</f>
        <v>0</v>
      </c>
    </row>
    <row r="30" spans="1:38">
      <c r="C30" s="1">
        <v>2</v>
      </c>
      <c r="D30" s="17" t="s">
        <v>33</v>
      </c>
      <c r="E30" s="15">
        <f>SUMIF(Table1340[Nama Pkt],Table1417441[[#This Row],[Paket]],Table1340[Jumlah Pengunjung])</f>
        <v>0</v>
      </c>
    </row>
    <row r="31" spans="1:38">
      <c r="C31" s="1">
        <v>3</v>
      </c>
      <c r="D31" s="17" t="s">
        <v>32</v>
      </c>
      <c r="E31" s="15">
        <f>SUMIF(Table1340[Nama Pkt],Table1417441[[#This Row],[Paket]],Table1340[Jumlah Pengunjung])</f>
        <v>0</v>
      </c>
    </row>
    <row r="32" spans="1:38">
      <c r="C32" s="1">
        <v>4</v>
      </c>
      <c r="D32" s="18" t="s">
        <v>27</v>
      </c>
      <c r="E32" s="15">
        <f>SUMIF(Table1340[Nama Pkt],Table1417441[[#This Row],[Paket]],Table1340[Jumlah Pengunjung])</f>
        <v>0</v>
      </c>
      <c r="G32" t="s">
        <v>568</v>
      </c>
    </row>
    <row r="33" spans="3:7">
      <c r="C33" s="1">
        <v>5</v>
      </c>
      <c r="D33" s="17" t="s">
        <v>29</v>
      </c>
      <c r="E33" s="15">
        <f>SUMIF(Table1340[Nama Pkt],Table1417441[[#This Row],[Paket]],Table1340[Jumlah Pengunjung])</f>
        <v>0</v>
      </c>
      <c r="G33" t="s">
        <v>420</v>
      </c>
    </row>
    <row r="34" spans="3:7">
      <c r="C34" s="1">
        <v>6</v>
      </c>
      <c r="D34" s="17" t="s">
        <v>30</v>
      </c>
      <c r="E34" s="15">
        <f>SUMIF(Table1340[Nama Pkt],Table1417441[[#This Row],[Paket]],Table1340[Jumlah Pengunjung])</f>
        <v>0</v>
      </c>
      <c r="G34" t="s">
        <v>577</v>
      </c>
    </row>
    <row r="35" spans="3:7">
      <c r="C35" s="1">
        <v>7</v>
      </c>
      <c r="D35" s="17" t="s">
        <v>31</v>
      </c>
      <c r="E35" s="15">
        <f>SUMIF(Table1340[Nama Pkt],Table1417441[[#This Row],[Paket]],Table1340[Jumlah Pengunjung])</f>
        <v>0</v>
      </c>
    </row>
    <row r="36" spans="3:7">
      <c r="C36" s="1">
        <v>8</v>
      </c>
      <c r="D36" s="18" t="s">
        <v>34</v>
      </c>
      <c r="E36" s="15">
        <f>SUMIF(Table1340[Nama Pkt],Table1417441[[#This Row],[Paket]],Table1340[Jumlah Pengunjung])</f>
        <v>0</v>
      </c>
    </row>
    <row r="37" spans="3:7">
      <c r="C37" s="1">
        <v>9</v>
      </c>
      <c r="D37" s="18" t="s">
        <v>35</v>
      </c>
      <c r="E37" s="15">
        <f>SUMIF(Table1340[Nama Pkt],Table1417441[[#This Row],[Paket]],Table1340[Jumlah Pengunjung])</f>
        <v>0</v>
      </c>
    </row>
    <row r="38" spans="3:7">
      <c r="C38" s="1">
        <v>10</v>
      </c>
      <c r="D38" s="17" t="s">
        <v>28</v>
      </c>
      <c r="E38" s="15">
        <f>SUMIF(Table1340[Nama Pkt],Table1417441[[#This Row],[Paket]],Table1340[Jumlah Pengunjung])</f>
        <v>0</v>
      </c>
    </row>
    <row r="39" spans="3:7">
      <c r="C39" s="32">
        <v>11</v>
      </c>
      <c r="D39" s="33" t="s">
        <v>81</v>
      </c>
      <c r="E39" s="15">
        <f>SUMIF(Table1340[Nama Pkt],Table1417441[[#This Row],[Paket]],Table1340[Jumlah Pengunjung])</f>
        <v>32</v>
      </c>
    </row>
    <row r="40" spans="3:7">
      <c r="C40" s="32">
        <v>12</v>
      </c>
      <c r="D40" s="33" t="s">
        <v>82</v>
      </c>
      <c r="E40" s="15">
        <f>SUMIF(Table1340[Nama Pkt],Table1417441[[#This Row],[Paket]],Table1340[Jumlah Pengunjung])</f>
        <v>0</v>
      </c>
    </row>
    <row r="41" spans="3:7">
      <c r="C41" s="32">
        <v>13</v>
      </c>
      <c r="D41" s="33" t="s">
        <v>83</v>
      </c>
      <c r="E41" s="15">
        <f>SUMIF(Table1340[Nama Pkt],Table1417441[[#This Row],[Paket]],Table1340[Jumlah Pengunjung])</f>
        <v>0</v>
      </c>
    </row>
    <row r="42" spans="3:7">
      <c r="C42" s="32">
        <v>14</v>
      </c>
      <c r="D42" s="33" t="s">
        <v>84</v>
      </c>
      <c r="E42" s="15">
        <f>SUMIF(Table1340[Nama Pkt],Table1417441[[#This Row],[Paket]],Table1340[Jumlah Pengunjung])</f>
        <v>0</v>
      </c>
    </row>
    <row r="43" spans="3:7">
      <c r="C43" s="32">
        <v>15</v>
      </c>
      <c r="D43" s="34" t="s">
        <v>91</v>
      </c>
      <c r="E43" s="15">
        <f>SUMIF(Table1340[Nama Pkt],Table1417441[[#This Row],[Paket]],Table1340[Jumlah Pengunjung])</f>
        <v>0</v>
      </c>
    </row>
    <row r="44" spans="3:7">
      <c r="C44" s="32">
        <v>16</v>
      </c>
      <c r="D44" t="s">
        <v>261</v>
      </c>
      <c r="E44" s="15">
        <f>SUMIF(Table1340[Nama Pkt],Table1417441[[#This Row],[Paket]],Table1340[Jumlah Pengunjung])</f>
        <v>90</v>
      </c>
    </row>
    <row r="45" spans="3:7">
      <c r="C45" s="32">
        <v>17</v>
      </c>
      <c r="D45" t="s">
        <v>461</v>
      </c>
      <c r="E45" s="15">
        <f>SUMIF(Table1340[Nama Pkt],Table1417441[[#This Row],[Paket]],Table1340[Jumlah Pengunjung])</f>
        <v>188</v>
      </c>
    </row>
    <row r="46" spans="3:7">
      <c r="C46" s="1"/>
      <c r="E46" s="15"/>
    </row>
    <row r="47" spans="3:7">
      <c r="C47" s="1"/>
      <c r="E47" s="15"/>
    </row>
    <row r="48" spans="3:7">
      <c r="C48" s="1"/>
      <c r="E48" s="15"/>
    </row>
    <row r="49" spans="3:17">
      <c r="C49" s="1"/>
      <c r="E49" s="15"/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SUMIF(Table1340[Nama DP 1],D56:D264,Table1340[Jumlah Pengunjung])</f>
        <v>0</v>
      </c>
      <c r="F56" s="1">
        <f>SUMIF(Table1340[Nama DP 2],D56:D264,Table1340[Jumlah Pengunjung])</f>
        <v>0</v>
      </c>
      <c r="G56" s="1">
        <f>SUMIF(Table1340[Nama DP 3],D56:D264,Table1340[Jumlah Pengunjung])</f>
        <v>0</v>
      </c>
      <c r="H56" s="1">
        <f>SUMIF(Table1340[Nama DP 4],D56:D264,Table1340[Jumlah Pengunjung])</f>
        <v>0</v>
      </c>
      <c r="I56" s="1">
        <f>SUMIF(Table1340[Nama DP 5],D56:D264,Table1340[Jumlah Pengunjung])</f>
        <v>0</v>
      </c>
      <c r="J56" s="1">
        <f>SUMIF(Table1340[Nama DP 6],D56:D264,Table1340[Jumlah Pengunjung])</f>
        <v>0</v>
      </c>
      <c r="K56" s="1">
        <f>SUMIF(Table1340[Nama DP 7],D56:D264,Table1340[Jumlah Pengunjung])</f>
        <v>0</v>
      </c>
      <c r="L56" s="1">
        <f>SUMIF(Table1340[Nama DP 8],D56:D264,Table1340[Jumlah Pengunjung])</f>
        <v>0</v>
      </c>
      <c r="M56" s="1">
        <f>SUMIF(Table1340[Nama DP 9],D56:D264,Table1340[Jumlah Pengunjung])</f>
        <v>0</v>
      </c>
      <c r="N56" s="1">
        <f>SUMIF(Table1340[Nama DP 10],D56:D264,Table1340[Jumlah Pengunjung])</f>
        <v>0</v>
      </c>
      <c r="O56" s="1">
        <f>SUMIF(Table1340[Nama DP 11],D56:D264,Table1340[Jumlah Pengunjung])</f>
        <v>0</v>
      </c>
      <c r="P56" s="1">
        <f>SUMIF(Table1340[Nama DP 12],D56:D264,Table1340[Jumlah Pengunjung])</f>
        <v>0</v>
      </c>
      <c r="Q56" s="15">
        <f>SUM(Table17542[[#This Row],[Total DP 1]:[Total DP 12]])</f>
        <v>0</v>
      </c>
    </row>
    <row r="57" spans="3:17">
      <c r="C57" s="21">
        <v>102</v>
      </c>
      <c r="D57" s="16" t="s">
        <v>57</v>
      </c>
      <c r="E57" s="1">
        <f>SUMIF(Table1340[Nama DP 1],D57:D218,Table1340[Jumlah Pengunjung])</f>
        <v>0</v>
      </c>
      <c r="F57" s="1">
        <f>SUMIF(Table1340[Nama DP 2],D57:D218,Table1340[Jumlah Pengunjung])</f>
        <v>90</v>
      </c>
      <c r="G57" s="1">
        <f>SUMIF(Table1340[Nama DP 3],D57:D218,Table1340[Jumlah Pengunjung])</f>
        <v>0</v>
      </c>
      <c r="H57" s="1">
        <f>SUMIF(Table1340[Nama DP 4],D57:D218,Table1340[Jumlah Pengunjung])</f>
        <v>0</v>
      </c>
      <c r="I57" s="1">
        <f>SUMIF(Table1340[Nama DP 5],D57:D218,Table1340[Jumlah Pengunjung])</f>
        <v>0</v>
      </c>
      <c r="J57" s="1">
        <f>SUMIF(Table1340[Nama DP 6],D57:D218,Table1340[Jumlah Pengunjung])</f>
        <v>0</v>
      </c>
      <c r="K57" s="1">
        <f>SUMIF(Table1340[Nama DP 7],D57:D218,Table1340[Jumlah Pengunjung])</f>
        <v>0</v>
      </c>
      <c r="L57" s="1">
        <f>SUMIF(Table1340[Nama DP 8],D57:D218,Table1340[Jumlah Pengunjung])</f>
        <v>0</v>
      </c>
      <c r="M57" s="1">
        <f>SUMIF(Table1340[Nama DP 9],D57:D218,Table1340[Jumlah Pengunjung])</f>
        <v>0</v>
      </c>
      <c r="N57" s="1">
        <f>SUMIF(Table1340[Nama DP 10],D57:D218,Table1340[Jumlah Pengunjung])</f>
        <v>0</v>
      </c>
      <c r="O57" s="1">
        <f>SUMIF(Table1340[Nama DP 11],D57:D218,Table1340[Jumlah Pengunjung])</f>
        <v>0</v>
      </c>
      <c r="P57" s="1">
        <f>SUMIF(Table1340[Nama DP 12],D57:D218,Table1340[Jumlah Pengunjung])</f>
        <v>0</v>
      </c>
      <c r="Q57" s="15">
        <f>SUM(Table17542[[#This Row],[Total DP 1]:[Total DP 12]])</f>
        <v>90</v>
      </c>
    </row>
    <row r="58" spans="3:17">
      <c r="C58" s="20">
        <v>103</v>
      </c>
      <c r="D58" s="16" t="s">
        <v>45</v>
      </c>
      <c r="E58" s="1">
        <f>SUMIF(Table1340[Nama DP 1],D58:D219,Table1340[Jumlah Pengunjung])</f>
        <v>0</v>
      </c>
      <c r="F58" s="1">
        <f>SUMIF(Table1340[Nama DP 2],D58:D219,Table1340[Jumlah Pengunjung])</f>
        <v>0</v>
      </c>
      <c r="G58" s="1">
        <f>SUMIF(Table1340[Nama DP 3],D58:D219,Table1340[Jumlah Pengunjung])</f>
        <v>0</v>
      </c>
      <c r="H58" s="1">
        <f>SUMIF(Table1340[Nama DP 4],D58:D219,Table1340[Jumlah Pengunjung])</f>
        <v>0</v>
      </c>
      <c r="I58" s="1">
        <f>SUMIF(Table1340[Nama DP 5],D58:D219,Table1340[Jumlah Pengunjung])</f>
        <v>0</v>
      </c>
      <c r="J58" s="1">
        <f>SUMIF(Table1340[Nama DP 6],D58:D219,Table1340[Jumlah Pengunjung])</f>
        <v>0</v>
      </c>
      <c r="K58" s="1">
        <f>SUMIF(Table1340[Nama DP 7],D58:D219,Table1340[Jumlah Pengunjung])</f>
        <v>0</v>
      </c>
      <c r="L58" s="1">
        <f>SUMIF(Table1340[Nama DP 8],D58:D219,Table1340[Jumlah Pengunjung])</f>
        <v>0</v>
      </c>
      <c r="M58" s="1">
        <f>SUMIF(Table1340[Nama DP 9],D58:D219,Table1340[Jumlah Pengunjung])</f>
        <v>0</v>
      </c>
      <c r="N58" s="1">
        <f>SUMIF(Table1340[Nama DP 10],D58:D219,Table1340[Jumlah Pengunjung])</f>
        <v>0</v>
      </c>
      <c r="O58" s="1">
        <f>SUMIF(Table1340[Nama DP 11],D58:D219,Table1340[Jumlah Pengunjung])</f>
        <v>0</v>
      </c>
      <c r="P58" s="1">
        <f>SUMIF(Table1340[Nama DP 12],D58:D219,Table1340[Jumlah Pengunjung])</f>
        <v>0</v>
      </c>
      <c r="Q58" s="15">
        <f>SUM(Table17542[[#This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SUMIF(Table1340[Nama DP 1],D59:D220,Table1340[Jumlah Pengunjung])</f>
        <v>0</v>
      </c>
      <c r="F59" s="1">
        <f>SUMIF(Table1340[Nama DP 2],D59:D220,Table1340[Jumlah Pengunjung])</f>
        <v>0</v>
      </c>
      <c r="G59" s="1">
        <f>SUMIF(Table1340[Nama DP 3],D59:D220,Table1340[Jumlah Pengunjung])</f>
        <v>0</v>
      </c>
      <c r="H59" s="1">
        <f>SUMIF(Table1340[Nama DP 4],D59:D220,Table1340[Jumlah Pengunjung])</f>
        <v>0</v>
      </c>
      <c r="I59" s="1">
        <f>SUMIF(Table1340[Nama DP 5],D59:D220,Table1340[Jumlah Pengunjung])</f>
        <v>0</v>
      </c>
      <c r="J59" s="1">
        <f>SUMIF(Table1340[Nama DP 6],D59:D220,Table1340[Jumlah Pengunjung])</f>
        <v>0</v>
      </c>
      <c r="K59" s="1">
        <f>SUMIF(Table1340[Nama DP 7],D59:D220,Table1340[Jumlah Pengunjung])</f>
        <v>0</v>
      </c>
      <c r="L59" s="1">
        <f>SUMIF(Table1340[Nama DP 8],D59:D220,Table1340[Jumlah Pengunjung])</f>
        <v>0</v>
      </c>
      <c r="M59" s="1">
        <f>SUMIF(Table1340[Nama DP 9],D59:D220,Table1340[Jumlah Pengunjung])</f>
        <v>0</v>
      </c>
      <c r="N59" s="1">
        <f>SUMIF(Table1340[Nama DP 10],D59:D220,Table1340[Jumlah Pengunjung])</f>
        <v>0</v>
      </c>
      <c r="O59" s="1">
        <f>SUMIF(Table1340[Nama DP 11],D59:D220,Table1340[Jumlah Pengunjung])</f>
        <v>0</v>
      </c>
      <c r="P59" s="1">
        <f>SUMIF(Table1340[Nama DP 12],D59:D220,Table1340[Jumlah Pengunjung])</f>
        <v>0</v>
      </c>
      <c r="Q59" s="15">
        <f>SUM(Table17542[[#This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SUMIF(Table1340[Nama DP 1],D60:D221,Table1340[Jumlah Pengunjung])</f>
        <v>0</v>
      </c>
      <c r="F60" s="1">
        <f>SUMIF(Table1340[Nama DP 2],D60:D221,Table1340[Jumlah Pengunjung])</f>
        <v>0</v>
      </c>
      <c r="G60" s="1">
        <f>SUMIF(Table1340[Nama DP 3],D60:D221,Table1340[Jumlah Pengunjung])</f>
        <v>0</v>
      </c>
      <c r="H60" s="1">
        <f>SUMIF(Table1340[Nama DP 4],D60:D221,Table1340[Jumlah Pengunjung])</f>
        <v>0</v>
      </c>
      <c r="I60" s="1">
        <f>SUMIF(Table1340[Nama DP 5],D60:D221,Table1340[Jumlah Pengunjung])</f>
        <v>0</v>
      </c>
      <c r="J60" s="1">
        <f>SUMIF(Table1340[Nama DP 6],D60:D221,Table1340[Jumlah Pengunjung])</f>
        <v>0</v>
      </c>
      <c r="K60" s="1">
        <f>SUMIF(Table1340[Nama DP 7],D60:D221,Table1340[Jumlah Pengunjung])</f>
        <v>0</v>
      </c>
      <c r="L60" s="1">
        <f>SUMIF(Table1340[Nama DP 8],D60:D221,Table1340[Jumlah Pengunjung])</f>
        <v>0</v>
      </c>
      <c r="M60" s="1">
        <f>SUMIF(Table1340[Nama DP 9],D60:D221,Table1340[Jumlah Pengunjung])</f>
        <v>0</v>
      </c>
      <c r="N60" s="1">
        <f>SUMIF(Table1340[Nama DP 10],D60:D221,Table1340[Jumlah Pengunjung])</f>
        <v>0</v>
      </c>
      <c r="O60" s="1">
        <f>SUMIF(Table1340[Nama DP 11],D60:D221,Table1340[Jumlah Pengunjung])</f>
        <v>0</v>
      </c>
      <c r="P60" s="1">
        <f>SUMIF(Table1340[Nama DP 12],D60:D221,Table1340[Jumlah Pengunjung])</f>
        <v>0</v>
      </c>
      <c r="Q60" s="15">
        <f>SUM(Table17542[[#This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SUMIF(Table1340[Nama DP 1],D61:D222,Table1340[Jumlah Pengunjung])</f>
        <v>0</v>
      </c>
      <c r="F61" s="1">
        <f>SUMIF(Table1340[Nama DP 2],D61:D222,Table1340[Jumlah Pengunjung])</f>
        <v>0</v>
      </c>
      <c r="G61" s="1">
        <f>SUMIF(Table1340[Nama DP 3],D61:D222,Table1340[Jumlah Pengunjung])</f>
        <v>0</v>
      </c>
      <c r="H61" s="1">
        <f>SUMIF(Table1340[Nama DP 4],D61:D222,Table1340[Jumlah Pengunjung])</f>
        <v>0</v>
      </c>
      <c r="I61" s="1">
        <f>SUMIF(Table1340[Nama DP 5],D61:D222,Table1340[Jumlah Pengunjung])</f>
        <v>0</v>
      </c>
      <c r="J61" s="1">
        <f>SUMIF(Table1340[Nama DP 6],D61:D222,Table1340[Jumlah Pengunjung])</f>
        <v>0</v>
      </c>
      <c r="K61" s="1">
        <f>SUMIF(Table1340[Nama DP 7],D61:D222,Table1340[Jumlah Pengunjung])</f>
        <v>0</v>
      </c>
      <c r="L61" s="1">
        <f>SUMIF(Table1340[Nama DP 8],D61:D222,Table1340[Jumlah Pengunjung])</f>
        <v>0</v>
      </c>
      <c r="M61" s="1">
        <f>SUMIF(Table1340[Nama DP 9],D61:D222,Table1340[Jumlah Pengunjung])</f>
        <v>0</v>
      </c>
      <c r="N61" s="1">
        <f>SUMIF(Table1340[Nama DP 10],D61:D222,Table1340[Jumlah Pengunjung])</f>
        <v>0</v>
      </c>
      <c r="O61" s="1">
        <f>SUMIF(Table1340[Nama DP 11],D61:D222,Table1340[Jumlah Pengunjung])</f>
        <v>0</v>
      </c>
      <c r="P61" s="1">
        <f>SUMIF(Table1340[Nama DP 12],D61:D222,Table1340[Jumlah Pengunjung])</f>
        <v>0</v>
      </c>
      <c r="Q61" s="15">
        <f>SUM(Table17542[[#This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SUMIF(Table1340[Nama DP 1],D62:D223,Table1340[Jumlah Pengunjung])</f>
        <v>20</v>
      </c>
      <c r="F62" s="1">
        <f>SUMIF(Table1340[Nama DP 2],D62:D223,Table1340[Jumlah Pengunjung])</f>
        <v>0</v>
      </c>
      <c r="G62" s="1">
        <f>SUMIF(Table1340[Nama DP 3],D62:D223,Table1340[Jumlah Pengunjung])</f>
        <v>0</v>
      </c>
      <c r="H62" s="1">
        <f>SUMIF(Table1340[Nama DP 4],D62:D223,Table1340[Jumlah Pengunjung])</f>
        <v>0</v>
      </c>
      <c r="I62" s="1">
        <f>SUMIF(Table1340[Nama DP 5],D62:D223,Table1340[Jumlah Pengunjung])</f>
        <v>0</v>
      </c>
      <c r="J62" s="1">
        <f>SUMIF(Table1340[Nama DP 6],D62:D223,Table1340[Jumlah Pengunjung])</f>
        <v>0</v>
      </c>
      <c r="K62" s="1">
        <f>SUMIF(Table1340[Nama DP 7],D62:D223,Table1340[Jumlah Pengunjung])</f>
        <v>0</v>
      </c>
      <c r="L62" s="1">
        <f>SUMIF(Table1340[Nama DP 8],D62:D223,Table1340[Jumlah Pengunjung])</f>
        <v>0</v>
      </c>
      <c r="M62" s="1">
        <f>SUMIF(Table1340[Nama DP 9],D62:D223,Table1340[Jumlah Pengunjung])</f>
        <v>0</v>
      </c>
      <c r="N62" s="1">
        <f>SUMIF(Table1340[Nama DP 10],D62:D223,Table1340[Jumlah Pengunjung])</f>
        <v>0</v>
      </c>
      <c r="O62" s="1">
        <f>SUMIF(Table1340[Nama DP 11],D62:D223,Table1340[Jumlah Pengunjung])</f>
        <v>0</v>
      </c>
      <c r="P62" s="1">
        <f>SUMIF(Table1340[Nama DP 12],D62:D223,Table1340[Jumlah Pengunjung])</f>
        <v>0</v>
      </c>
      <c r="Q62" s="15">
        <f>SUM(Table17542[[#This Row],[Total DP 1]:[Total DP 12]])</f>
        <v>20</v>
      </c>
    </row>
    <row r="63" spans="3:17">
      <c r="C63" s="21">
        <v>108</v>
      </c>
      <c r="D63" s="16" t="s">
        <v>95</v>
      </c>
      <c r="E63" s="1">
        <f>SUMIF(Table1340[Nama DP 1],D63:D224,Table1340[Jumlah Pengunjung])</f>
        <v>0</v>
      </c>
      <c r="F63" s="1">
        <f>SUMIF(Table1340[Nama DP 2],D63:D224,Table1340[Jumlah Pengunjung])</f>
        <v>0</v>
      </c>
      <c r="G63" s="1">
        <f>SUMIF(Table1340[Nama DP 3],D63:D224,Table1340[Jumlah Pengunjung])</f>
        <v>0</v>
      </c>
      <c r="H63" s="1">
        <f>SUMIF(Table1340[Nama DP 4],D63:D224,Table1340[Jumlah Pengunjung])</f>
        <v>0</v>
      </c>
      <c r="I63" s="1">
        <f>SUMIF(Table1340[Nama DP 5],D63:D224,Table1340[Jumlah Pengunjung])</f>
        <v>0</v>
      </c>
      <c r="J63" s="1">
        <f>SUMIF(Table1340[Nama DP 6],D63:D224,Table1340[Jumlah Pengunjung])</f>
        <v>0</v>
      </c>
      <c r="K63" s="1">
        <f>SUMIF(Table1340[Nama DP 7],D63:D224,Table1340[Jumlah Pengunjung])</f>
        <v>0</v>
      </c>
      <c r="L63" s="1">
        <f>SUMIF(Table1340[Nama DP 8],D63:D224,Table1340[Jumlah Pengunjung])</f>
        <v>0</v>
      </c>
      <c r="M63" s="1">
        <f>SUMIF(Table1340[Nama DP 9],D63:D224,Table1340[Jumlah Pengunjung])</f>
        <v>0</v>
      </c>
      <c r="N63" s="1">
        <f>SUMIF(Table1340[Nama DP 10],D63:D224,Table1340[Jumlah Pengunjung])</f>
        <v>0</v>
      </c>
      <c r="O63" s="1">
        <f>SUMIF(Table1340[Nama DP 11],D63:D224,Table1340[Jumlah Pengunjung])</f>
        <v>0</v>
      </c>
      <c r="P63" s="1">
        <f>SUMIF(Table1340[Nama DP 12],D63:D224,Table1340[Jumlah Pengunjung])</f>
        <v>0</v>
      </c>
      <c r="Q63" s="15">
        <f>SUM(Table17542[[#This Row],[Total DP 1]:[Total DP 12]])</f>
        <v>0</v>
      </c>
    </row>
    <row r="64" spans="3:17">
      <c r="C64" s="20">
        <v>109</v>
      </c>
      <c r="D64" s="16" t="s">
        <v>43</v>
      </c>
      <c r="E64" s="1">
        <f>SUMIF(Table1340[Nama DP 1],D64:D225,Table1340[Jumlah Pengunjung])</f>
        <v>0</v>
      </c>
      <c r="F64" s="1">
        <f>SUMIF(Table1340[Nama DP 2],D64:D225,Table1340[Jumlah Pengunjung])</f>
        <v>0</v>
      </c>
      <c r="G64" s="1">
        <f>SUMIF(Table1340[Nama DP 3],D64:D225,Table1340[Jumlah Pengunjung])</f>
        <v>0</v>
      </c>
      <c r="H64" s="1">
        <f>SUMIF(Table1340[Nama DP 4],D64:D225,Table1340[Jumlah Pengunjung])</f>
        <v>0</v>
      </c>
      <c r="I64" s="1">
        <f>SUMIF(Table1340[Nama DP 5],D64:D225,Table1340[Jumlah Pengunjung])</f>
        <v>0</v>
      </c>
      <c r="J64" s="1">
        <f>SUMIF(Table1340[Nama DP 6],D64:D225,Table1340[Jumlah Pengunjung])</f>
        <v>0</v>
      </c>
      <c r="K64" s="1">
        <f>SUMIF(Table1340[Nama DP 7],D64:D225,Table1340[Jumlah Pengunjung])</f>
        <v>0</v>
      </c>
      <c r="L64" s="1">
        <f>SUMIF(Table1340[Nama DP 8],D64:D225,Table1340[Jumlah Pengunjung])</f>
        <v>0</v>
      </c>
      <c r="M64" s="1">
        <f>SUMIF(Table1340[Nama DP 9],D64:D225,Table1340[Jumlah Pengunjung])</f>
        <v>0</v>
      </c>
      <c r="N64" s="1">
        <f>SUMIF(Table1340[Nama DP 10],D64:D225,Table1340[Jumlah Pengunjung])</f>
        <v>0</v>
      </c>
      <c r="O64" s="1">
        <f>SUMIF(Table1340[Nama DP 11],D64:D225,Table1340[Jumlah Pengunjung])</f>
        <v>0</v>
      </c>
      <c r="P64" s="1">
        <f>SUMIF(Table1340[Nama DP 12],D64:D225,Table1340[Jumlah Pengunjung])</f>
        <v>0</v>
      </c>
      <c r="Q64" s="15">
        <f>SUM(Table17542[[#This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SUMIF(Table1340[Nama DP 1],D65:D226,Table1340[Jumlah Pengunjung])</f>
        <v>0</v>
      </c>
      <c r="F65" s="1">
        <f>SUMIF(Table1340[Nama DP 2],D65:D226,Table1340[Jumlah Pengunjung])</f>
        <v>0</v>
      </c>
      <c r="G65" s="1">
        <f>SUMIF(Table1340[Nama DP 3],D65:D226,Table1340[Jumlah Pengunjung])</f>
        <v>0</v>
      </c>
      <c r="H65" s="1">
        <f>SUMIF(Table1340[Nama DP 4],D65:D226,Table1340[Jumlah Pengunjung])</f>
        <v>0</v>
      </c>
      <c r="I65" s="1">
        <f>SUMIF(Table1340[Nama DP 5],D65:D226,Table1340[Jumlah Pengunjung])</f>
        <v>0</v>
      </c>
      <c r="J65" s="1">
        <f>SUMIF(Table1340[Nama DP 6],D65:D226,Table1340[Jumlah Pengunjung])</f>
        <v>0</v>
      </c>
      <c r="K65" s="1">
        <f>SUMIF(Table1340[Nama DP 7],D65:D226,Table1340[Jumlah Pengunjung])</f>
        <v>0</v>
      </c>
      <c r="L65" s="1">
        <f>SUMIF(Table1340[Nama DP 8],D65:D226,Table1340[Jumlah Pengunjung])</f>
        <v>0</v>
      </c>
      <c r="M65" s="1">
        <f>SUMIF(Table1340[Nama DP 9],D65:D226,Table1340[Jumlah Pengunjung])</f>
        <v>0</v>
      </c>
      <c r="N65" s="1">
        <f>SUMIF(Table1340[Nama DP 10],D65:D226,Table1340[Jumlah Pengunjung])</f>
        <v>0</v>
      </c>
      <c r="O65" s="1">
        <f>SUMIF(Table1340[Nama DP 11],D65:D226,Table1340[Jumlah Pengunjung])</f>
        <v>0</v>
      </c>
      <c r="P65" s="1">
        <f>SUMIF(Table1340[Nama DP 12],D65:D226,Table1340[Jumlah Pengunjung])</f>
        <v>0</v>
      </c>
      <c r="Q65" s="15">
        <f>SUM(Table17542[[#This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SUMIF(Table1340[Nama DP 1],D66:D227,Table1340[Jumlah Pengunjung])</f>
        <v>0</v>
      </c>
      <c r="F66" s="1">
        <f>SUMIF(Table1340[Nama DP 2],D66:D227,Table1340[Jumlah Pengunjung])</f>
        <v>0</v>
      </c>
      <c r="G66" s="1">
        <f>SUMIF(Table1340[Nama DP 3],D66:D227,Table1340[Jumlah Pengunjung])</f>
        <v>0</v>
      </c>
      <c r="H66" s="1">
        <f>SUMIF(Table1340[Nama DP 4],D66:D227,Table1340[Jumlah Pengunjung])</f>
        <v>0</v>
      </c>
      <c r="I66" s="1">
        <f>SUMIF(Table1340[Nama DP 5],D66:D227,Table1340[Jumlah Pengunjung])</f>
        <v>0</v>
      </c>
      <c r="J66" s="1">
        <f>SUMIF(Table1340[Nama DP 6],D66:D227,Table1340[Jumlah Pengunjung])</f>
        <v>0</v>
      </c>
      <c r="K66" s="1">
        <f>SUMIF(Table1340[Nama DP 7],D66:D227,Table1340[Jumlah Pengunjung])</f>
        <v>0</v>
      </c>
      <c r="L66" s="1">
        <f>SUMIF(Table1340[Nama DP 8],D66:D227,Table1340[Jumlah Pengunjung])</f>
        <v>0</v>
      </c>
      <c r="M66" s="1">
        <f>SUMIF(Table1340[Nama DP 9],D66:D227,Table1340[Jumlah Pengunjung])</f>
        <v>0</v>
      </c>
      <c r="N66" s="1">
        <f>SUMIF(Table1340[Nama DP 10],D66:D227,Table1340[Jumlah Pengunjung])</f>
        <v>0</v>
      </c>
      <c r="O66" s="1">
        <f>SUMIF(Table1340[Nama DP 11],D66:D227,Table1340[Jumlah Pengunjung])</f>
        <v>0</v>
      </c>
      <c r="P66" s="1">
        <f>SUMIF(Table1340[Nama DP 12],D66:D227,Table1340[Jumlah Pengunjung])</f>
        <v>0</v>
      </c>
      <c r="Q66" s="15">
        <f>SUM(Table17542[[#This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SUMIF(Table1340[Nama DP 1],D67:D228,Table1340[Jumlah Pengunjung])</f>
        <v>0</v>
      </c>
      <c r="F67" s="1">
        <f>SUMIF(Table1340[Nama DP 2],D67:D228,Table1340[Jumlah Pengunjung])</f>
        <v>0</v>
      </c>
      <c r="G67" s="1">
        <f>SUMIF(Table1340[Nama DP 3],D67:D228,Table1340[Jumlah Pengunjung])</f>
        <v>90</v>
      </c>
      <c r="H67" s="1">
        <f>SUMIF(Table1340[Nama DP 4],D67:D228,Table1340[Jumlah Pengunjung])</f>
        <v>0</v>
      </c>
      <c r="I67" s="1">
        <f>SUMIF(Table1340[Nama DP 5],D67:D228,Table1340[Jumlah Pengunjung])</f>
        <v>0</v>
      </c>
      <c r="J67" s="1">
        <f>SUMIF(Table1340[Nama DP 6],D67:D228,Table1340[Jumlah Pengunjung])</f>
        <v>0</v>
      </c>
      <c r="K67" s="1">
        <f>SUMIF(Table1340[Nama DP 7],D67:D228,Table1340[Jumlah Pengunjung])</f>
        <v>0</v>
      </c>
      <c r="L67" s="1">
        <f>SUMIF(Table1340[Nama DP 8],D67:D228,Table1340[Jumlah Pengunjung])</f>
        <v>0</v>
      </c>
      <c r="M67" s="1">
        <f>SUMIF(Table1340[Nama DP 9],D67:D228,Table1340[Jumlah Pengunjung])</f>
        <v>0</v>
      </c>
      <c r="N67" s="1">
        <f>SUMIF(Table1340[Nama DP 10],D67:D228,Table1340[Jumlah Pengunjung])</f>
        <v>0</v>
      </c>
      <c r="O67" s="1">
        <f>SUMIF(Table1340[Nama DP 11],D67:D228,Table1340[Jumlah Pengunjung])</f>
        <v>0</v>
      </c>
      <c r="P67" s="1">
        <f>SUMIF(Table1340[Nama DP 12],D67:D228,Table1340[Jumlah Pengunjung])</f>
        <v>0</v>
      </c>
      <c r="Q67" s="15">
        <f>SUM(Table17542[[#This Row],[Total DP 1]:[Total DP 12]])</f>
        <v>90</v>
      </c>
    </row>
    <row r="68" spans="3:17">
      <c r="C68" s="20">
        <v>113</v>
      </c>
      <c r="D68" s="16" t="s">
        <v>49</v>
      </c>
      <c r="E68" s="1">
        <f>SUMIF(Table1340[Nama DP 1],D68:D229,Table1340[Jumlah Pengunjung])</f>
        <v>0</v>
      </c>
      <c r="F68" s="1">
        <f>SUMIF(Table1340[Nama DP 2],D68:D229,Table1340[Jumlah Pengunjung])</f>
        <v>0</v>
      </c>
      <c r="G68" s="1">
        <f>SUMIF(Table1340[Nama DP 3],D68:D229,Table1340[Jumlah Pengunjung])</f>
        <v>0</v>
      </c>
      <c r="H68" s="1">
        <f>SUMIF(Table1340[Nama DP 4],D68:D229,Table1340[Jumlah Pengunjung])</f>
        <v>0</v>
      </c>
      <c r="I68" s="1">
        <f>SUMIF(Table1340[Nama DP 5],D68:D229,Table1340[Jumlah Pengunjung])</f>
        <v>0</v>
      </c>
      <c r="J68" s="1">
        <f>SUMIF(Table1340[Nama DP 6],D68:D229,Table1340[Jumlah Pengunjung])</f>
        <v>0</v>
      </c>
      <c r="K68" s="1">
        <f>SUMIF(Table1340[Nama DP 7],D68:D229,Table1340[Jumlah Pengunjung])</f>
        <v>0</v>
      </c>
      <c r="L68" s="1">
        <f>SUMIF(Table1340[Nama DP 8],D68:D229,Table1340[Jumlah Pengunjung])</f>
        <v>0</v>
      </c>
      <c r="M68" s="1">
        <f>SUMIF(Table1340[Nama DP 9],D68:D229,Table1340[Jumlah Pengunjung])</f>
        <v>0</v>
      </c>
      <c r="N68" s="1">
        <f>SUMIF(Table1340[Nama DP 10],D68:D229,Table1340[Jumlah Pengunjung])</f>
        <v>0</v>
      </c>
      <c r="O68" s="1">
        <f>SUMIF(Table1340[Nama DP 11],D68:D229,Table1340[Jumlah Pengunjung])</f>
        <v>0</v>
      </c>
      <c r="P68" s="1">
        <f>SUMIF(Table1340[Nama DP 12],D68:D229,Table1340[Jumlah Pengunjung])</f>
        <v>0</v>
      </c>
      <c r="Q68" s="15">
        <f>SUM(Table17542[[#This Row],[Total DP 1]:[Total DP 12]])</f>
        <v>0</v>
      </c>
    </row>
    <row r="69" spans="3:17">
      <c r="C69" s="21">
        <v>114</v>
      </c>
      <c r="D69" s="16" t="s">
        <v>41</v>
      </c>
      <c r="E69" s="1">
        <f>SUMIF(Table1340[Nama DP 1],D69:D230,Table1340[Jumlah Pengunjung])</f>
        <v>0</v>
      </c>
      <c r="F69" s="1">
        <f>SUMIF(Table1340[Nama DP 2],D69:D230,Table1340[Jumlah Pengunjung])</f>
        <v>0</v>
      </c>
      <c r="G69" s="1">
        <f>SUMIF(Table1340[Nama DP 3],D69:D230,Table1340[Jumlah Pengunjung])</f>
        <v>0</v>
      </c>
      <c r="H69" s="1">
        <f>SUMIF(Table1340[Nama DP 4],D69:D230,Table1340[Jumlah Pengunjung])</f>
        <v>0</v>
      </c>
      <c r="I69" s="1">
        <f>SUMIF(Table1340[Nama DP 5],D69:D230,Table1340[Jumlah Pengunjung])</f>
        <v>0</v>
      </c>
      <c r="J69" s="1">
        <f>SUMIF(Table1340[Nama DP 6],D69:D230,Table1340[Jumlah Pengunjung])</f>
        <v>0</v>
      </c>
      <c r="K69" s="1">
        <f>SUMIF(Table1340[Nama DP 7],D69:D230,Table1340[Jumlah Pengunjung])</f>
        <v>0</v>
      </c>
      <c r="L69" s="1">
        <f>SUMIF(Table1340[Nama DP 8],D69:D230,Table1340[Jumlah Pengunjung])</f>
        <v>0</v>
      </c>
      <c r="M69" s="1">
        <f>SUMIF(Table1340[Nama DP 9],D69:D230,Table1340[Jumlah Pengunjung])</f>
        <v>0</v>
      </c>
      <c r="N69" s="1">
        <f>SUMIF(Table1340[Nama DP 10],D69:D230,Table1340[Jumlah Pengunjung])</f>
        <v>0</v>
      </c>
      <c r="O69" s="1">
        <f>SUMIF(Table1340[Nama DP 11],D69:D230,Table1340[Jumlah Pengunjung])</f>
        <v>0</v>
      </c>
      <c r="P69" s="1">
        <f>SUMIF(Table1340[Nama DP 12],D69:D230,Table1340[Jumlah Pengunjung])</f>
        <v>0</v>
      </c>
      <c r="Q69" s="15">
        <f>SUM(Table17542[[#This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SUMIF(Table1340[Nama DP 1],D70:D231,Table1340[Jumlah Pengunjung])</f>
        <v>0</v>
      </c>
      <c r="F70" s="1">
        <f>SUMIF(Table1340[Nama DP 2],D70:D231,Table1340[Jumlah Pengunjung])</f>
        <v>0</v>
      </c>
      <c r="G70" s="1">
        <f>SUMIF(Table1340[Nama DP 3],D70:D231,Table1340[Jumlah Pengunjung])</f>
        <v>0</v>
      </c>
      <c r="H70" s="1">
        <f>SUMIF(Table1340[Nama DP 4],D70:D231,Table1340[Jumlah Pengunjung])</f>
        <v>0</v>
      </c>
      <c r="I70" s="1">
        <f>SUMIF(Table1340[Nama DP 5],D70:D231,Table1340[Jumlah Pengunjung])</f>
        <v>0</v>
      </c>
      <c r="J70" s="1">
        <f>SUMIF(Table1340[Nama DP 6],D70:D231,Table1340[Jumlah Pengunjung])</f>
        <v>0</v>
      </c>
      <c r="K70" s="1">
        <f>SUMIF(Table1340[Nama DP 7],D70:D231,Table1340[Jumlah Pengunjung])</f>
        <v>0</v>
      </c>
      <c r="L70" s="1">
        <f>SUMIF(Table1340[Nama DP 8],D70:D231,Table1340[Jumlah Pengunjung])</f>
        <v>0</v>
      </c>
      <c r="M70" s="1">
        <f>SUMIF(Table1340[Nama DP 9],D70:D231,Table1340[Jumlah Pengunjung])</f>
        <v>0</v>
      </c>
      <c r="N70" s="1">
        <f>SUMIF(Table1340[Nama DP 10],D70:D231,Table1340[Jumlah Pengunjung])</f>
        <v>0</v>
      </c>
      <c r="O70" s="1">
        <f>SUMIF(Table1340[Nama DP 11],D70:D231,Table1340[Jumlah Pengunjung])</f>
        <v>0</v>
      </c>
      <c r="P70" s="1">
        <f>SUMIF(Table1340[Nama DP 12],D70:D231,Table1340[Jumlah Pengunjung])</f>
        <v>0</v>
      </c>
      <c r="Q70" s="15">
        <f>SUM(Table17542[[#This Row],[Total DP 1]:[Total DP 12]])</f>
        <v>0</v>
      </c>
    </row>
    <row r="71" spans="3:17">
      <c r="C71" s="21">
        <v>116</v>
      </c>
      <c r="D71" s="16" t="s">
        <v>85</v>
      </c>
      <c r="E71" s="1">
        <f>SUMIF(Table1340[Nama DP 1],D71:D232,Table1340[Jumlah Pengunjung])</f>
        <v>0</v>
      </c>
      <c r="F71" s="1">
        <f>SUMIF(Table1340[Nama DP 2],D71:D232,Table1340[Jumlah Pengunjung])</f>
        <v>0</v>
      </c>
      <c r="G71" s="1">
        <f>SUMIF(Table1340[Nama DP 3],D71:D232,Table1340[Jumlah Pengunjung])</f>
        <v>0</v>
      </c>
      <c r="H71" s="1">
        <f>SUMIF(Table1340[Nama DP 4],D71:D232,Table1340[Jumlah Pengunjung])</f>
        <v>0</v>
      </c>
      <c r="I71" s="1">
        <f>SUMIF(Table1340[Nama DP 5],D71:D232,Table1340[Jumlah Pengunjung])</f>
        <v>0</v>
      </c>
      <c r="J71" s="1">
        <f>SUMIF(Table1340[Nama DP 6],D71:D232,Table1340[Jumlah Pengunjung])</f>
        <v>0</v>
      </c>
      <c r="K71" s="1">
        <f>SUMIF(Table1340[Nama DP 7],D71:D232,Table1340[Jumlah Pengunjung])</f>
        <v>0</v>
      </c>
      <c r="L71" s="1">
        <f>SUMIF(Table1340[Nama DP 8],D71:D232,Table1340[Jumlah Pengunjung])</f>
        <v>0</v>
      </c>
      <c r="M71" s="1">
        <f>SUMIF(Table1340[Nama DP 9],D71:D232,Table1340[Jumlah Pengunjung])</f>
        <v>0</v>
      </c>
      <c r="N71" s="1">
        <f>SUMIF(Table1340[Nama DP 10],D71:D232,Table1340[Jumlah Pengunjung])</f>
        <v>0</v>
      </c>
      <c r="O71" s="1">
        <f>SUMIF(Table1340[Nama DP 11],D71:D232,Table1340[Jumlah Pengunjung])</f>
        <v>0</v>
      </c>
      <c r="P71" s="1">
        <f>SUMIF(Table1340[Nama DP 12],D71:D232,Table1340[Jumlah Pengunjung])</f>
        <v>0</v>
      </c>
      <c r="Q71" s="15">
        <f>SUM(Table17542[[#This Row],[Total DP 1]:[Total DP 12]])</f>
        <v>0</v>
      </c>
    </row>
    <row r="72" spans="3:17">
      <c r="C72" s="20">
        <v>117</v>
      </c>
      <c r="D72" s="16" t="s">
        <v>51</v>
      </c>
      <c r="E72" s="1">
        <f>SUMIF(Table1340[Nama DP 1],D72:D233,Table1340[Jumlah Pengunjung])</f>
        <v>0</v>
      </c>
      <c r="F72" s="1">
        <f>SUMIF(Table1340[Nama DP 2],D72:D233,Table1340[Jumlah Pengunjung])</f>
        <v>0</v>
      </c>
      <c r="G72" s="1">
        <f>SUMIF(Table1340[Nama DP 3],D72:D233,Table1340[Jumlah Pengunjung])</f>
        <v>0</v>
      </c>
      <c r="H72" s="1">
        <f>SUMIF(Table1340[Nama DP 4],D72:D233,Table1340[Jumlah Pengunjung])</f>
        <v>0</v>
      </c>
      <c r="I72" s="1">
        <f>SUMIF(Table1340[Nama DP 5],D72:D233,Table1340[Jumlah Pengunjung])</f>
        <v>0</v>
      </c>
      <c r="J72" s="1">
        <f>SUMIF(Table1340[Nama DP 6],D72:D233,Table1340[Jumlah Pengunjung])</f>
        <v>0</v>
      </c>
      <c r="K72" s="1">
        <f>SUMIF(Table1340[Nama DP 7],D72:D233,Table1340[Jumlah Pengunjung])</f>
        <v>0</v>
      </c>
      <c r="L72" s="1">
        <f>SUMIF(Table1340[Nama DP 8],D72:D233,Table1340[Jumlah Pengunjung])</f>
        <v>0</v>
      </c>
      <c r="M72" s="1">
        <f>SUMIF(Table1340[Nama DP 9],D72:D233,Table1340[Jumlah Pengunjung])</f>
        <v>0</v>
      </c>
      <c r="N72" s="1">
        <f>SUMIF(Table1340[Nama DP 10],D72:D233,Table1340[Jumlah Pengunjung])</f>
        <v>0</v>
      </c>
      <c r="O72" s="1">
        <f>SUMIF(Table1340[Nama DP 11],D72:D233,Table1340[Jumlah Pengunjung])</f>
        <v>0</v>
      </c>
      <c r="P72" s="1">
        <f>SUMIF(Table1340[Nama DP 12],D72:D233,Table1340[Jumlah Pengunjung])</f>
        <v>0</v>
      </c>
      <c r="Q72" s="15">
        <f>SUM(Table17542[[#This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SUMIF(Table1340[Nama DP 1],D73:D234,Table1340[Jumlah Pengunjung])</f>
        <v>0</v>
      </c>
      <c r="F73" s="1">
        <f>SUMIF(Table1340[Nama DP 2],D73:D234,Table1340[Jumlah Pengunjung])</f>
        <v>0</v>
      </c>
      <c r="G73" s="1">
        <f>SUMIF(Table1340[Nama DP 3],D73:D234,Table1340[Jumlah Pengunjung])</f>
        <v>0</v>
      </c>
      <c r="H73" s="1">
        <f>SUMIF(Table1340[Nama DP 4],D73:D234,Table1340[Jumlah Pengunjung])</f>
        <v>0</v>
      </c>
      <c r="I73" s="1">
        <f>SUMIF(Table1340[Nama DP 5],D73:D234,Table1340[Jumlah Pengunjung])</f>
        <v>0</v>
      </c>
      <c r="J73" s="1">
        <f>SUMIF(Table1340[Nama DP 6],D73:D234,Table1340[Jumlah Pengunjung])</f>
        <v>0</v>
      </c>
      <c r="K73" s="1">
        <f>SUMIF(Table1340[Nama DP 7],D73:D234,Table1340[Jumlah Pengunjung])</f>
        <v>0</v>
      </c>
      <c r="L73" s="1">
        <f>SUMIF(Table1340[Nama DP 8],D73:D234,Table1340[Jumlah Pengunjung])</f>
        <v>0</v>
      </c>
      <c r="M73" s="1">
        <f>SUMIF(Table1340[Nama DP 9],D73:D234,Table1340[Jumlah Pengunjung])</f>
        <v>0</v>
      </c>
      <c r="N73" s="1">
        <f>SUMIF(Table1340[Nama DP 10],D73:D234,Table1340[Jumlah Pengunjung])</f>
        <v>0</v>
      </c>
      <c r="O73" s="1">
        <f>SUMIF(Table1340[Nama DP 11],D73:D234,Table1340[Jumlah Pengunjung])</f>
        <v>0</v>
      </c>
      <c r="P73" s="1">
        <f>SUMIF(Table1340[Nama DP 12],D73:D234,Table1340[Jumlah Pengunjung])</f>
        <v>0</v>
      </c>
      <c r="Q73" s="15">
        <f>SUM(Table17542[[#This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SUMIF(Table1340[Nama DP 1],D74:D235,Table1340[Jumlah Pengunjung])</f>
        <v>0</v>
      </c>
      <c r="F74" s="1">
        <f>SUMIF(Table1340[Nama DP 2],D74:D235,Table1340[Jumlah Pengunjung])</f>
        <v>0</v>
      </c>
      <c r="G74" s="1">
        <f>SUMIF(Table1340[Nama DP 3],D74:D235,Table1340[Jumlah Pengunjung])</f>
        <v>0</v>
      </c>
      <c r="H74" s="1">
        <f>SUMIF(Table1340[Nama DP 4],D74:D235,Table1340[Jumlah Pengunjung])</f>
        <v>0</v>
      </c>
      <c r="I74" s="1">
        <f>SUMIF(Table1340[Nama DP 5],D74:D235,Table1340[Jumlah Pengunjung])</f>
        <v>0</v>
      </c>
      <c r="J74" s="1">
        <f>SUMIF(Table1340[Nama DP 6],D74:D235,Table1340[Jumlah Pengunjung])</f>
        <v>0</v>
      </c>
      <c r="K74" s="1">
        <f>SUMIF(Table1340[Nama DP 7],D74:D235,Table1340[Jumlah Pengunjung])</f>
        <v>0</v>
      </c>
      <c r="L74" s="1">
        <f>SUMIF(Table1340[Nama DP 8],D74:D235,Table1340[Jumlah Pengunjung])</f>
        <v>0</v>
      </c>
      <c r="M74" s="1">
        <f>SUMIF(Table1340[Nama DP 9],D74:D235,Table1340[Jumlah Pengunjung])</f>
        <v>0</v>
      </c>
      <c r="N74" s="1">
        <f>SUMIF(Table1340[Nama DP 10],D74:D235,Table1340[Jumlah Pengunjung])</f>
        <v>0</v>
      </c>
      <c r="O74" s="1">
        <f>SUMIF(Table1340[Nama DP 11],D74:D235,Table1340[Jumlah Pengunjung])</f>
        <v>0</v>
      </c>
      <c r="P74" s="1">
        <f>SUMIF(Table1340[Nama DP 12],D74:D235,Table1340[Jumlah Pengunjung])</f>
        <v>0</v>
      </c>
      <c r="Q74" s="15">
        <f>SUM(Table17542[[#This Row],[Total DP 1]:[Total DP 12]])</f>
        <v>0</v>
      </c>
    </row>
    <row r="75" spans="3:17">
      <c r="C75" s="21">
        <v>120</v>
      </c>
      <c r="D75" s="16" t="s">
        <v>42</v>
      </c>
      <c r="E75" s="1">
        <f>SUMIF(Table1340[Nama DP 1],D75:D236,Table1340[Jumlah Pengunjung])</f>
        <v>0</v>
      </c>
      <c r="F75" s="1">
        <f>SUMIF(Table1340[Nama DP 2],D75:D236,Table1340[Jumlah Pengunjung])</f>
        <v>0</v>
      </c>
      <c r="G75" s="1">
        <f>SUMIF(Table1340[Nama DP 3],D75:D236,Table1340[Jumlah Pengunjung])</f>
        <v>0</v>
      </c>
      <c r="H75" s="1">
        <f>SUMIF(Table1340[Nama DP 4],D75:D236,Table1340[Jumlah Pengunjung])</f>
        <v>0</v>
      </c>
      <c r="I75" s="1">
        <f>SUMIF(Table1340[Nama DP 5],D75:D236,Table1340[Jumlah Pengunjung])</f>
        <v>0</v>
      </c>
      <c r="J75" s="1">
        <f>SUMIF(Table1340[Nama DP 6],D75:D236,Table1340[Jumlah Pengunjung])</f>
        <v>0</v>
      </c>
      <c r="K75" s="1">
        <f>SUMIF(Table1340[Nama DP 7],D75:D236,Table1340[Jumlah Pengunjung])</f>
        <v>0</v>
      </c>
      <c r="L75" s="1">
        <f>SUMIF(Table1340[Nama DP 8],D75:D236,Table1340[Jumlah Pengunjung])</f>
        <v>0</v>
      </c>
      <c r="M75" s="1">
        <f>SUMIF(Table1340[Nama DP 9],D75:D236,Table1340[Jumlah Pengunjung])</f>
        <v>0</v>
      </c>
      <c r="N75" s="1">
        <f>SUMIF(Table1340[Nama DP 10],D75:D236,Table1340[Jumlah Pengunjung])</f>
        <v>0</v>
      </c>
      <c r="O75" s="1">
        <f>SUMIF(Table1340[Nama DP 11],D75:D236,Table1340[Jumlah Pengunjung])</f>
        <v>0</v>
      </c>
      <c r="P75" s="1">
        <f>SUMIF(Table1340[Nama DP 12],D75:D236,Table1340[Jumlah Pengunjung])</f>
        <v>0</v>
      </c>
      <c r="Q75" s="15">
        <f>SUM(Table17542[[#This Row],[Total DP 1]:[Total DP 12]])</f>
        <v>0</v>
      </c>
    </row>
    <row r="76" spans="3:17">
      <c r="C76" s="20">
        <v>121</v>
      </c>
      <c r="D76" s="16" t="s">
        <v>97</v>
      </c>
      <c r="E76" s="1">
        <f>SUMIF(Table1340[Nama DP 1],D76:D237,Table1340[Jumlah Pengunjung])</f>
        <v>0</v>
      </c>
      <c r="F76" s="1">
        <f>SUMIF(Table1340[Nama DP 2],D76:D237,Table1340[Jumlah Pengunjung])</f>
        <v>0</v>
      </c>
      <c r="G76" s="1">
        <f>SUMIF(Table1340[Nama DP 3],D76:D237,Table1340[Jumlah Pengunjung])</f>
        <v>0</v>
      </c>
      <c r="H76" s="1">
        <f>SUMIF(Table1340[Nama DP 4],D76:D237,Table1340[Jumlah Pengunjung])</f>
        <v>0</v>
      </c>
      <c r="I76" s="1">
        <f>SUMIF(Table1340[Nama DP 5],D76:D237,Table1340[Jumlah Pengunjung])</f>
        <v>0</v>
      </c>
      <c r="J76" s="1">
        <f>SUMIF(Table1340[Nama DP 6],D76:D237,Table1340[Jumlah Pengunjung])</f>
        <v>0</v>
      </c>
      <c r="K76" s="1">
        <f>SUMIF(Table1340[Nama DP 7],D76:D237,Table1340[Jumlah Pengunjung])</f>
        <v>0</v>
      </c>
      <c r="L76" s="1">
        <f>SUMIF(Table1340[Nama DP 8],D76:D237,Table1340[Jumlah Pengunjung])</f>
        <v>0</v>
      </c>
      <c r="M76" s="1">
        <f>SUMIF(Table1340[Nama DP 9],D76:D237,Table1340[Jumlah Pengunjung])</f>
        <v>0</v>
      </c>
      <c r="N76" s="1">
        <f>SUMIF(Table1340[Nama DP 10],D76:D237,Table1340[Jumlah Pengunjung])</f>
        <v>0</v>
      </c>
      <c r="O76" s="1">
        <f>SUMIF(Table1340[Nama DP 11],D76:D237,Table1340[Jumlah Pengunjung])</f>
        <v>0</v>
      </c>
      <c r="P76" s="1">
        <f>SUMIF(Table1340[Nama DP 12],D76:D237,Table1340[Jumlah Pengunjung])</f>
        <v>0</v>
      </c>
      <c r="Q76" s="15">
        <f>SUM(Table17542[[#This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SUMIF(Table1340[Nama DP 1],D77:D238,Table1340[Jumlah Pengunjung])</f>
        <v>0</v>
      </c>
      <c r="F77" s="1">
        <f>SUMIF(Table1340[Nama DP 2],D77:D238,Table1340[Jumlah Pengunjung])</f>
        <v>0</v>
      </c>
      <c r="G77" s="1">
        <f>SUMIF(Table1340[Nama DP 3],D77:D238,Table1340[Jumlah Pengunjung])</f>
        <v>0</v>
      </c>
      <c r="H77" s="1">
        <f>SUMIF(Table1340[Nama DP 4],D77:D238,Table1340[Jumlah Pengunjung])</f>
        <v>0</v>
      </c>
      <c r="I77" s="1">
        <f>SUMIF(Table1340[Nama DP 5],D77:D238,Table1340[Jumlah Pengunjung])</f>
        <v>0</v>
      </c>
      <c r="J77" s="1">
        <f>SUMIF(Table1340[Nama DP 6],D77:D238,Table1340[Jumlah Pengunjung])</f>
        <v>0</v>
      </c>
      <c r="K77" s="1">
        <f>SUMIF(Table1340[Nama DP 7],D77:D238,Table1340[Jumlah Pengunjung])</f>
        <v>0</v>
      </c>
      <c r="L77" s="1">
        <f>SUMIF(Table1340[Nama DP 8],D77:D238,Table1340[Jumlah Pengunjung])</f>
        <v>0</v>
      </c>
      <c r="M77" s="1">
        <f>SUMIF(Table1340[Nama DP 9],D77:D238,Table1340[Jumlah Pengunjung])</f>
        <v>0</v>
      </c>
      <c r="N77" s="1">
        <f>SUMIF(Table1340[Nama DP 10],D77:D238,Table1340[Jumlah Pengunjung])</f>
        <v>0</v>
      </c>
      <c r="O77" s="1">
        <f>SUMIF(Table1340[Nama DP 11],D77:D238,Table1340[Jumlah Pengunjung])</f>
        <v>0</v>
      </c>
      <c r="P77" s="1">
        <f>SUMIF(Table1340[Nama DP 12],D77:D238,Table1340[Jumlah Pengunjung])</f>
        <v>0</v>
      </c>
      <c r="Q77" s="15">
        <f>SUM(Table17542[[#This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SUMIF(Table1340[Nama DP 1],D78:D239,Table1340[Jumlah Pengunjung])</f>
        <v>0</v>
      </c>
      <c r="F78" s="1">
        <f>SUMIF(Table1340[Nama DP 2],D78:D239,Table1340[Jumlah Pengunjung])</f>
        <v>0</v>
      </c>
      <c r="G78" s="1">
        <f>SUMIF(Table1340[Nama DP 3],D78:D239,Table1340[Jumlah Pengunjung])</f>
        <v>0</v>
      </c>
      <c r="H78" s="1">
        <f>SUMIF(Table1340[Nama DP 4],D78:D239,Table1340[Jumlah Pengunjung])</f>
        <v>0</v>
      </c>
      <c r="I78" s="1">
        <f>SUMIF(Table1340[Nama DP 5],D78:D239,Table1340[Jumlah Pengunjung])</f>
        <v>0</v>
      </c>
      <c r="J78" s="1">
        <f>SUMIF(Table1340[Nama DP 6],D78:D239,Table1340[Jumlah Pengunjung])</f>
        <v>0</v>
      </c>
      <c r="K78" s="1">
        <f>SUMIF(Table1340[Nama DP 7],D78:D239,Table1340[Jumlah Pengunjung])</f>
        <v>0</v>
      </c>
      <c r="L78" s="1">
        <f>SUMIF(Table1340[Nama DP 8],D78:D239,Table1340[Jumlah Pengunjung])</f>
        <v>0</v>
      </c>
      <c r="M78" s="1">
        <f>SUMIF(Table1340[Nama DP 9],D78:D239,Table1340[Jumlah Pengunjung])</f>
        <v>0</v>
      </c>
      <c r="N78" s="1">
        <f>SUMIF(Table1340[Nama DP 10],D78:D239,Table1340[Jumlah Pengunjung])</f>
        <v>0</v>
      </c>
      <c r="O78" s="1">
        <f>SUMIF(Table1340[Nama DP 11],D78:D239,Table1340[Jumlah Pengunjung])</f>
        <v>0</v>
      </c>
      <c r="P78" s="1">
        <f>SUMIF(Table1340[Nama DP 12],D78:D239,Table1340[Jumlah Pengunjung])</f>
        <v>0</v>
      </c>
      <c r="Q78" s="15">
        <f>SUM(Table17542[[#This Row],[Total DP 1]:[Total DP 12]])</f>
        <v>0</v>
      </c>
    </row>
    <row r="79" spans="3:17">
      <c r="C79" s="21">
        <v>124</v>
      </c>
      <c r="D79" s="16" t="s">
        <v>39</v>
      </c>
      <c r="E79" s="1">
        <f>SUMIF(Table1340[Nama DP 1],D79:D240,Table1340[Jumlah Pengunjung])</f>
        <v>0</v>
      </c>
      <c r="F79" s="1">
        <f>SUMIF(Table1340[Nama DP 2],D79:D240,Table1340[Jumlah Pengunjung])</f>
        <v>0</v>
      </c>
      <c r="G79" s="1">
        <f>SUMIF(Table1340[Nama DP 3],D79:D240,Table1340[Jumlah Pengunjung])</f>
        <v>0</v>
      </c>
      <c r="H79" s="1">
        <f>SUMIF(Table1340[Nama DP 4],D79:D240,Table1340[Jumlah Pengunjung])</f>
        <v>90</v>
      </c>
      <c r="I79" s="1">
        <f>SUMIF(Table1340[Nama DP 5],D79:D240,Table1340[Jumlah Pengunjung])</f>
        <v>0</v>
      </c>
      <c r="J79" s="1">
        <f>SUMIF(Table1340[Nama DP 6],D79:D240,Table1340[Jumlah Pengunjung])</f>
        <v>0</v>
      </c>
      <c r="K79" s="1">
        <f>SUMIF(Table1340[Nama DP 7],D79:D240,Table1340[Jumlah Pengunjung])</f>
        <v>0</v>
      </c>
      <c r="L79" s="1">
        <f>SUMIF(Table1340[Nama DP 8],D79:D240,Table1340[Jumlah Pengunjung])</f>
        <v>0</v>
      </c>
      <c r="M79" s="1">
        <f>SUMIF(Table1340[Nama DP 9],D79:D240,Table1340[Jumlah Pengunjung])</f>
        <v>0</v>
      </c>
      <c r="N79" s="1">
        <f>SUMIF(Table1340[Nama DP 10],D79:D240,Table1340[Jumlah Pengunjung])</f>
        <v>0</v>
      </c>
      <c r="O79" s="1">
        <f>SUMIF(Table1340[Nama DP 11],D79:D240,Table1340[Jumlah Pengunjung])</f>
        <v>0</v>
      </c>
      <c r="P79" s="1">
        <f>SUMIF(Table1340[Nama DP 12],D79:D240,Table1340[Jumlah Pengunjung])</f>
        <v>0</v>
      </c>
      <c r="Q79" s="15">
        <f>SUM(Table17542[[#This Row],[Total DP 1]:[Total DP 12]])</f>
        <v>90</v>
      </c>
    </row>
    <row r="80" spans="3:17">
      <c r="C80" s="20">
        <v>125</v>
      </c>
      <c r="D80" s="16" t="s">
        <v>56</v>
      </c>
      <c r="E80" s="1">
        <f>SUMIF(Table1340[Nama DP 1],D80:D241,Table1340[Jumlah Pengunjung])</f>
        <v>0</v>
      </c>
      <c r="F80" s="1">
        <f>SUMIF(Table1340[Nama DP 2],D80:D241,Table1340[Jumlah Pengunjung])</f>
        <v>0</v>
      </c>
      <c r="G80" s="1">
        <f>SUMIF(Table1340[Nama DP 3],D80:D241,Table1340[Jumlah Pengunjung])</f>
        <v>0</v>
      </c>
      <c r="H80" s="1">
        <f>SUMIF(Table1340[Nama DP 4],D80:D241,Table1340[Jumlah Pengunjung])</f>
        <v>0</v>
      </c>
      <c r="I80" s="1">
        <f>SUMIF(Table1340[Nama DP 5],D80:D241,Table1340[Jumlah Pengunjung])</f>
        <v>90</v>
      </c>
      <c r="J80" s="1">
        <f>SUMIF(Table1340[Nama DP 6],D80:D241,Table1340[Jumlah Pengunjung])</f>
        <v>0</v>
      </c>
      <c r="K80" s="1">
        <f>SUMIF(Table1340[Nama DP 7],D80:D241,Table1340[Jumlah Pengunjung])</f>
        <v>0</v>
      </c>
      <c r="L80" s="1">
        <f>SUMIF(Table1340[Nama DP 8],D80:D241,Table1340[Jumlah Pengunjung])</f>
        <v>0</v>
      </c>
      <c r="M80" s="1">
        <f>SUMIF(Table1340[Nama DP 9],D80:D241,Table1340[Jumlah Pengunjung])</f>
        <v>0</v>
      </c>
      <c r="N80" s="1">
        <f>SUMIF(Table1340[Nama DP 10],D80:D241,Table1340[Jumlah Pengunjung])</f>
        <v>0</v>
      </c>
      <c r="O80" s="1">
        <f>SUMIF(Table1340[Nama DP 11],D80:D241,Table1340[Jumlah Pengunjung])</f>
        <v>0</v>
      </c>
      <c r="P80" s="1">
        <f>SUMIF(Table1340[Nama DP 12],D80:D241,Table1340[Jumlah Pengunjung])</f>
        <v>0</v>
      </c>
      <c r="Q80" s="15">
        <f>SUM(Table17542[[#This Row],[Total DP 1]:[Total DP 12]])</f>
        <v>90</v>
      </c>
    </row>
    <row r="81" spans="3:17">
      <c r="C81" s="21">
        <v>126</v>
      </c>
      <c r="D81" s="16" t="s">
        <v>55</v>
      </c>
      <c r="E81" s="1">
        <f>SUMIF(Table1340[Nama DP 1],D81:D242,Table1340[Jumlah Pengunjung])</f>
        <v>0</v>
      </c>
      <c r="F81" s="1">
        <f>SUMIF(Table1340[Nama DP 2],D81:D242,Table1340[Jumlah Pengunjung])</f>
        <v>0</v>
      </c>
      <c r="G81" s="1">
        <f>SUMIF(Table1340[Nama DP 3],D81:D242,Table1340[Jumlah Pengunjung])</f>
        <v>0</v>
      </c>
      <c r="H81" s="1">
        <f>SUMIF(Table1340[Nama DP 4],D81:D242,Table1340[Jumlah Pengunjung])</f>
        <v>0</v>
      </c>
      <c r="I81" s="1">
        <f>SUMIF(Table1340[Nama DP 5],D81:D242,Table1340[Jumlah Pengunjung])</f>
        <v>0</v>
      </c>
      <c r="J81" s="1">
        <f>SUMIF(Table1340[Nama DP 6],D81:D242,Table1340[Jumlah Pengunjung])</f>
        <v>0</v>
      </c>
      <c r="K81" s="1">
        <f>SUMIF(Table1340[Nama DP 7],D81:D242,Table1340[Jumlah Pengunjung])</f>
        <v>0</v>
      </c>
      <c r="L81" s="1">
        <f>SUMIF(Table1340[Nama DP 8],D81:D242,Table1340[Jumlah Pengunjung])</f>
        <v>0</v>
      </c>
      <c r="M81" s="1">
        <f>SUMIF(Table1340[Nama DP 9],D81:D242,Table1340[Jumlah Pengunjung])</f>
        <v>0</v>
      </c>
      <c r="N81" s="1">
        <f>SUMIF(Table1340[Nama DP 10],D81:D242,Table1340[Jumlah Pengunjung])</f>
        <v>0</v>
      </c>
      <c r="O81" s="1">
        <f>SUMIF(Table1340[Nama DP 11],D81:D242,Table1340[Jumlah Pengunjung])</f>
        <v>0</v>
      </c>
      <c r="P81" s="1">
        <f>SUMIF(Table1340[Nama DP 12],D81:D242,Table1340[Jumlah Pengunjung])</f>
        <v>0</v>
      </c>
      <c r="Q81" s="15">
        <f>SUM(Table17542[[#This Row],[Total DP 1]:[Total DP 12]])</f>
        <v>0</v>
      </c>
    </row>
    <row r="82" spans="3:17">
      <c r="C82" s="20">
        <v>127</v>
      </c>
      <c r="D82" s="16" t="s">
        <v>92</v>
      </c>
      <c r="E82" s="1">
        <f>SUMIF(Table1340[Nama DP 1],D82:D243,Table1340[Jumlah Pengunjung])</f>
        <v>0</v>
      </c>
      <c r="F82" s="1">
        <f>SUMIF(Table1340[Nama DP 2],D82:D243,Table1340[Jumlah Pengunjung])</f>
        <v>0</v>
      </c>
      <c r="G82" s="1">
        <f>SUMIF(Table1340[Nama DP 3],D82:D243,Table1340[Jumlah Pengunjung])</f>
        <v>0</v>
      </c>
      <c r="H82" s="1">
        <f>SUMIF(Table1340[Nama DP 4],D82:D243,Table1340[Jumlah Pengunjung])</f>
        <v>0</v>
      </c>
      <c r="I82" s="1">
        <f>SUMIF(Table1340[Nama DP 5],D82:D243,Table1340[Jumlah Pengunjung])</f>
        <v>0</v>
      </c>
      <c r="J82" s="1">
        <f>SUMIF(Table1340[Nama DP 6],D82:D243,Table1340[Jumlah Pengunjung])</f>
        <v>0</v>
      </c>
      <c r="K82" s="1">
        <f>SUMIF(Table1340[Nama DP 7],D82:D243,Table1340[Jumlah Pengunjung])</f>
        <v>0</v>
      </c>
      <c r="L82" s="1">
        <f>SUMIF(Table1340[Nama DP 8],D82:D243,Table1340[Jumlah Pengunjung])</f>
        <v>0</v>
      </c>
      <c r="M82" s="1">
        <f>SUMIF(Table1340[Nama DP 9],D82:D243,Table1340[Jumlah Pengunjung])</f>
        <v>0</v>
      </c>
      <c r="N82" s="1">
        <f>SUMIF(Table1340[Nama DP 10],D82:D243,Table1340[Jumlah Pengunjung])</f>
        <v>0</v>
      </c>
      <c r="O82" s="1">
        <f>SUMIF(Table1340[Nama DP 11],D82:D243,Table1340[Jumlah Pengunjung])</f>
        <v>0</v>
      </c>
      <c r="P82" s="1">
        <f>SUMIF(Table1340[Nama DP 12],D82:D243,Table1340[Jumlah Pengunjung])</f>
        <v>0</v>
      </c>
      <c r="Q82" s="15">
        <f>SUM(Table17542[[#This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SUMIF(Table1340[Nama DP 1],D83:D244,Table1340[Jumlah Pengunjung])</f>
        <v>0</v>
      </c>
      <c r="F83" s="1">
        <f>SUMIF(Table1340[Nama DP 2],D83:D244,Table1340[Jumlah Pengunjung])</f>
        <v>0</v>
      </c>
      <c r="G83" s="1">
        <f>SUMIF(Table1340[Nama DP 3],D83:D244,Table1340[Jumlah Pengunjung])</f>
        <v>0</v>
      </c>
      <c r="H83" s="1">
        <f>SUMIF(Table1340[Nama DP 4],D83:D244,Table1340[Jumlah Pengunjung])</f>
        <v>0</v>
      </c>
      <c r="I83" s="1">
        <f>SUMIF(Table1340[Nama DP 5],D83:D244,Table1340[Jumlah Pengunjung])</f>
        <v>0</v>
      </c>
      <c r="J83" s="1">
        <f>SUMIF(Table1340[Nama DP 6],D83:D244,Table1340[Jumlah Pengunjung])</f>
        <v>0</v>
      </c>
      <c r="K83" s="1">
        <f>SUMIF(Table1340[Nama DP 7],D83:D244,Table1340[Jumlah Pengunjung])</f>
        <v>0</v>
      </c>
      <c r="L83" s="1">
        <f>SUMIF(Table1340[Nama DP 8],D83:D244,Table1340[Jumlah Pengunjung])</f>
        <v>0</v>
      </c>
      <c r="M83" s="1">
        <f>SUMIF(Table1340[Nama DP 9],D83:D244,Table1340[Jumlah Pengunjung])</f>
        <v>0</v>
      </c>
      <c r="N83" s="1">
        <f>SUMIF(Table1340[Nama DP 10],D83:D244,Table1340[Jumlah Pengunjung])</f>
        <v>0</v>
      </c>
      <c r="O83" s="1">
        <f>SUMIF(Table1340[Nama DP 11],D83:D244,Table1340[Jumlah Pengunjung])</f>
        <v>0</v>
      </c>
      <c r="P83" s="1">
        <f>SUMIF(Table1340[Nama DP 12],D83:D244,Table1340[Jumlah Pengunjung])</f>
        <v>0</v>
      </c>
      <c r="Q83" s="15">
        <f>SUM(Table17542[[#This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SUMIF(Table1340[Nama DP 1],D84:D111,Table1340[Jumlah Pengunjung])</f>
        <v>0</v>
      </c>
      <c r="F84" s="1">
        <f>SUMIF(Table1340[Nama DP 2],D84:D111,Table1340[Jumlah Pengunjung])</f>
        <v>0</v>
      </c>
      <c r="G84" s="1">
        <f>SUMIF(Table1340[Nama DP 3],D84:D111,Table1340[Jumlah Pengunjung])</f>
        <v>0</v>
      </c>
      <c r="H84" s="1">
        <f>SUMIF(Table1340[Nama DP 4],D84:D111,Table1340[Jumlah Pengunjung])</f>
        <v>0</v>
      </c>
      <c r="I84" s="1">
        <f>SUMIF(Table1340[Nama DP 5],D84:D111,Table1340[Jumlah Pengunjung])</f>
        <v>0</v>
      </c>
      <c r="J84" s="1">
        <f>SUMIF(Table1340[Nama DP 6],D84:D245,Table1340[Jumlah Pengunjung])</f>
        <v>0</v>
      </c>
      <c r="K84" s="1">
        <f>SUMIF(Table1340[Nama DP 7],D84:D245,Table1340[Jumlah Pengunjung])</f>
        <v>0</v>
      </c>
      <c r="L84" s="1">
        <f>SUMIF(Table1340[Nama DP 8],D84:D245,Table1340[Jumlah Pengunjung])</f>
        <v>0</v>
      </c>
      <c r="M84" s="1">
        <f>SUMIF(Table1340[Nama DP 9],D84:D245,Table1340[Jumlah Pengunjung])</f>
        <v>0</v>
      </c>
      <c r="N84" s="1">
        <f>SUMIF(Table1340[Nama DP 10],D84:D245,Table1340[Jumlah Pengunjung])</f>
        <v>0</v>
      </c>
      <c r="O84" s="1">
        <f>SUMIF(Table1340[Nama DP 11],D84:D245,Table1340[Jumlah Pengunjung])</f>
        <v>0</v>
      </c>
      <c r="P84" s="1">
        <f>SUMIF(Table1340[Nama DP 12],D84:D245,Table1340[Jumlah Pengunjung])</f>
        <v>0</v>
      </c>
      <c r="Q84" s="15">
        <f>SUM(Table17542[[#This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SUMIF(Table1340[Nama DP 1],D85:D112,Table1340[Jumlah Pengunjung])</f>
        <v>0</v>
      </c>
      <c r="F85" s="1">
        <f>SUMIF(Table1340[Nama DP 2],D85:D112,Table1340[Jumlah Pengunjung])</f>
        <v>0</v>
      </c>
      <c r="G85" s="1">
        <f>SUMIF(Table1340[Nama DP 3],D85:D112,Table1340[Jumlah Pengunjung])</f>
        <v>0</v>
      </c>
      <c r="H85" s="1">
        <f>SUMIF(Table1340[Nama DP 4],D85:D112,Table1340[Jumlah Pengunjung])</f>
        <v>0</v>
      </c>
      <c r="I85" s="1">
        <f>SUMIF(Table1340[Nama DP 5],D85:D112,Table1340[Jumlah Pengunjung])</f>
        <v>0</v>
      </c>
      <c r="J85" s="1">
        <f>SUMIF(Table1340[Nama DP 6],D85:D246,Table1340[Jumlah Pengunjung])</f>
        <v>0</v>
      </c>
      <c r="K85" s="1">
        <f>SUMIF(Table1340[Nama DP 7],D85:D246,Table1340[Jumlah Pengunjung])</f>
        <v>0</v>
      </c>
      <c r="L85" s="1">
        <f>SUMIF(Table1340[Nama DP 8],D85:D246,Table1340[Jumlah Pengunjung])</f>
        <v>0</v>
      </c>
      <c r="M85" s="1">
        <f>SUMIF(Table1340[Nama DP 9],D85:D246,Table1340[Jumlah Pengunjung])</f>
        <v>0</v>
      </c>
      <c r="N85" s="1">
        <f>SUMIF(Table1340[Nama DP 10],D85:D246,Table1340[Jumlah Pengunjung])</f>
        <v>0</v>
      </c>
      <c r="O85" s="1">
        <f>SUMIF(Table1340[Nama DP 11],D85:D246,Table1340[Jumlah Pengunjung])</f>
        <v>0</v>
      </c>
      <c r="P85" s="1">
        <f>SUMIF(Table1340[Nama DP 12],D85:D246,Table1340[Jumlah Pengunjung])</f>
        <v>0</v>
      </c>
      <c r="Q85" s="15">
        <f>SUM(Table17542[[#This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SUMIF(Table1340[Nama DP 1],D86:D113,Table1340[Jumlah Pengunjung])</f>
        <v>0</v>
      </c>
      <c r="F86" s="1">
        <f>SUMIF(Table1340[Nama DP 2],D86:D113,Table1340[Jumlah Pengunjung])</f>
        <v>0</v>
      </c>
      <c r="G86" s="1">
        <f>SUMIF(Table1340[Nama DP 3],D86:D113,Table1340[Jumlah Pengunjung])</f>
        <v>0</v>
      </c>
      <c r="H86" s="1">
        <f>SUMIF(Table1340[Nama DP 4],D86:D113,Table1340[Jumlah Pengunjung])</f>
        <v>0</v>
      </c>
      <c r="I86" s="1">
        <f>SUMIF(Table1340[Nama DP 5],D86:D113,Table1340[Jumlah Pengunjung])</f>
        <v>0</v>
      </c>
      <c r="J86" s="1">
        <f>SUMIF(Table1340[Nama DP 6],D86:D247,Table1340[Jumlah Pengunjung])</f>
        <v>0</v>
      </c>
      <c r="K86" s="1">
        <f>SUMIF(Table1340[Nama DP 7],D86:D247,Table1340[Jumlah Pengunjung])</f>
        <v>0</v>
      </c>
      <c r="L86" s="1">
        <f>SUMIF(Table1340[Nama DP 8],D86:D247,Table1340[Jumlah Pengunjung])</f>
        <v>0</v>
      </c>
      <c r="M86" s="1">
        <f>SUMIF(Table1340[Nama DP 9],D86:D247,Table1340[Jumlah Pengunjung])</f>
        <v>0</v>
      </c>
      <c r="N86" s="1">
        <f>SUMIF(Table1340[Nama DP 10],D86:D247,Table1340[Jumlah Pengunjung])</f>
        <v>0</v>
      </c>
      <c r="O86" s="1">
        <f>SUMIF(Table1340[Nama DP 11],D86:D247,Table1340[Jumlah Pengunjung])</f>
        <v>0</v>
      </c>
      <c r="P86" s="1">
        <f>SUMIF(Table1340[Nama DP 12],D86:D247,Table1340[Jumlah Pengunjung])</f>
        <v>0</v>
      </c>
      <c r="Q86" s="15">
        <f>SUM(Table17542[[#This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SUMIF(Table1340[Nama DP 1],D87:D114,Table1340[Jumlah Pengunjung])</f>
        <v>0</v>
      </c>
      <c r="F87" s="1">
        <f>SUMIF(Table1340[Nama DP 2],D87:D114,Table1340[Jumlah Pengunjung])</f>
        <v>0</v>
      </c>
      <c r="G87" s="1">
        <f>SUMIF(Table1340[Nama DP 3],D87:D114,Table1340[Jumlah Pengunjung])</f>
        <v>0</v>
      </c>
      <c r="H87" s="1">
        <f>SUMIF(Table1340[Nama DP 4],D87:D114,Table1340[Jumlah Pengunjung])</f>
        <v>0</v>
      </c>
      <c r="I87" s="1">
        <f>SUMIF(Table1340[Nama DP 5],D87:D114,Table1340[Jumlah Pengunjung])</f>
        <v>0</v>
      </c>
      <c r="J87" s="1">
        <f>SUMIF(Table1340[Nama DP 6],D87:D248,Table1340[Jumlah Pengunjung])</f>
        <v>0</v>
      </c>
      <c r="K87" s="1">
        <f>SUMIF(Table1340[Nama DP 7],D87:D248,Table1340[Jumlah Pengunjung])</f>
        <v>0</v>
      </c>
      <c r="L87" s="1">
        <f>SUMIF(Table1340[Nama DP 8],D87:D248,Table1340[Jumlah Pengunjung])</f>
        <v>0</v>
      </c>
      <c r="M87" s="1">
        <f>SUMIF(Table1340[Nama DP 9],D87:D248,Table1340[Jumlah Pengunjung])</f>
        <v>0</v>
      </c>
      <c r="N87" s="1">
        <f>SUMIF(Table1340[Nama DP 10],D87:D248,Table1340[Jumlah Pengunjung])</f>
        <v>0</v>
      </c>
      <c r="O87" s="1">
        <f>SUMIF(Table1340[Nama DP 11],D87:D248,Table1340[Jumlah Pengunjung])</f>
        <v>0</v>
      </c>
      <c r="P87" s="1">
        <f>SUMIF(Table1340[Nama DP 12],D87:D248,Table1340[Jumlah Pengunjung])</f>
        <v>0</v>
      </c>
      <c r="Q87" s="15">
        <f>SUM(Table17542[[#This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SUMIF(Table1340[Nama DP 1],D88:D115,Table1340[Jumlah Pengunjung])</f>
        <v>0</v>
      </c>
      <c r="F88" s="1">
        <f>SUMIF(Table1340[Nama DP 2],D88:D115,Table1340[Jumlah Pengunjung])</f>
        <v>0</v>
      </c>
      <c r="G88" s="1">
        <f>SUMIF(Table1340[Nama DP 3],D88:D115,Table1340[Jumlah Pengunjung])</f>
        <v>0</v>
      </c>
      <c r="H88" s="1">
        <f>SUMIF(Table1340[Nama DP 4],D88:D115,Table1340[Jumlah Pengunjung])</f>
        <v>0</v>
      </c>
      <c r="I88" s="1">
        <f>SUMIF(Table1340[Nama DP 5],D88:D115,Table1340[Jumlah Pengunjung])</f>
        <v>0</v>
      </c>
      <c r="J88" s="1">
        <f>SUMIF(Table1340[Nama DP 6],D88:D249,Table1340[Jumlah Pengunjung])</f>
        <v>0</v>
      </c>
      <c r="K88" s="1">
        <f>SUMIF(Table1340[Nama DP 7],D88:D249,Table1340[Jumlah Pengunjung])</f>
        <v>0</v>
      </c>
      <c r="L88" s="1">
        <f>SUMIF(Table1340[Nama DP 8],D88:D249,Table1340[Jumlah Pengunjung])</f>
        <v>0</v>
      </c>
      <c r="M88" s="1">
        <f>SUMIF(Table1340[Nama DP 9],D88:D249,Table1340[Jumlah Pengunjung])</f>
        <v>0</v>
      </c>
      <c r="N88" s="1">
        <f>SUMIF(Table1340[Nama DP 10],D88:D249,Table1340[Jumlah Pengunjung])</f>
        <v>0</v>
      </c>
      <c r="O88" s="1">
        <f>SUMIF(Table1340[Nama DP 11],D88:D249,Table1340[Jumlah Pengunjung])</f>
        <v>0</v>
      </c>
      <c r="P88" s="1">
        <f>SUMIF(Table1340[Nama DP 12],D88:D249,Table1340[Jumlah Pengunjung])</f>
        <v>0</v>
      </c>
      <c r="Q88" s="15">
        <f>SUM(Table17542[[#This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SUMIF(Table1340[Nama DP 1],D89:D116,Table1340[Jumlah Pengunjung])</f>
        <v>0</v>
      </c>
      <c r="F89" s="1">
        <f>SUMIF(Table1340[Nama DP 2],D89:D116,Table1340[Jumlah Pengunjung])</f>
        <v>0</v>
      </c>
      <c r="G89" s="1">
        <f>SUMIF(Table1340[Nama DP 3],D89:D116,Table1340[Jumlah Pengunjung])</f>
        <v>0</v>
      </c>
      <c r="H89" s="1">
        <f>SUMIF(Table1340[Nama DP 4],D89:D116,Table1340[Jumlah Pengunjung])</f>
        <v>0</v>
      </c>
      <c r="I89" s="1">
        <f>SUMIF(Table1340[Nama DP 5],D89:D116,Table1340[Jumlah Pengunjung])</f>
        <v>0</v>
      </c>
      <c r="J89" s="1">
        <f>SUMIF(Table1340[Nama DP 6],D89:D250,Table1340[Jumlah Pengunjung])</f>
        <v>0</v>
      </c>
      <c r="K89" s="1">
        <f>SUMIF(Table1340[Nama DP 7],D89:D250,Table1340[Jumlah Pengunjung])</f>
        <v>0</v>
      </c>
      <c r="L89" s="1">
        <f>SUMIF(Table1340[Nama DP 8],D89:D250,Table1340[Jumlah Pengunjung])</f>
        <v>0</v>
      </c>
      <c r="M89" s="1">
        <f>SUMIF(Table1340[Nama DP 9],D89:D250,Table1340[Jumlah Pengunjung])</f>
        <v>0</v>
      </c>
      <c r="N89" s="1">
        <f>SUMIF(Table1340[Nama DP 10],D89:D250,Table1340[Jumlah Pengunjung])</f>
        <v>0</v>
      </c>
      <c r="O89" s="1">
        <f>SUMIF(Table1340[Nama DP 11],D89:D250,Table1340[Jumlah Pengunjung])</f>
        <v>0</v>
      </c>
      <c r="P89" s="1">
        <f>SUMIF(Table1340[Nama DP 12],D89:D250,Table1340[Jumlah Pengunjung])</f>
        <v>0</v>
      </c>
      <c r="Q89" s="15">
        <f>SUM(Table17542[[#This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SUMIF(Table1340[Nama DP 1],D90:D117,Table1340[Jumlah Pengunjung])</f>
        <v>0</v>
      </c>
      <c r="F90" s="1">
        <f>SUMIF(Table1340[Nama DP 2],D90:D117,Table1340[Jumlah Pengunjung])</f>
        <v>0</v>
      </c>
      <c r="G90" s="1">
        <f>SUMIF(Table1340[Nama DP 3],D90:D117,Table1340[Jumlah Pengunjung])</f>
        <v>0</v>
      </c>
      <c r="H90" s="1">
        <f>SUMIF(Table1340[Nama DP 4],D90:D117,Table1340[Jumlah Pengunjung])</f>
        <v>0</v>
      </c>
      <c r="I90" s="1">
        <f>SUMIF(Table1340[Nama DP 5],D90:D117,Table1340[Jumlah Pengunjung])</f>
        <v>0</v>
      </c>
      <c r="J90" s="1">
        <f>SUMIF(Table1340[Nama DP 6],D90:D251,Table1340[Jumlah Pengunjung])</f>
        <v>0</v>
      </c>
      <c r="K90" s="1">
        <f>SUMIF(Table1340[Nama DP 7],D90:D251,Table1340[Jumlah Pengunjung])</f>
        <v>0</v>
      </c>
      <c r="L90" s="1">
        <f>SUMIF(Table1340[Nama DP 8],D90:D251,Table1340[Jumlah Pengunjung])</f>
        <v>0</v>
      </c>
      <c r="M90" s="1">
        <f>SUMIF(Table1340[Nama DP 9],D90:D251,Table1340[Jumlah Pengunjung])</f>
        <v>0</v>
      </c>
      <c r="N90" s="1">
        <f>SUMIF(Table1340[Nama DP 10],D90:D251,Table1340[Jumlah Pengunjung])</f>
        <v>0</v>
      </c>
      <c r="O90" s="1">
        <f>SUMIF(Table1340[Nama DP 11],D90:D251,Table1340[Jumlah Pengunjung])</f>
        <v>0</v>
      </c>
      <c r="P90" s="1">
        <f>SUMIF(Table1340[Nama DP 12],D90:D251,Table1340[Jumlah Pengunjung])</f>
        <v>0</v>
      </c>
      <c r="Q90" s="15">
        <f>SUM(Table17542[[#This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SUMIF(Table1340[Nama DP 1],D91:D118,Table1340[Jumlah Pengunjung])</f>
        <v>0</v>
      </c>
      <c r="F91" s="1">
        <f>SUMIF(Table1340[Nama DP 2],D91:D118,Table1340[Jumlah Pengunjung])</f>
        <v>0</v>
      </c>
      <c r="G91" s="1">
        <f>SUMIF(Table1340[Nama DP 3],D91:D118,Table1340[Jumlah Pengunjung])</f>
        <v>0</v>
      </c>
      <c r="H91" s="1">
        <f>SUMIF(Table1340[Nama DP 4],D91:D118,Table1340[Jumlah Pengunjung])</f>
        <v>0</v>
      </c>
      <c r="I91" s="1">
        <f>SUMIF(Table1340[Nama DP 5],D91:D118,Table1340[Jumlah Pengunjung])</f>
        <v>0</v>
      </c>
      <c r="J91" s="1">
        <f>SUMIF(Table1340[Nama DP 6],D91:D252,Table1340[Jumlah Pengunjung])</f>
        <v>0</v>
      </c>
      <c r="K91" s="1">
        <f>SUMIF(Table1340[Nama DP 7],D91:D252,Table1340[Jumlah Pengunjung])</f>
        <v>0</v>
      </c>
      <c r="L91" s="1">
        <f>SUMIF(Table1340[Nama DP 8],D91:D252,Table1340[Jumlah Pengunjung])</f>
        <v>0</v>
      </c>
      <c r="M91" s="1">
        <f>SUMIF(Table1340[Nama DP 9],D91:D252,Table1340[Jumlah Pengunjung])</f>
        <v>0</v>
      </c>
      <c r="N91" s="1">
        <f>SUMIF(Table1340[Nama DP 10],D91:D252,Table1340[Jumlah Pengunjung])</f>
        <v>0</v>
      </c>
      <c r="O91" s="1">
        <f>SUMIF(Table1340[Nama DP 11],D91:D252,Table1340[Jumlah Pengunjung])</f>
        <v>0</v>
      </c>
      <c r="P91" s="1">
        <f>SUMIF(Table1340[Nama DP 12],D91:D252,Table1340[Jumlah Pengunjung])</f>
        <v>0</v>
      </c>
      <c r="Q91" s="15">
        <f>SUM(Table17542[[#This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SUMIF(Table1340[Nama DP 1],D92:D119,Table1340[Jumlah Pengunjung])</f>
        <v>0</v>
      </c>
      <c r="F92" s="1">
        <f>SUMIF(Table1340[Nama DP 2],D92:D119,Table1340[Jumlah Pengunjung])</f>
        <v>0</v>
      </c>
      <c r="G92" s="1">
        <f>SUMIF(Table1340[Nama DP 3],D92:D119,Table1340[Jumlah Pengunjung])</f>
        <v>0</v>
      </c>
      <c r="H92" s="1">
        <f>SUMIF(Table1340[Nama DP 4],D92:D119,Table1340[Jumlah Pengunjung])</f>
        <v>0</v>
      </c>
      <c r="I92" s="1">
        <f>SUMIF(Table1340[Nama DP 5],D92:D119,Table1340[Jumlah Pengunjung])</f>
        <v>0</v>
      </c>
      <c r="J92" s="1">
        <f>SUMIF(Table1340[Nama DP 6],D92:D253,Table1340[Jumlah Pengunjung])</f>
        <v>0</v>
      </c>
      <c r="K92" s="1">
        <f>SUMIF(Table1340[Nama DP 7],D92:D253,Table1340[Jumlah Pengunjung])</f>
        <v>0</v>
      </c>
      <c r="L92" s="1">
        <f>SUMIF(Table1340[Nama DP 8],D92:D253,Table1340[Jumlah Pengunjung])</f>
        <v>0</v>
      </c>
      <c r="M92" s="1">
        <f>SUMIF(Table1340[Nama DP 9],D92:D253,Table1340[Jumlah Pengunjung])</f>
        <v>0</v>
      </c>
      <c r="N92" s="1">
        <f>SUMIF(Table1340[Nama DP 10],D92:D253,Table1340[Jumlah Pengunjung])</f>
        <v>0</v>
      </c>
      <c r="O92" s="1">
        <f>SUMIF(Table1340[Nama DP 11],D92:D253,Table1340[Jumlah Pengunjung])</f>
        <v>0</v>
      </c>
      <c r="P92" s="1">
        <f>SUMIF(Table1340[Nama DP 12],D92:D253,Table1340[Jumlah Pengunjung])</f>
        <v>0</v>
      </c>
      <c r="Q92" s="15">
        <f>SUM(Table17542[[#This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SUMIF(Table1340[Nama DP 1],D93:D120,Table1340[Jumlah Pengunjung])</f>
        <v>0</v>
      </c>
      <c r="F93" s="1">
        <f>SUMIF(Table1340[Nama DP 2],D93:D120,Table1340[Jumlah Pengunjung])</f>
        <v>0</v>
      </c>
      <c r="G93" s="1">
        <f>SUMIF(Table1340[Nama DP 3],D93:D120,Table1340[Jumlah Pengunjung])</f>
        <v>0</v>
      </c>
      <c r="H93" s="1">
        <f>SUMIF(Table1340[Nama DP 4],D93:D120,Table1340[Jumlah Pengunjung])</f>
        <v>0</v>
      </c>
      <c r="I93" s="1">
        <f>SUMIF(Table1340[Nama DP 5],D93:D120,Table1340[Jumlah Pengunjung])</f>
        <v>0</v>
      </c>
      <c r="J93" s="1">
        <f>SUMIF(Table1340[Nama DP 6],D93:D254,Table1340[Jumlah Pengunjung])</f>
        <v>0</v>
      </c>
      <c r="K93" s="1">
        <f>SUMIF(Table1340[Nama DP 7],D93:D254,Table1340[Jumlah Pengunjung])</f>
        <v>0</v>
      </c>
      <c r="L93" s="1">
        <f>SUMIF(Table1340[Nama DP 8],D93:D254,Table1340[Jumlah Pengunjung])</f>
        <v>0</v>
      </c>
      <c r="M93" s="1">
        <f>SUMIF(Table1340[Nama DP 9],D93:D254,Table1340[Jumlah Pengunjung])</f>
        <v>0</v>
      </c>
      <c r="N93" s="1">
        <f>SUMIF(Table1340[Nama DP 10],D93:D254,Table1340[Jumlah Pengunjung])</f>
        <v>0</v>
      </c>
      <c r="O93" s="1">
        <f>SUMIF(Table1340[Nama DP 11],D93:D254,Table1340[Jumlah Pengunjung])</f>
        <v>0</v>
      </c>
      <c r="P93" s="1">
        <f>SUMIF(Table1340[Nama DP 12],D93:D254,Table1340[Jumlah Pengunjung])</f>
        <v>0</v>
      </c>
      <c r="Q93" s="15">
        <f>SUM(Table17542[[#This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SUMIF(Table1340[Nama DP 1],D94:D121,Table1340[Jumlah Pengunjung])</f>
        <v>0</v>
      </c>
      <c r="F94" s="1">
        <f>SUMIF(Table1340[Nama DP 2],D94:D121,Table1340[Jumlah Pengunjung])</f>
        <v>0</v>
      </c>
      <c r="G94" s="1">
        <f>SUMIF(Table1340[Nama DP 3],D94:D121,Table1340[Jumlah Pengunjung])</f>
        <v>0</v>
      </c>
      <c r="H94" s="1">
        <f>SUMIF(Table1340[Nama DP 4],D94:D121,Table1340[Jumlah Pengunjung])</f>
        <v>0</v>
      </c>
      <c r="I94" s="1">
        <f>SUMIF(Table1340[Nama DP 5],D94:D121,Table1340[Jumlah Pengunjung])</f>
        <v>0</v>
      </c>
      <c r="J94" s="1">
        <f>SUMIF(Table1340[Nama DP 6],D94:D255,Table1340[Jumlah Pengunjung])</f>
        <v>0</v>
      </c>
      <c r="K94" s="1">
        <f>SUMIF(Table1340[Nama DP 7],D94:D255,Table1340[Jumlah Pengunjung])</f>
        <v>0</v>
      </c>
      <c r="L94" s="1">
        <f>SUMIF(Table1340[Nama DP 8],D94:D255,Table1340[Jumlah Pengunjung])</f>
        <v>0</v>
      </c>
      <c r="M94" s="1">
        <f>SUMIF(Table1340[Nama DP 9],D94:D255,Table1340[Jumlah Pengunjung])</f>
        <v>0</v>
      </c>
      <c r="N94" s="1">
        <f>SUMIF(Table1340[Nama DP 10],D94:D255,Table1340[Jumlah Pengunjung])</f>
        <v>0</v>
      </c>
      <c r="O94" s="1">
        <f>SUMIF(Table1340[Nama DP 11],D94:D255,Table1340[Jumlah Pengunjung])</f>
        <v>0</v>
      </c>
      <c r="P94" s="1">
        <f>SUMIF(Table1340[Nama DP 12],D94:D255,Table1340[Jumlah Pengunjung])</f>
        <v>0</v>
      </c>
      <c r="Q94" s="15">
        <f>SUM(Table17542[[#This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SUMIF(Table1340[Nama DP 1],D95:D122,Table1340[Jumlah Pengunjung])</f>
        <v>0</v>
      </c>
      <c r="F95" s="1">
        <f>SUMIF(Table1340[Nama DP 2],D95:D122,Table1340[Jumlah Pengunjung])</f>
        <v>0</v>
      </c>
      <c r="G95" s="1">
        <f>SUMIF(Table1340[Nama DP 3],D95:D122,Table1340[Jumlah Pengunjung])</f>
        <v>0</v>
      </c>
      <c r="H95" s="1">
        <f>SUMIF(Table1340[Nama DP 4],D95:D122,Table1340[Jumlah Pengunjung])</f>
        <v>0</v>
      </c>
      <c r="I95" s="1">
        <f>SUMIF(Table1340[Nama DP 5],D95:D122,Table1340[Jumlah Pengunjung])</f>
        <v>0</v>
      </c>
      <c r="J95" s="1">
        <f>SUMIF(Table1340[Nama DP 6],D95:D256,Table1340[Jumlah Pengunjung])</f>
        <v>0</v>
      </c>
      <c r="K95" s="1">
        <f>SUMIF(Table1340[Nama DP 7],D95:D256,Table1340[Jumlah Pengunjung])</f>
        <v>0</v>
      </c>
      <c r="L95" s="1">
        <f>SUMIF(Table1340[Nama DP 8],D95:D256,Table1340[Jumlah Pengunjung])</f>
        <v>0</v>
      </c>
      <c r="M95" s="1">
        <f>SUMIF(Table1340[Nama DP 9],D95:D256,Table1340[Jumlah Pengunjung])</f>
        <v>0</v>
      </c>
      <c r="N95" s="1">
        <f>SUMIF(Table1340[Nama DP 10],D95:D256,Table1340[Jumlah Pengunjung])</f>
        <v>0</v>
      </c>
      <c r="O95" s="1">
        <f>SUMIF(Table1340[Nama DP 11],D95:D256,Table1340[Jumlah Pengunjung])</f>
        <v>0</v>
      </c>
      <c r="P95" s="1">
        <f>SUMIF(Table1340[Nama DP 12],D95:D256,Table1340[Jumlah Pengunjung])</f>
        <v>0</v>
      </c>
      <c r="Q95" s="15">
        <f>SUM(Table17542[[#This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SUMIF(Table1340[Nama DP 1],D96:D123,Table1340[Jumlah Pengunjung])</f>
        <v>0</v>
      </c>
      <c r="F96" s="1">
        <f>SUMIF(Table1340[Nama DP 2],D96:D123,Table1340[Jumlah Pengunjung])</f>
        <v>0</v>
      </c>
      <c r="G96" s="1">
        <f>SUMIF(Table1340[Nama DP 3],D96:D123,Table1340[Jumlah Pengunjung])</f>
        <v>0</v>
      </c>
      <c r="H96" s="1">
        <f>SUMIF(Table1340[Nama DP 4],D96:D123,Table1340[Jumlah Pengunjung])</f>
        <v>0</v>
      </c>
      <c r="I96" s="1">
        <f>SUMIF(Table1340[Nama DP 5],D96:D123,Table1340[Jumlah Pengunjung])</f>
        <v>0</v>
      </c>
      <c r="J96" s="1">
        <f>SUMIF(Table1340[Nama DP 6],D96:D257,Table1340[Jumlah Pengunjung])</f>
        <v>0</v>
      </c>
      <c r="K96" s="1">
        <f>SUMIF(Table1340[Nama DP 7],D96:D257,Table1340[Jumlah Pengunjung])</f>
        <v>0</v>
      </c>
      <c r="L96" s="1">
        <f>SUMIF(Table1340[Nama DP 8],D96:D257,Table1340[Jumlah Pengunjung])</f>
        <v>0</v>
      </c>
      <c r="M96" s="1">
        <f>SUMIF(Table1340[Nama DP 9],D96:D257,Table1340[Jumlah Pengunjung])</f>
        <v>0</v>
      </c>
      <c r="N96" s="1">
        <f>SUMIF(Table1340[Nama DP 10],D96:D257,Table1340[Jumlah Pengunjung])</f>
        <v>0</v>
      </c>
      <c r="O96" s="1">
        <f>SUMIF(Table1340[Nama DP 11],D96:D257,Table1340[Jumlah Pengunjung])</f>
        <v>0</v>
      </c>
      <c r="P96" s="1">
        <f>SUMIF(Table1340[Nama DP 12],D96:D257,Table1340[Jumlah Pengunjung])</f>
        <v>0</v>
      </c>
      <c r="Q96" s="15">
        <f>SUM(Table17542[[#This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SUMIF(Table1340[Nama DP 1],D97:D124,Table1340[Jumlah Pengunjung])</f>
        <v>0</v>
      </c>
      <c r="F97" s="1">
        <f>SUMIF(Table1340[Nama DP 2],D97:D124,Table1340[Jumlah Pengunjung])</f>
        <v>0</v>
      </c>
      <c r="G97" s="1">
        <f>SUMIF(Table1340[Nama DP 3],D97:D124,Table1340[Jumlah Pengunjung])</f>
        <v>0</v>
      </c>
      <c r="H97" s="1">
        <f>SUMIF(Table1340[Nama DP 4],D97:D124,Table1340[Jumlah Pengunjung])</f>
        <v>0</v>
      </c>
      <c r="I97" s="1">
        <f>SUMIF(Table1340[Nama DP 5],D97:D124,Table1340[Jumlah Pengunjung])</f>
        <v>0</v>
      </c>
      <c r="J97" s="1">
        <f>SUMIF(Table1340[Nama DP 6],D97:D258,Table1340[Jumlah Pengunjung])</f>
        <v>0</v>
      </c>
      <c r="K97" s="1">
        <f>SUMIF(Table1340[Nama DP 7],D97:D258,Table1340[Jumlah Pengunjung])</f>
        <v>0</v>
      </c>
      <c r="L97" s="1">
        <f>SUMIF(Table1340[Nama DP 8],D97:D258,Table1340[Jumlah Pengunjung])</f>
        <v>0</v>
      </c>
      <c r="M97" s="1">
        <f>SUMIF(Table1340[Nama DP 9],D97:D258,Table1340[Jumlah Pengunjung])</f>
        <v>0</v>
      </c>
      <c r="N97" s="1">
        <f>SUMIF(Table1340[Nama DP 10],D97:D258,Table1340[Jumlah Pengunjung])</f>
        <v>0</v>
      </c>
      <c r="O97" s="1">
        <f>SUMIF(Table1340[Nama DP 11],D97:D258,Table1340[Jumlah Pengunjung])</f>
        <v>0</v>
      </c>
      <c r="P97" s="1">
        <f>SUMIF(Table1340[Nama DP 12],D97:D258,Table1340[Jumlah Pengunjung])</f>
        <v>0</v>
      </c>
      <c r="Q97" s="15">
        <f>SUM(Table17542[[#This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SUMIF(Table1340[Nama DP 1],D98:D125,Table1340[Jumlah Pengunjung])</f>
        <v>0</v>
      </c>
      <c r="F98" s="1">
        <f>SUMIF(Table1340[Nama DP 2],D98:D125,Table1340[Jumlah Pengunjung])</f>
        <v>0</v>
      </c>
      <c r="G98" s="1">
        <f>SUMIF(Table1340[Nama DP 3],D98:D125,Table1340[Jumlah Pengunjung])</f>
        <v>0</v>
      </c>
      <c r="H98" s="1">
        <f>SUMIF(Table1340[Nama DP 4],D98:D125,Table1340[Jumlah Pengunjung])</f>
        <v>0</v>
      </c>
      <c r="I98" s="1">
        <f>SUMIF(Table1340[Nama DP 5],D98:D125,Table1340[Jumlah Pengunjung])</f>
        <v>0</v>
      </c>
      <c r="J98" s="1">
        <f>SUMIF(Table1340[Nama DP 6],D98:D259,Table1340[Jumlah Pengunjung])</f>
        <v>0</v>
      </c>
      <c r="K98" s="1">
        <f>SUMIF(Table1340[Nama DP 7],D98:D259,Table1340[Jumlah Pengunjung])</f>
        <v>0</v>
      </c>
      <c r="L98" s="1">
        <f>SUMIF(Table1340[Nama DP 8],D98:D259,Table1340[Jumlah Pengunjung])</f>
        <v>0</v>
      </c>
      <c r="M98" s="1">
        <f>SUMIF(Table1340[Nama DP 9],D98:D259,Table1340[Jumlah Pengunjung])</f>
        <v>0</v>
      </c>
      <c r="N98" s="1">
        <f>SUMIF(Table1340[Nama DP 10],D98:D259,Table1340[Jumlah Pengunjung])</f>
        <v>0</v>
      </c>
      <c r="O98" s="1">
        <f>SUMIF(Table1340[Nama DP 11],D98:D259,Table1340[Jumlah Pengunjung])</f>
        <v>0</v>
      </c>
      <c r="P98" s="1">
        <f>SUMIF(Table1340[Nama DP 12],D98:D259,Table1340[Jumlah Pengunjung])</f>
        <v>0</v>
      </c>
      <c r="Q98" s="15">
        <f>SUM(Table17542[[#This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SUMIF(Table1340[Nama DP 1],D99:D126,Table1340[Jumlah Pengunjung])</f>
        <v>0</v>
      </c>
      <c r="F99" s="1">
        <f>SUMIF(Table1340[Nama DP 2],D99:D126,Table1340[Jumlah Pengunjung])</f>
        <v>0</v>
      </c>
      <c r="G99" s="1">
        <f>SUMIF(Table1340[Nama DP 3],D99:D126,Table1340[Jumlah Pengunjung])</f>
        <v>0</v>
      </c>
      <c r="H99" s="1">
        <f>SUMIF(Table1340[Nama DP 4],D99:D126,Table1340[Jumlah Pengunjung])</f>
        <v>0</v>
      </c>
      <c r="I99" s="1">
        <f>SUMIF(Table1340[Nama DP 5],D99:D126,Table1340[Jumlah Pengunjung])</f>
        <v>0</v>
      </c>
      <c r="J99" s="1">
        <f>SUMIF(Table1340[Nama DP 6],D99:D260,Table1340[Jumlah Pengunjung])</f>
        <v>0</v>
      </c>
      <c r="K99" s="1">
        <f>SUMIF(Table1340[Nama DP 7],D99:D260,Table1340[Jumlah Pengunjung])</f>
        <v>0</v>
      </c>
      <c r="L99" s="1">
        <f>SUMIF(Table1340[Nama DP 8],D99:D260,Table1340[Jumlah Pengunjung])</f>
        <v>0</v>
      </c>
      <c r="M99" s="1">
        <f>SUMIF(Table1340[Nama DP 9],D99:D260,Table1340[Jumlah Pengunjung])</f>
        <v>0</v>
      </c>
      <c r="N99" s="1">
        <f>SUMIF(Table1340[Nama DP 10],D99:D260,Table1340[Jumlah Pengunjung])</f>
        <v>0</v>
      </c>
      <c r="O99" s="1">
        <f>SUMIF(Table1340[Nama DP 11],D99:D260,Table1340[Jumlah Pengunjung])</f>
        <v>0</v>
      </c>
      <c r="P99" s="1">
        <f>SUMIF(Table1340[Nama DP 12],D99:D260,Table1340[Jumlah Pengunjung])</f>
        <v>0</v>
      </c>
      <c r="Q99" s="15">
        <f>SUM(Table17542[[#This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SUMIF(Table1340[Nama DP 1],D100:D127,Table1340[Jumlah Pengunjung])</f>
        <v>0</v>
      </c>
      <c r="F100" s="1">
        <f>SUMIF(Table1340[Nama DP 2],D100:D127,Table1340[Jumlah Pengunjung])</f>
        <v>0</v>
      </c>
      <c r="G100" s="1">
        <f>SUMIF(Table1340[Nama DP 3],D100:D127,Table1340[Jumlah Pengunjung])</f>
        <v>0</v>
      </c>
      <c r="H100" s="1">
        <f>SUMIF(Table1340[Nama DP 4],D100:D127,Table1340[Jumlah Pengunjung])</f>
        <v>0</v>
      </c>
      <c r="I100" s="1">
        <f>SUMIF(Table1340[Nama DP 5],D100:D127,Table1340[Jumlah Pengunjung])</f>
        <v>0</v>
      </c>
      <c r="J100" s="1">
        <f>SUMIF(Table1340[Nama DP 6],D100:D261,Table1340[Jumlah Pengunjung])</f>
        <v>0</v>
      </c>
      <c r="K100" s="1">
        <f>SUMIF(Table1340[Nama DP 7],D100:D261,Table1340[Jumlah Pengunjung])</f>
        <v>0</v>
      </c>
      <c r="L100" s="1">
        <f>SUMIF(Table1340[Nama DP 8],D100:D261,Table1340[Jumlah Pengunjung])</f>
        <v>0</v>
      </c>
      <c r="M100" s="1">
        <f>SUMIF(Table1340[Nama DP 9],D100:D261,Table1340[Jumlah Pengunjung])</f>
        <v>0</v>
      </c>
      <c r="N100" s="1">
        <f>SUMIF(Table1340[Nama DP 10],D100:D261,Table1340[Jumlah Pengunjung])</f>
        <v>0</v>
      </c>
      <c r="O100" s="1">
        <f>SUMIF(Table1340[Nama DP 11],D100:D261,Table1340[Jumlah Pengunjung])</f>
        <v>0</v>
      </c>
      <c r="P100" s="1">
        <f>SUMIF(Table1340[Nama DP 12],D100:D261,Table1340[Jumlah Pengunjung])</f>
        <v>0</v>
      </c>
      <c r="Q100" s="15">
        <f>SUM(Table17542[[#This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SUMIF(Table1340[Nama DP 1],D101:D128,Table1340[Jumlah Pengunjung])</f>
        <v>0</v>
      </c>
      <c r="F101" s="1">
        <f>SUMIF(Table1340[Nama DP 2],D101:D128,Table1340[Jumlah Pengunjung])</f>
        <v>0</v>
      </c>
      <c r="G101" s="1">
        <f>SUMIF(Table1340[Nama DP 3],D101:D128,Table1340[Jumlah Pengunjung])</f>
        <v>0</v>
      </c>
      <c r="H101" s="1">
        <f>SUMIF(Table1340[Nama DP 4],D101:D128,Table1340[Jumlah Pengunjung])</f>
        <v>0</v>
      </c>
      <c r="I101" s="1">
        <f>SUMIF(Table1340[Nama DP 5],D101:D128,Table1340[Jumlah Pengunjung])</f>
        <v>0</v>
      </c>
      <c r="J101" s="1">
        <f>SUMIF(Table1340[Nama DP 6],D101:D262,Table1340[Jumlah Pengunjung])</f>
        <v>0</v>
      </c>
      <c r="K101" s="1">
        <f>SUMIF(Table1340[Nama DP 7],D101:D262,Table1340[Jumlah Pengunjung])</f>
        <v>0</v>
      </c>
      <c r="L101" s="1">
        <f>SUMIF(Table1340[Nama DP 8],D101:D262,Table1340[Jumlah Pengunjung])</f>
        <v>0</v>
      </c>
      <c r="M101" s="1">
        <f>SUMIF(Table1340[Nama DP 9],D101:D262,Table1340[Jumlah Pengunjung])</f>
        <v>0</v>
      </c>
      <c r="N101" s="1">
        <f>SUMIF(Table1340[Nama DP 10],D101:D262,Table1340[Jumlah Pengunjung])</f>
        <v>0</v>
      </c>
      <c r="O101" s="1">
        <f>SUMIF(Table1340[Nama DP 11],D101:D262,Table1340[Jumlah Pengunjung])</f>
        <v>0</v>
      </c>
      <c r="P101" s="1">
        <f>SUMIF(Table1340[Nama DP 12],D101:D262,Table1340[Jumlah Pengunjung])</f>
        <v>0</v>
      </c>
      <c r="Q101" s="15">
        <f>SUM(Table17542[[#This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SUMIF(Table1340[Nama DP 1],D102:D129,Table1340[Jumlah Pengunjung])</f>
        <v>0</v>
      </c>
      <c r="F102" s="1">
        <f>SUMIF(Table1340[Nama DP 2],D102:D129,Table1340[Jumlah Pengunjung])</f>
        <v>0</v>
      </c>
      <c r="G102" s="1">
        <f>SUMIF(Table1340[Nama DP 3],D102:D129,Table1340[Jumlah Pengunjung])</f>
        <v>0</v>
      </c>
      <c r="H102" s="1">
        <f>SUMIF(Table1340[Nama DP 4],D102:D129,Table1340[Jumlah Pengunjung])</f>
        <v>0</v>
      </c>
      <c r="I102" s="1">
        <f>SUMIF(Table1340[Nama DP 5],D102:D129,Table1340[Jumlah Pengunjung])</f>
        <v>0</v>
      </c>
      <c r="J102" s="1">
        <f>SUMIF(Table1340[Nama DP 6],D102:D263,Table1340[Jumlah Pengunjung])</f>
        <v>0</v>
      </c>
      <c r="K102" s="1">
        <f>SUMIF(Table1340[Nama DP 7],D102:D263,Table1340[Jumlah Pengunjung])</f>
        <v>0</v>
      </c>
      <c r="L102" s="1">
        <f>SUMIF(Table1340[Nama DP 8],D102:D263,Table1340[Jumlah Pengunjung])</f>
        <v>0</v>
      </c>
      <c r="M102" s="1">
        <f>SUMIF(Table1340[Nama DP 9],D102:D263,Table1340[Jumlah Pengunjung])</f>
        <v>0</v>
      </c>
      <c r="N102" s="1">
        <f>SUMIF(Table1340[Nama DP 10],D102:D263,Table1340[Jumlah Pengunjung])</f>
        <v>0</v>
      </c>
      <c r="O102" s="1">
        <f>SUMIF(Table1340[Nama DP 11],D102:D263,Table1340[Jumlah Pengunjung])</f>
        <v>0</v>
      </c>
      <c r="P102" s="1">
        <f>SUMIF(Table1340[Nama DP 12],D102:D263,Table1340[Jumlah Pengunjung])</f>
        <v>0</v>
      </c>
      <c r="Q102" s="15">
        <f>SUM(Table17542[[#This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SUMIF(Table1340[Nama DP 1],D103:D130,Table1340[Jumlah Pengunjung])</f>
        <v>0</v>
      </c>
      <c r="F103" s="1">
        <f>SUMIF(Table1340[Nama DP 2],D103:D130,Table1340[Jumlah Pengunjung])</f>
        <v>0</v>
      </c>
      <c r="G103" s="1">
        <f>SUMIF(Table1340[Nama DP 3],D103:D130,Table1340[Jumlah Pengunjung])</f>
        <v>0</v>
      </c>
      <c r="H103" s="1">
        <f>SUMIF(Table1340[Nama DP 4],D103:D130,Table1340[Jumlah Pengunjung])</f>
        <v>0</v>
      </c>
      <c r="I103" s="1">
        <f>SUMIF(Table1340[Nama DP 5],D103:D130,Table1340[Jumlah Pengunjung])</f>
        <v>0</v>
      </c>
      <c r="J103" s="1">
        <f>SUMIF(Table1340[Nama DP 6],D103:D264,Table1340[Jumlah Pengunjung])</f>
        <v>0</v>
      </c>
      <c r="K103" s="1">
        <f>SUMIF(Table1340[Nama DP 7],D103:D264,Table1340[Jumlah Pengunjung])</f>
        <v>0</v>
      </c>
      <c r="L103" s="1">
        <f>SUMIF(Table1340[Nama DP 8],D103:D264,Table1340[Jumlah Pengunjung])</f>
        <v>0</v>
      </c>
      <c r="M103" s="1">
        <f>SUMIF(Table1340[Nama DP 9],D103:D264,Table1340[Jumlah Pengunjung])</f>
        <v>0</v>
      </c>
      <c r="N103" s="1">
        <f>SUMIF(Table1340[Nama DP 10],D103:D264,Table1340[Jumlah Pengunjung])</f>
        <v>0</v>
      </c>
      <c r="O103" s="1">
        <f>SUMIF(Table1340[Nama DP 11],D103:D264,Table1340[Jumlah Pengunjung])</f>
        <v>0</v>
      </c>
      <c r="P103" s="1">
        <f>SUMIF(Table1340[Nama DP 12],D103:D264,Table1340[Jumlah Pengunjung])</f>
        <v>0</v>
      </c>
      <c r="Q103" s="15">
        <f>SUM(Table17542[[#This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SUMIF(Table1340[Nama DP 1],D104:D131,Table1340[Jumlah Pengunjung])</f>
        <v>0</v>
      </c>
      <c r="F104" s="1">
        <f>SUMIF(Table1340[Nama DP 2],D104:D131,Table1340[Jumlah Pengunjung])</f>
        <v>0</v>
      </c>
      <c r="G104" s="1">
        <f>SUMIF(Table1340[Nama DP 3],D104:D131,Table1340[Jumlah Pengunjung])</f>
        <v>0</v>
      </c>
      <c r="H104" s="1">
        <f>SUMIF(Table1340[Nama DP 4],D104:D131,Table1340[Jumlah Pengunjung])</f>
        <v>0</v>
      </c>
      <c r="I104" s="1">
        <f>SUMIF(Table1340[Nama DP 5],D104:D131,Table1340[Jumlah Pengunjung])</f>
        <v>0</v>
      </c>
      <c r="J104" s="1">
        <f>SUMIF(Table1340[Nama DP 6],D104:D265,Table1340[Jumlah Pengunjung])</f>
        <v>0</v>
      </c>
      <c r="K104" s="1">
        <f>SUMIF(Table1340[Nama DP 7],D104:D265,Table1340[Jumlah Pengunjung])</f>
        <v>0</v>
      </c>
      <c r="L104" s="1">
        <f>SUMIF(Table1340[Nama DP 8],D104:D265,Table1340[Jumlah Pengunjung])</f>
        <v>0</v>
      </c>
      <c r="M104" s="1">
        <f>SUMIF(Table1340[Nama DP 9],D104:D265,Table1340[Jumlah Pengunjung])</f>
        <v>0</v>
      </c>
      <c r="N104" s="1">
        <f>SUMIF(Table1340[Nama DP 10],D104:D265,Table1340[Jumlah Pengunjung])</f>
        <v>0</v>
      </c>
      <c r="O104" s="1">
        <f>SUMIF(Table1340[Nama DP 11],D104:D265,Table1340[Jumlah Pengunjung])</f>
        <v>0</v>
      </c>
      <c r="P104" s="1">
        <f>SUMIF(Table1340[Nama DP 12],D104:D265,Table1340[Jumlah Pengunjung])</f>
        <v>0</v>
      </c>
      <c r="Q104" s="15">
        <f>SUM(Table17542[[#This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SUMIF(Table1340[Nama DP 1],D105:D132,Table1340[Jumlah Pengunjung])</f>
        <v>0</v>
      </c>
      <c r="F105" s="1">
        <f>SUMIF(Table1340[Nama DP 2],D105:D132,Table1340[Jumlah Pengunjung])</f>
        <v>0</v>
      </c>
      <c r="G105" s="1">
        <f>SUMIF(Table1340[Nama DP 3],D105:D132,Table1340[Jumlah Pengunjung])</f>
        <v>0</v>
      </c>
      <c r="H105" s="1">
        <f>SUMIF(Table1340[Nama DP 4],D105:D132,Table1340[Jumlah Pengunjung])</f>
        <v>0</v>
      </c>
      <c r="I105" s="1">
        <f>SUMIF(Table1340[Nama DP 5],D105:D132,Table1340[Jumlah Pengunjung])</f>
        <v>0</v>
      </c>
      <c r="J105" s="1">
        <f>SUMIF(Table1340[Nama DP 6],D105:D266,Table1340[Jumlah Pengunjung])</f>
        <v>0</v>
      </c>
      <c r="K105" s="1">
        <f>SUMIF(Table1340[Nama DP 7],D105:D266,Table1340[Jumlah Pengunjung])</f>
        <v>0</v>
      </c>
      <c r="L105" s="1">
        <f>SUMIF(Table1340[Nama DP 8],D105:D266,Table1340[Jumlah Pengunjung])</f>
        <v>0</v>
      </c>
      <c r="M105" s="1">
        <f>SUMIF(Table1340[Nama DP 9],D105:D266,Table1340[Jumlah Pengunjung])</f>
        <v>0</v>
      </c>
      <c r="N105" s="1">
        <f>SUMIF(Table1340[Nama DP 10],D105:D266,Table1340[Jumlah Pengunjung])</f>
        <v>0</v>
      </c>
      <c r="O105" s="1">
        <f>SUMIF(Table1340[Nama DP 11],D105:D266,Table1340[Jumlah Pengunjung])</f>
        <v>0</v>
      </c>
      <c r="P105" s="1">
        <f>SUMIF(Table1340[Nama DP 12],D105:D266,Table1340[Jumlah Pengunjung])</f>
        <v>0</v>
      </c>
      <c r="Q105" s="15">
        <f>SUM(Table17542[[#This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SUMIF(Table1340[Nama DP 1],D106:D133,Table1340[Jumlah Pengunjung])</f>
        <v>0</v>
      </c>
      <c r="F106" s="1">
        <f>SUMIF(Table1340[Nama DP 2],D106:D133,Table1340[Jumlah Pengunjung])</f>
        <v>0</v>
      </c>
      <c r="G106" s="1">
        <f>SUMIF(Table1340[Nama DP 3],D106:D133,Table1340[Jumlah Pengunjung])</f>
        <v>0</v>
      </c>
      <c r="H106" s="1">
        <f>SUMIF(Table1340[Nama DP 4],D106:D133,Table1340[Jumlah Pengunjung])</f>
        <v>0</v>
      </c>
      <c r="I106" s="1">
        <f>SUMIF(Table1340[Nama DP 5],D106:D133,Table1340[Jumlah Pengunjung])</f>
        <v>0</v>
      </c>
      <c r="J106" s="1">
        <f>SUMIF(Table1340[Nama DP 6],D106:D267,Table1340[Jumlah Pengunjung])</f>
        <v>0</v>
      </c>
      <c r="K106" s="1">
        <f>SUMIF(Table1340[Nama DP 7],D106:D267,Table1340[Jumlah Pengunjung])</f>
        <v>0</v>
      </c>
      <c r="L106" s="1">
        <f>SUMIF(Table1340[Nama DP 8],D106:D267,Table1340[Jumlah Pengunjung])</f>
        <v>0</v>
      </c>
      <c r="M106" s="1">
        <f>SUMIF(Table1340[Nama DP 9],D106:D267,Table1340[Jumlah Pengunjung])</f>
        <v>0</v>
      </c>
      <c r="N106" s="1">
        <f>SUMIF(Table1340[Nama DP 10],D106:D267,Table1340[Jumlah Pengunjung])</f>
        <v>0</v>
      </c>
      <c r="O106" s="1">
        <f>SUMIF(Table1340[Nama DP 11],D106:D267,Table1340[Jumlah Pengunjung])</f>
        <v>0</v>
      </c>
      <c r="P106" s="1">
        <f>SUMIF(Table1340[Nama DP 12],D106:D267,Table1340[Jumlah Pengunjung])</f>
        <v>0</v>
      </c>
      <c r="Q106" s="15">
        <f>SUM(Table17542[[#This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SUMIF(Table1340[Nama DP 1],D107:D134,Table1340[Jumlah Pengunjung])</f>
        <v>0</v>
      </c>
      <c r="F107" s="1">
        <f>SUMIF(Table1340[Nama DP 2],D107:D134,Table1340[Jumlah Pengunjung])</f>
        <v>0</v>
      </c>
      <c r="G107" s="1">
        <f>SUMIF(Table1340[Nama DP 3],D107:D134,Table1340[Jumlah Pengunjung])</f>
        <v>0</v>
      </c>
      <c r="H107" s="1">
        <f>SUMIF(Table1340[Nama DP 4],D107:D134,Table1340[Jumlah Pengunjung])</f>
        <v>0</v>
      </c>
      <c r="I107" s="1">
        <f>SUMIF(Table1340[Nama DP 5],D107:D134,Table1340[Jumlah Pengunjung])</f>
        <v>0</v>
      </c>
      <c r="J107" s="1">
        <f>SUMIF(Table1340[Nama DP 6],D107:D268,Table1340[Jumlah Pengunjung])</f>
        <v>0</v>
      </c>
      <c r="K107" s="1">
        <f>SUMIF(Table1340[Nama DP 7],D107:D268,Table1340[Jumlah Pengunjung])</f>
        <v>0</v>
      </c>
      <c r="L107" s="1">
        <f>SUMIF(Table1340[Nama DP 8],D107:D268,Table1340[Jumlah Pengunjung])</f>
        <v>0</v>
      </c>
      <c r="M107" s="1">
        <f>SUMIF(Table1340[Nama DP 9],D107:D268,Table1340[Jumlah Pengunjung])</f>
        <v>0</v>
      </c>
      <c r="N107" s="1">
        <f>SUMIF(Table1340[Nama DP 10],D107:D268,Table1340[Jumlah Pengunjung])</f>
        <v>0</v>
      </c>
      <c r="O107" s="1">
        <f>SUMIF(Table1340[Nama DP 11],D107:D268,Table1340[Jumlah Pengunjung])</f>
        <v>0</v>
      </c>
      <c r="P107" s="1">
        <f>SUMIF(Table1340[Nama DP 12],D107:D268,Table1340[Jumlah Pengunjung])</f>
        <v>0</v>
      </c>
      <c r="Q107" s="15">
        <f>SUM(Table17542[[#This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SUMIF(Table1340[Nama DP 1],D108:D135,Table1340[Jumlah Pengunjung])</f>
        <v>0</v>
      </c>
      <c r="F108" s="1">
        <f>SUMIF(Table1340[Nama DP 2],D108:D135,Table1340[Jumlah Pengunjung])</f>
        <v>0</v>
      </c>
      <c r="G108" s="1">
        <f>SUMIF(Table1340[Nama DP 3],D108:D135,Table1340[Jumlah Pengunjung])</f>
        <v>0</v>
      </c>
      <c r="H108" s="1">
        <f>SUMIF(Table1340[Nama DP 4],D108:D135,Table1340[Jumlah Pengunjung])</f>
        <v>0</v>
      </c>
      <c r="I108" s="1">
        <f>SUMIF(Table1340[Nama DP 5],D108:D135,Table1340[Jumlah Pengunjung])</f>
        <v>0</v>
      </c>
      <c r="J108" s="1">
        <f>SUMIF(Table1340[Nama DP 6],D108:D269,Table1340[Jumlah Pengunjung])</f>
        <v>0</v>
      </c>
      <c r="K108" s="1">
        <f>SUMIF(Table1340[Nama DP 7],D108:D269,Table1340[Jumlah Pengunjung])</f>
        <v>0</v>
      </c>
      <c r="L108" s="1">
        <f>SUMIF(Table1340[Nama DP 8],D108:D269,Table1340[Jumlah Pengunjung])</f>
        <v>0</v>
      </c>
      <c r="M108" s="1">
        <f>SUMIF(Table1340[Nama DP 9],D108:D269,Table1340[Jumlah Pengunjung])</f>
        <v>0</v>
      </c>
      <c r="N108" s="1">
        <f>SUMIF(Table1340[Nama DP 10],D108:D269,Table1340[Jumlah Pengunjung])</f>
        <v>0</v>
      </c>
      <c r="O108" s="1">
        <f>SUMIF(Table1340[Nama DP 11],D108:D269,Table1340[Jumlah Pengunjung])</f>
        <v>0</v>
      </c>
      <c r="P108" s="1">
        <f>SUMIF(Table1340[Nama DP 12],D108:D269,Table1340[Jumlah Pengunjung])</f>
        <v>0</v>
      </c>
      <c r="Q108" s="15">
        <f>SUM(Table17542[[#This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SUMIF(Table1340[Nama DP 1],D109:D136,Table1340[Jumlah Pengunjung])</f>
        <v>0</v>
      </c>
      <c r="F109" s="1">
        <f>SUMIF(Table1340[Nama DP 2],D109:D136,Table1340[Jumlah Pengunjung])</f>
        <v>0</v>
      </c>
      <c r="G109" s="1">
        <f>SUMIF(Table1340[Nama DP 3],D109:D136,Table1340[Jumlah Pengunjung])</f>
        <v>0</v>
      </c>
      <c r="H109" s="1">
        <f>SUMIF(Table1340[Nama DP 4],D109:D136,Table1340[Jumlah Pengunjung])</f>
        <v>0</v>
      </c>
      <c r="I109" s="1">
        <f>SUMIF(Table1340[Nama DP 5],D109:D136,Table1340[Jumlah Pengunjung])</f>
        <v>0</v>
      </c>
      <c r="J109" s="1">
        <f>SUMIF(Table1340[Nama DP 6],D109:D270,Table1340[Jumlah Pengunjung])</f>
        <v>0</v>
      </c>
      <c r="K109" s="1">
        <f>SUMIF(Table1340[Nama DP 7],D109:D270,Table1340[Jumlah Pengunjung])</f>
        <v>0</v>
      </c>
      <c r="L109" s="1">
        <f>SUMIF(Table1340[Nama DP 8],D109:D270,Table1340[Jumlah Pengunjung])</f>
        <v>0</v>
      </c>
      <c r="M109" s="1">
        <f>SUMIF(Table1340[Nama DP 9],D109:D270,Table1340[Jumlah Pengunjung])</f>
        <v>0</v>
      </c>
      <c r="N109" s="1">
        <f>SUMIF(Table1340[Nama DP 10],D109:D270,Table1340[Jumlah Pengunjung])</f>
        <v>0</v>
      </c>
      <c r="O109" s="1">
        <f>SUMIF(Table1340[Nama DP 11],D109:D270,Table1340[Jumlah Pengunjung])</f>
        <v>0</v>
      </c>
      <c r="P109" s="1">
        <f>SUMIF(Table1340[Nama DP 12],D109:D270,Table1340[Jumlah Pengunjung])</f>
        <v>0</v>
      </c>
      <c r="Q109" s="15">
        <f>SUM(Table17542[[#This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SUMIF(Table1340[Nama DP 1],D110:D137,Table1340[Jumlah Pengunjung])</f>
        <v>0</v>
      </c>
      <c r="F110" s="1">
        <f>SUMIF(Table1340[Nama DP 2],D110:D137,Table1340[Jumlah Pengunjung])</f>
        <v>0</v>
      </c>
      <c r="G110" s="1">
        <f>SUMIF(Table1340[Nama DP 3],D110:D137,Table1340[Jumlah Pengunjung])</f>
        <v>0</v>
      </c>
      <c r="H110" s="1">
        <f>SUMIF(Table1340[Nama DP 4],D110:D137,Table1340[Jumlah Pengunjung])</f>
        <v>0</v>
      </c>
      <c r="I110" s="1">
        <f>SUMIF(Table1340[Nama DP 5],D110:D137,Table1340[Jumlah Pengunjung])</f>
        <v>0</v>
      </c>
      <c r="J110" s="1">
        <f>SUMIF(Table1340[Nama DP 6],D110:D271,Table1340[Jumlah Pengunjung])</f>
        <v>0</v>
      </c>
      <c r="K110" s="1">
        <f>SUMIF(Table1340[Nama DP 7],D110:D271,Table1340[Jumlah Pengunjung])</f>
        <v>0</v>
      </c>
      <c r="L110" s="1">
        <f>SUMIF(Table1340[Nama DP 8],D110:D271,Table1340[Jumlah Pengunjung])</f>
        <v>0</v>
      </c>
      <c r="M110" s="1">
        <f>SUMIF(Table1340[Nama DP 9],D110:D271,Table1340[Jumlah Pengunjung])</f>
        <v>0</v>
      </c>
      <c r="N110" s="1">
        <f>SUMIF(Table1340[Nama DP 10],D110:D271,Table1340[Jumlah Pengunjung])</f>
        <v>0</v>
      </c>
      <c r="O110" s="1">
        <f>SUMIF(Table1340[Nama DP 11],D110:D271,Table1340[Jumlah Pengunjung])</f>
        <v>0</v>
      </c>
      <c r="P110" s="1">
        <f>SUMIF(Table1340[Nama DP 12],D110:D271,Table1340[Jumlah Pengunjung])</f>
        <v>0</v>
      </c>
      <c r="Q110" s="15">
        <f>SUM(Table17542[[#This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SUMIF(Table1340[Nama DP 1],D111:D138,Table1340[Jumlah Pengunjung])</f>
        <v>0</v>
      </c>
      <c r="F111" s="1">
        <f>SUMIF(Table1340[Nama DP 2],D111:D138,Table1340[Jumlah Pengunjung])</f>
        <v>0</v>
      </c>
      <c r="G111" s="1">
        <f>SUMIF(Table1340[Nama DP 3],D111:D138,Table1340[Jumlah Pengunjung])</f>
        <v>0</v>
      </c>
      <c r="H111" s="1">
        <f>SUMIF(Table1340[Nama DP 4],D111:D138,Table1340[Jumlah Pengunjung])</f>
        <v>0</v>
      </c>
      <c r="I111" s="1">
        <f>SUMIF(Table1340[Nama DP 5],D111:D138,Table1340[Jumlah Pengunjung])</f>
        <v>0</v>
      </c>
      <c r="J111" s="1">
        <f>SUMIF(Table1340[Nama DP 6],D111:D272,Table1340[Jumlah Pengunjung])</f>
        <v>0</v>
      </c>
      <c r="K111" s="1">
        <f>SUMIF(Table1340[Nama DP 7],D111:D272,Table1340[Jumlah Pengunjung])</f>
        <v>0</v>
      </c>
      <c r="L111" s="1">
        <f>SUMIF(Table1340[Nama DP 8],D111:D272,Table1340[Jumlah Pengunjung])</f>
        <v>0</v>
      </c>
      <c r="M111" s="1">
        <f>SUMIF(Table1340[Nama DP 9],D111:D272,Table1340[Jumlah Pengunjung])</f>
        <v>0</v>
      </c>
      <c r="N111" s="1">
        <f>SUMIF(Table1340[Nama DP 10],D111:D272,Table1340[Jumlah Pengunjung])</f>
        <v>0</v>
      </c>
      <c r="O111" s="1">
        <f>SUMIF(Table1340[Nama DP 11],D111:D272,Table1340[Jumlah Pengunjung])</f>
        <v>0</v>
      </c>
      <c r="P111" s="1">
        <f>SUMIF(Table1340[Nama DP 12],D111:D272,Table1340[Jumlah Pengunjung])</f>
        <v>0</v>
      </c>
      <c r="Q111" s="15">
        <f>SUM(Table17542[[#This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SUMIF(Table1340[Nama DP 1],D112:D139,Table1340[Jumlah Pengunjung])</f>
        <v>0</v>
      </c>
      <c r="F112" s="1">
        <f>SUMIF(Table1340[Nama DP 2],D112:D139,Table1340[Jumlah Pengunjung])</f>
        <v>0</v>
      </c>
      <c r="G112" s="1">
        <f>SUMIF(Table1340[Nama DP 3],D112:D139,Table1340[Jumlah Pengunjung])</f>
        <v>0</v>
      </c>
      <c r="H112" s="1">
        <f>SUMIF(Table1340[Nama DP 4],D112:D139,Table1340[Jumlah Pengunjung])</f>
        <v>0</v>
      </c>
      <c r="I112" s="1">
        <f>SUMIF(Table1340[Nama DP 5],D112:D139,Table1340[Jumlah Pengunjung])</f>
        <v>0</v>
      </c>
      <c r="J112" s="1">
        <f>SUMIF(Table1340[Nama DP 6],D112:D273,Table1340[Jumlah Pengunjung])</f>
        <v>0</v>
      </c>
      <c r="K112" s="1">
        <f>SUMIF(Table1340[Nama DP 7],D112:D273,Table1340[Jumlah Pengunjung])</f>
        <v>0</v>
      </c>
      <c r="L112" s="1">
        <f>SUMIF(Table1340[Nama DP 8],D112:D273,Table1340[Jumlah Pengunjung])</f>
        <v>0</v>
      </c>
      <c r="M112" s="1">
        <f>SUMIF(Table1340[Nama DP 9],D112:D273,Table1340[Jumlah Pengunjung])</f>
        <v>0</v>
      </c>
      <c r="N112" s="1">
        <f>SUMIF(Table1340[Nama DP 10],D112:D273,Table1340[Jumlah Pengunjung])</f>
        <v>0</v>
      </c>
      <c r="O112" s="1">
        <f>SUMIF(Table1340[Nama DP 11],D112:D273,Table1340[Jumlah Pengunjung])</f>
        <v>0</v>
      </c>
      <c r="P112" s="1">
        <f>SUMIF(Table1340[Nama DP 12],D112:D273,Table1340[Jumlah Pengunjung])</f>
        <v>0</v>
      </c>
      <c r="Q112" s="15">
        <f>SUM(Table17542[[#This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SUMIF(Table1340[Nama DP 1],D113:D140,Table1340[Jumlah Pengunjung])</f>
        <v>0</v>
      </c>
      <c r="F113" s="1">
        <f>SUMIF(Table1340[Nama DP 2],D113:D140,Table1340[Jumlah Pengunjung])</f>
        <v>0</v>
      </c>
      <c r="G113" s="1">
        <f>SUMIF(Table1340[Nama DP 3],D113:D140,Table1340[Jumlah Pengunjung])</f>
        <v>0</v>
      </c>
      <c r="H113" s="1">
        <f>SUMIF(Table1340[Nama DP 4],D113:D140,Table1340[Jumlah Pengunjung])</f>
        <v>0</v>
      </c>
      <c r="I113" s="1">
        <f>SUMIF(Table1340[Nama DP 5],D113:D140,Table1340[Jumlah Pengunjung])</f>
        <v>0</v>
      </c>
      <c r="J113" s="1">
        <f>SUMIF(Table1340[Nama DP 6],D113:D274,Table1340[Jumlah Pengunjung])</f>
        <v>0</v>
      </c>
      <c r="K113" s="1">
        <f>SUMIF(Table1340[Nama DP 7],D113:D274,Table1340[Jumlah Pengunjung])</f>
        <v>0</v>
      </c>
      <c r="L113" s="1">
        <f>SUMIF(Table1340[Nama DP 8],D113:D274,Table1340[Jumlah Pengunjung])</f>
        <v>0</v>
      </c>
      <c r="M113" s="1">
        <f>SUMIF(Table1340[Nama DP 9],D113:D274,Table1340[Jumlah Pengunjung])</f>
        <v>0</v>
      </c>
      <c r="N113" s="1">
        <f>SUMIF(Table1340[Nama DP 10],D113:D274,Table1340[Jumlah Pengunjung])</f>
        <v>0</v>
      </c>
      <c r="O113" s="1">
        <f>SUMIF(Table1340[Nama DP 11],D113:D274,Table1340[Jumlah Pengunjung])</f>
        <v>0</v>
      </c>
      <c r="P113" s="1">
        <f>SUMIF(Table1340[Nama DP 12],D113:D274,Table1340[Jumlah Pengunjung])</f>
        <v>0</v>
      </c>
      <c r="Q113" s="15">
        <f>SUM(Table17542[[#This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SUMIF(Table1340[Nama DP 1],D114:D141,Table1340[Jumlah Pengunjung])</f>
        <v>0</v>
      </c>
      <c r="F114" s="1">
        <f>SUMIF(Table1340[Nama DP 2],D114:D141,Table1340[Jumlah Pengunjung])</f>
        <v>0</v>
      </c>
      <c r="G114" s="1">
        <f>SUMIF(Table1340[Nama DP 3],D114:D141,Table1340[Jumlah Pengunjung])</f>
        <v>0</v>
      </c>
      <c r="H114" s="1">
        <f>SUMIF(Table1340[Nama DP 4],D114:D141,Table1340[Jumlah Pengunjung])</f>
        <v>0</v>
      </c>
      <c r="I114" s="1">
        <f>SUMIF(Table1340[Nama DP 5],D114:D141,Table1340[Jumlah Pengunjung])</f>
        <v>0</v>
      </c>
      <c r="J114" s="1">
        <f>SUMIF(Table1340[Nama DP 6],D114:D275,Table1340[Jumlah Pengunjung])</f>
        <v>0</v>
      </c>
      <c r="K114" s="1">
        <f>SUMIF(Table1340[Nama DP 7],D114:D275,Table1340[Jumlah Pengunjung])</f>
        <v>0</v>
      </c>
      <c r="L114" s="1">
        <f>SUMIF(Table1340[Nama DP 8],D114:D275,Table1340[Jumlah Pengunjung])</f>
        <v>0</v>
      </c>
      <c r="M114" s="1">
        <f>SUMIF(Table1340[Nama DP 9],D114:D275,Table1340[Jumlah Pengunjung])</f>
        <v>0</v>
      </c>
      <c r="N114" s="1">
        <f>SUMIF(Table1340[Nama DP 10],D114:D275,Table1340[Jumlah Pengunjung])</f>
        <v>0</v>
      </c>
      <c r="O114" s="1">
        <f>SUMIF(Table1340[Nama DP 11],D114:D275,Table1340[Jumlah Pengunjung])</f>
        <v>0</v>
      </c>
      <c r="P114" s="1">
        <f>SUMIF(Table1340[Nama DP 12],D114:D275,Table1340[Jumlah Pengunjung])</f>
        <v>0</v>
      </c>
      <c r="Q114" s="15">
        <f>SUM(Table17542[[#This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SUMIF(Table1340[Nama DP 1],D115:D142,Table1340[Jumlah Pengunjung])</f>
        <v>0</v>
      </c>
      <c r="F115" s="1">
        <f>SUMIF(Table1340[Nama DP 2],D115:D142,Table1340[Jumlah Pengunjung])</f>
        <v>0</v>
      </c>
      <c r="G115" s="1">
        <f>SUMIF(Table1340[Nama DP 3],D115:D142,Table1340[Jumlah Pengunjung])</f>
        <v>0</v>
      </c>
      <c r="H115" s="1">
        <f>SUMIF(Table1340[Nama DP 4],D115:D142,Table1340[Jumlah Pengunjung])</f>
        <v>0</v>
      </c>
      <c r="I115" s="1">
        <f>SUMIF(Table1340[Nama DP 5],D115:D142,Table1340[Jumlah Pengunjung])</f>
        <v>0</v>
      </c>
      <c r="J115" s="1">
        <f>SUMIF(Table1340[Nama DP 6],D115:D276,Table1340[Jumlah Pengunjung])</f>
        <v>0</v>
      </c>
      <c r="K115" s="1">
        <f>SUMIF(Table1340[Nama DP 7],D115:D276,Table1340[Jumlah Pengunjung])</f>
        <v>0</v>
      </c>
      <c r="L115" s="1">
        <f>SUMIF(Table1340[Nama DP 8],D115:D276,Table1340[Jumlah Pengunjung])</f>
        <v>0</v>
      </c>
      <c r="M115" s="1">
        <f>SUMIF(Table1340[Nama DP 9],D115:D276,Table1340[Jumlah Pengunjung])</f>
        <v>0</v>
      </c>
      <c r="N115" s="1">
        <f>SUMIF(Table1340[Nama DP 10],D115:D276,Table1340[Jumlah Pengunjung])</f>
        <v>0</v>
      </c>
      <c r="O115" s="1">
        <f>SUMIF(Table1340[Nama DP 11],D115:D276,Table1340[Jumlah Pengunjung])</f>
        <v>0</v>
      </c>
      <c r="P115" s="1">
        <f>SUMIF(Table1340[Nama DP 12],D115:D276,Table1340[Jumlah Pengunjung])</f>
        <v>0</v>
      </c>
      <c r="Q115" s="15">
        <f>SUM(Table17542[[#This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SUMIF(Table1340[Nama DP 1],D116:D143,Table1340[Jumlah Pengunjung])</f>
        <v>0</v>
      </c>
      <c r="F116" s="1">
        <f>SUMIF(Table1340[Nama DP 2],D116:D143,Table1340[Jumlah Pengunjung])</f>
        <v>0</v>
      </c>
      <c r="G116" s="1">
        <f>SUMIF(Table1340[Nama DP 3],D116:D143,Table1340[Jumlah Pengunjung])</f>
        <v>0</v>
      </c>
      <c r="H116" s="1">
        <f>SUMIF(Table1340[Nama DP 4],D116:D143,Table1340[Jumlah Pengunjung])</f>
        <v>0</v>
      </c>
      <c r="I116" s="1">
        <f>SUMIF(Table1340[Nama DP 5],D116:D143,Table1340[Jumlah Pengunjung])</f>
        <v>0</v>
      </c>
      <c r="J116" s="1">
        <f>SUMIF(Table1340[Nama DP 6],D116:D277,Table1340[Jumlah Pengunjung])</f>
        <v>0</v>
      </c>
      <c r="K116" s="1">
        <f>SUMIF(Table1340[Nama DP 7],D116:D277,Table1340[Jumlah Pengunjung])</f>
        <v>0</v>
      </c>
      <c r="L116" s="1">
        <f>SUMIF(Table1340[Nama DP 8],D116:D277,Table1340[Jumlah Pengunjung])</f>
        <v>0</v>
      </c>
      <c r="M116" s="1">
        <f>SUMIF(Table1340[Nama DP 9],D116:D277,Table1340[Jumlah Pengunjung])</f>
        <v>0</v>
      </c>
      <c r="N116" s="1">
        <f>SUMIF(Table1340[Nama DP 10],D116:D277,Table1340[Jumlah Pengunjung])</f>
        <v>0</v>
      </c>
      <c r="O116" s="1">
        <f>SUMIF(Table1340[Nama DP 11],D116:D277,Table1340[Jumlah Pengunjung])</f>
        <v>0</v>
      </c>
      <c r="P116" s="1">
        <f>SUMIF(Table1340[Nama DP 12],D116:D277,Table1340[Jumlah Pengunjung])</f>
        <v>0</v>
      </c>
      <c r="Q116" s="15">
        <f>SUM(Table17542[[#This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SUMIF(Table1340[Nama DP 1],D117:D144,Table1340[Jumlah Pengunjung])</f>
        <v>0</v>
      </c>
      <c r="F117" s="1">
        <f>SUMIF(Table1340[Nama DP 2],D117:D144,Table1340[Jumlah Pengunjung])</f>
        <v>0</v>
      </c>
      <c r="G117" s="1">
        <f>SUMIF(Table1340[Nama DP 3],D117:D144,Table1340[Jumlah Pengunjung])</f>
        <v>0</v>
      </c>
      <c r="H117" s="1">
        <f>SUMIF(Table1340[Nama DP 4],D117:D144,Table1340[Jumlah Pengunjung])</f>
        <v>0</v>
      </c>
      <c r="I117" s="1">
        <f>SUMIF(Table1340[Nama DP 5],D117:D144,Table1340[Jumlah Pengunjung])</f>
        <v>0</v>
      </c>
      <c r="J117" s="1">
        <f>SUMIF(Table1340[Nama DP 6],D117:D278,Table1340[Jumlah Pengunjung])</f>
        <v>0</v>
      </c>
      <c r="K117" s="1">
        <f>SUMIF(Table1340[Nama DP 7],D117:D278,Table1340[Jumlah Pengunjung])</f>
        <v>0</v>
      </c>
      <c r="L117" s="1">
        <f>SUMIF(Table1340[Nama DP 8],D117:D278,Table1340[Jumlah Pengunjung])</f>
        <v>0</v>
      </c>
      <c r="M117" s="1">
        <f>SUMIF(Table1340[Nama DP 9],D117:D278,Table1340[Jumlah Pengunjung])</f>
        <v>0</v>
      </c>
      <c r="N117" s="1">
        <f>SUMIF(Table1340[Nama DP 10],D117:D278,Table1340[Jumlah Pengunjung])</f>
        <v>0</v>
      </c>
      <c r="O117" s="1">
        <f>SUMIF(Table1340[Nama DP 11],D117:D278,Table1340[Jumlah Pengunjung])</f>
        <v>0</v>
      </c>
      <c r="P117" s="1">
        <f>SUMIF(Table1340[Nama DP 12],D117:D278,Table1340[Jumlah Pengunjung])</f>
        <v>0</v>
      </c>
      <c r="Q117" s="15">
        <f>SUM(Table17542[[#This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SUMIF(Table1340[Nama DP 1],D118:D145,Table1340[Jumlah Pengunjung])</f>
        <v>0</v>
      </c>
      <c r="F118" s="1">
        <f>SUMIF(Table1340[Nama DP 2],D118:D145,Table1340[Jumlah Pengunjung])</f>
        <v>0</v>
      </c>
      <c r="G118" s="1">
        <f>SUMIF(Table1340[Nama DP 3],D118:D145,Table1340[Jumlah Pengunjung])</f>
        <v>0</v>
      </c>
      <c r="H118" s="1">
        <f>SUMIF(Table1340[Nama DP 4],D118:D145,Table1340[Jumlah Pengunjung])</f>
        <v>0</v>
      </c>
      <c r="I118" s="1">
        <f>SUMIF(Table1340[Nama DP 5],D118:D145,Table1340[Jumlah Pengunjung])</f>
        <v>0</v>
      </c>
      <c r="J118" s="1">
        <f>SUMIF(Table1340[Nama DP 6],D118:D279,Table1340[Jumlah Pengunjung])</f>
        <v>0</v>
      </c>
      <c r="K118" s="1">
        <f>SUMIF(Table1340[Nama DP 7],D118:D279,Table1340[Jumlah Pengunjung])</f>
        <v>0</v>
      </c>
      <c r="L118" s="1">
        <f>SUMIF(Table1340[Nama DP 8],D118:D279,Table1340[Jumlah Pengunjung])</f>
        <v>0</v>
      </c>
      <c r="M118" s="1">
        <f>SUMIF(Table1340[Nama DP 9],D118:D279,Table1340[Jumlah Pengunjung])</f>
        <v>0</v>
      </c>
      <c r="N118" s="1">
        <f>SUMIF(Table1340[Nama DP 10],D118:D279,Table1340[Jumlah Pengunjung])</f>
        <v>0</v>
      </c>
      <c r="O118" s="1">
        <f>SUMIF(Table1340[Nama DP 11],D118:D279,Table1340[Jumlah Pengunjung])</f>
        <v>0</v>
      </c>
      <c r="P118" s="1">
        <f>SUMIF(Table1340[Nama DP 12],D118:D279,Table1340[Jumlah Pengunjung])</f>
        <v>0</v>
      </c>
      <c r="Q118" s="15">
        <f>SUM(Table17542[[#This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SUMIF(Table1340[Nama DP 1],D119:D146,Table1340[Jumlah Pengunjung])</f>
        <v>0</v>
      </c>
      <c r="F119" s="1">
        <f>SUMIF(Table1340[Nama DP 2],D119:D146,Table1340[Jumlah Pengunjung])</f>
        <v>0</v>
      </c>
      <c r="G119" s="1">
        <f>SUMIF(Table1340[Nama DP 3],D119:D146,Table1340[Jumlah Pengunjung])</f>
        <v>0</v>
      </c>
      <c r="H119" s="1">
        <f>SUMIF(Table1340[Nama DP 4],D119:D146,Table1340[Jumlah Pengunjung])</f>
        <v>0</v>
      </c>
      <c r="I119" s="1">
        <f>SUMIF(Table1340[Nama DP 5],D119:D146,Table1340[Jumlah Pengunjung])</f>
        <v>0</v>
      </c>
      <c r="J119" s="1">
        <f>SUMIF(Table1340[Nama DP 6],D119:D280,Table1340[Jumlah Pengunjung])</f>
        <v>0</v>
      </c>
      <c r="K119" s="1">
        <f>SUMIF(Table1340[Nama DP 7],D119:D280,Table1340[Jumlah Pengunjung])</f>
        <v>0</v>
      </c>
      <c r="L119" s="1">
        <f>SUMIF(Table1340[Nama DP 8],D119:D280,Table1340[Jumlah Pengunjung])</f>
        <v>0</v>
      </c>
      <c r="M119" s="1">
        <f>SUMIF(Table1340[Nama DP 9],D119:D280,Table1340[Jumlah Pengunjung])</f>
        <v>0</v>
      </c>
      <c r="N119" s="1">
        <f>SUMIF(Table1340[Nama DP 10],D119:D280,Table1340[Jumlah Pengunjung])</f>
        <v>0</v>
      </c>
      <c r="O119" s="1">
        <f>SUMIF(Table1340[Nama DP 11],D119:D280,Table1340[Jumlah Pengunjung])</f>
        <v>0</v>
      </c>
      <c r="P119" s="1">
        <f>SUMIF(Table1340[Nama DP 12],D119:D280,Table1340[Jumlah Pengunjung])</f>
        <v>0</v>
      </c>
      <c r="Q119" s="15">
        <f>SUM(Table17542[[#This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SUMIF(Table1340[Nama DP 1],D120:D147,Table1340[Jumlah Pengunjung])</f>
        <v>0</v>
      </c>
      <c r="F120" s="1">
        <f>SUMIF(Table1340[Nama DP 2],D120:D147,Table1340[Jumlah Pengunjung])</f>
        <v>0</v>
      </c>
      <c r="G120" s="1">
        <f>SUMIF(Table1340[Nama DP 3],D120:D147,Table1340[Jumlah Pengunjung])</f>
        <v>0</v>
      </c>
      <c r="H120" s="1">
        <f>SUMIF(Table1340[Nama DP 4],D120:D147,Table1340[Jumlah Pengunjung])</f>
        <v>0</v>
      </c>
      <c r="I120" s="1">
        <f>SUMIF(Table1340[Nama DP 5],D120:D147,Table1340[Jumlah Pengunjung])</f>
        <v>0</v>
      </c>
      <c r="J120" s="1">
        <f>SUMIF(Table1340[Nama DP 6],D120:D281,Table1340[Jumlah Pengunjung])</f>
        <v>0</v>
      </c>
      <c r="K120" s="1">
        <f>SUMIF(Table1340[Nama DP 7],D120:D281,Table1340[Jumlah Pengunjung])</f>
        <v>0</v>
      </c>
      <c r="L120" s="1">
        <f>SUMIF(Table1340[Nama DP 8],D120:D281,Table1340[Jumlah Pengunjung])</f>
        <v>0</v>
      </c>
      <c r="M120" s="1">
        <f>SUMIF(Table1340[Nama DP 9],D120:D281,Table1340[Jumlah Pengunjung])</f>
        <v>0</v>
      </c>
      <c r="N120" s="1">
        <f>SUMIF(Table1340[Nama DP 10],D120:D281,Table1340[Jumlah Pengunjung])</f>
        <v>0</v>
      </c>
      <c r="O120" s="1">
        <f>SUMIF(Table1340[Nama DP 11],D120:D281,Table1340[Jumlah Pengunjung])</f>
        <v>0</v>
      </c>
      <c r="P120" s="1">
        <f>SUMIF(Table1340[Nama DP 12],D120:D281,Table1340[Jumlah Pengunjung])</f>
        <v>0</v>
      </c>
      <c r="Q120" s="15">
        <f>SUM(Table17542[[#This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SUMIF(Table1340[Nama DP 1],D121:D148,Table1340[Jumlah Pengunjung])</f>
        <v>0</v>
      </c>
      <c r="F121" s="1">
        <f>SUMIF(Table1340[Nama DP 2],D121:D148,Table1340[Jumlah Pengunjung])</f>
        <v>0</v>
      </c>
      <c r="G121" s="1">
        <f>SUMIF(Table1340[Nama DP 3],D121:D148,Table1340[Jumlah Pengunjung])</f>
        <v>0</v>
      </c>
      <c r="H121" s="1">
        <f>SUMIF(Table1340[Nama DP 4],D121:D148,Table1340[Jumlah Pengunjung])</f>
        <v>0</v>
      </c>
      <c r="I121" s="1">
        <f>SUMIF(Table1340[Nama DP 5],D121:D148,Table1340[Jumlah Pengunjung])</f>
        <v>0</v>
      </c>
      <c r="J121" s="1">
        <f>SUMIF(Table1340[Nama DP 6],D121:D282,Table1340[Jumlah Pengunjung])</f>
        <v>0</v>
      </c>
      <c r="K121" s="1">
        <f>SUMIF(Table1340[Nama DP 7],D121:D282,Table1340[Jumlah Pengunjung])</f>
        <v>0</v>
      </c>
      <c r="L121" s="1">
        <f>SUMIF(Table1340[Nama DP 8],D121:D282,Table1340[Jumlah Pengunjung])</f>
        <v>0</v>
      </c>
      <c r="M121" s="1">
        <f>SUMIF(Table1340[Nama DP 9],D121:D282,Table1340[Jumlah Pengunjung])</f>
        <v>0</v>
      </c>
      <c r="N121" s="1">
        <f>SUMIF(Table1340[Nama DP 10],D121:D282,Table1340[Jumlah Pengunjung])</f>
        <v>0</v>
      </c>
      <c r="O121" s="1">
        <f>SUMIF(Table1340[Nama DP 11],D121:D282,Table1340[Jumlah Pengunjung])</f>
        <v>0</v>
      </c>
      <c r="P121" s="1">
        <f>SUMIF(Table1340[Nama DP 12],D121:D282,Table1340[Jumlah Pengunjung])</f>
        <v>0</v>
      </c>
      <c r="Q121" s="15">
        <f>SUM(Table17542[[#This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SUMIF(Table1340[Nama DP 1],D122:D149,Table1340[Jumlah Pengunjung])</f>
        <v>0</v>
      </c>
      <c r="F122" s="1">
        <f>SUMIF(Table1340[Nama DP 2],D122:D149,Table1340[Jumlah Pengunjung])</f>
        <v>0</v>
      </c>
      <c r="G122" s="1">
        <f>SUMIF(Table1340[Nama DP 3],D122:D149,Table1340[Jumlah Pengunjung])</f>
        <v>0</v>
      </c>
      <c r="H122" s="1">
        <f>SUMIF(Table1340[Nama DP 4],D122:D149,Table1340[Jumlah Pengunjung])</f>
        <v>0</v>
      </c>
      <c r="I122" s="1">
        <f>SUMIF(Table1340[Nama DP 5],D122:D149,Table1340[Jumlah Pengunjung])</f>
        <v>0</v>
      </c>
      <c r="J122" s="1">
        <f>SUMIF(Table1340[Nama DP 6],D122:D283,Table1340[Jumlah Pengunjung])</f>
        <v>0</v>
      </c>
      <c r="K122" s="1">
        <f>SUMIF(Table1340[Nama DP 7],D122:D283,Table1340[Jumlah Pengunjung])</f>
        <v>0</v>
      </c>
      <c r="L122" s="1">
        <f>SUMIF(Table1340[Nama DP 8],D122:D283,Table1340[Jumlah Pengunjung])</f>
        <v>0</v>
      </c>
      <c r="M122" s="1">
        <f>SUMIF(Table1340[Nama DP 9],D122:D283,Table1340[Jumlah Pengunjung])</f>
        <v>0</v>
      </c>
      <c r="N122" s="1">
        <f>SUMIF(Table1340[Nama DP 10],D122:D283,Table1340[Jumlah Pengunjung])</f>
        <v>0</v>
      </c>
      <c r="O122" s="1">
        <f>SUMIF(Table1340[Nama DP 11],D122:D283,Table1340[Jumlah Pengunjung])</f>
        <v>0</v>
      </c>
      <c r="P122" s="1">
        <f>SUMIF(Table1340[Nama DP 12],D122:D283,Table1340[Jumlah Pengunjung])</f>
        <v>0</v>
      </c>
      <c r="Q122" s="15">
        <f>SUM(Table17542[[#This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SUMIF(Table1340[Nama DP 1],D123:D150,Table1340[Jumlah Pengunjung])</f>
        <v>0</v>
      </c>
      <c r="F123" s="1">
        <f>SUMIF(Table1340[Nama DP 2],D123:D150,Table1340[Jumlah Pengunjung])</f>
        <v>0</v>
      </c>
      <c r="G123" s="1">
        <f>SUMIF(Table1340[Nama DP 3],D123:D150,Table1340[Jumlah Pengunjung])</f>
        <v>0</v>
      </c>
      <c r="H123" s="1">
        <f>SUMIF(Table1340[Nama DP 4],D123:D150,Table1340[Jumlah Pengunjung])</f>
        <v>0</v>
      </c>
      <c r="I123" s="1">
        <f>SUMIF(Table1340[Nama DP 5],D123:D150,Table1340[Jumlah Pengunjung])</f>
        <v>0</v>
      </c>
      <c r="J123" s="1">
        <f>SUMIF(Table1340[Nama DP 6],D123:D284,Table1340[Jumlah Pengunjung])</f>
        <v>0</v>
      </c>
      <c r="K123" s="1">
        <f>SUMIF(Table1340[Nama DP 7],D123:D284,Table1340[Jumlah Pengunjung])</f>
        <v>0</v>
      </c>
      <c r="L123" s="1">
        <f>SUMIF(Table1340[Nama DP 8],D123:D284,Table1340[Jumlah Pengunjung])</f>
        <v>0</v>
      </c>
      <c r="M123" s="1">
        <f>SUMIF(Table1340[Nama DP 9],D123:D284,Table1340[Jumlah Pengunjung])</f>
        <v>0</v>
      </c>
      <c r="N123" s="1">
        <f>SUMIF(Table1340[Nama DP 10],D123:D284,Table1340[Jumlah Pengunjung])</f>
        <v>0</v>
      </c>
      <c r="O123" s="1">
        <f>SUMIF(Table1340[Nama DP 11],D123:D284,Table1340[Jumlah Pengunjung])</f>
        <v>0</v>
      </c>
      <c r="P123" s="1">
        <f>SUMIF(Table1340[Nama DP 12],D123:D284,Table1340[Jumlah Pengunjung])</f>
        <v>0</v>
      </c>
      <c r="Q123" s="15">
        <f>SUM(Table17542[[#This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SUMIF(Table1340[Nama DP 1],D124:D151,Table1340[Jumlah Pengunjung])</f>
        <v>0</v>
      </c>
      <c r="F124" s="1">
        <f>SUMIF(Table1340[Nama DP 2],D124:D151,Table1340[Jumlah Pengunjung])</f>
        <v>0</v>
      </c>
      <c r="G124" s="1">
        <f>SUMIF(Table1340[Nama DP 3],D124:D151,Table1340[Jumlah Pengunjung])</f>
        <v>0</v>
      </c>
      <c r="H124" s="1">
        <f>SUMIF(Table1340[Nama DP 4],D124:D151,Table1340[Jumlah Pengunjung])</f>
        <v>0</v>
      </c>
      <c r="I124" s="1">
        <f>SUMIF(Table1340[Nama DP 5],D124:D151,Table1340[Jumlah Pengunjung])</f>
        <v>0</v>
      </c>
      <c r="J124" s="1">
        <f>SUMIF(Table1340[Nama DP 6],D124:D285,Table1340[Jumlah Pengunjung])</f>
        <v>0</v>
      </c>
      <c r="K124" s="1">
        <f>SUMIF(Table1340[Nama DP 7],D124:D285,Table1340[Jumlah Pengunjung])</f>
        <v>0</v>
      </c>
      <c r="L124" s="1">
        <f>SUMIF(Table1340[Nama DP 8],D124:D285,Table1340[Jumlah Pengunjung])</f>
        <v>0</v>
      </c>
      <c r="M124" s="1">
        <f>SUMIF(Table1340[Nama DP 9],D124:D285,Table1340[Jumlah Pengunjung])</f>
        <v>0</v>
      </c>
      <c r="N124" s="1">
        <f>SUMIF(Table1340[Nama DP 10],D124:D285,Table1340[Jumlah Pengunjung])</f>
        <v>0</v>
      </c>
      <c r="O124" s="1">
        <f>SUMIF(Table1340[Nama DP 11],D124:D285,Table1340[Jumlah Pengunjung])</f>
        <v>0</v>
      </c>
      <c r="P124" s="1">
        <f>SUMIF(Table1340[Nama DP 12],D124:D285,Table1340[Jumlah Pengunjung])</f>
        <v>0</v>
      </c>
      <c r="Q124" s="15">
        <f>SUM(Table17542[[#This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SUMIF(Table1340[Nama DP 1],D125:D152,Table1340[Jumlah Pengunjung])</f>
        <v>0</v>
      </c>
      <c r="F125" s="1">
        <f>SUMIF(Table1340[Nama DP 2],D125:D152,Table1340[Jumlah Pengunjung])</f>
        <v>0</v>
      </c>
      <c r="G125" s="1">
        <f>SUMIF(Table1340[Nama DP 3],D125:D152,Table1340[Jumlah Pengunjung])</f>
        <v>0</v>
      </c>
      <c r="H125" s="1">
        <f>SUMIF(Table1340[Nama DP 4],D125:D152,Table1340[Jumlah Pengunjung])</f>
        <v>0</v>
      </c>
      <c r="I125" s="1">
        <f>SUMIF(Table1340[Nama DP 5],D125:D152,Table1340[Jumlah Pengunjung])</f>
        <v>0</v>
      </c>
      <c r="J125" s="1">
        <f>SUMIF(Table1340[Nama DP 6],D125:D286,Table1340[Jumlah Pengunjung])</f>
        <v>0</v>
      </c>
      <c r="K125" s="1">
        <f>SUMIF(Table1340[Nama DP 7],D125:D286,Table1340[Jumlah Pengunjung])</f>
        <v>0</v>
      </c>
      <c r="L125" s="1">
        <f>SUMIF(Table1340[Nama DP 8],D125:D286,Table1340[Jumlah Pengunjung])</f>
        <v>0</v>
      </c>
      <c r="M125" s="1">
        <f>SUMIF(Table1340[Nama DP 9],D125:D286,Table1340[Jumlah Pengunjung])</f>
        <v>0</v>
      </c>
      <c r="N125" s="1">
        <f>SUMIF(Table1340[Nama DP 10],D125:D286,Table1340[Jumlah Pengunjung])</f>
        <v>0</v>
      </c>
      <c r="O125" s="1">
        <f>SUMIF(Table1340[Nama DP 11],D125:D286,Table1340[Jumlah Pengunjung])</f>
        <v>0</v>
      </c>
      <c r="P125" s="1">
        <f>SUMIF(Table1340[Nama DP 12],D125:D286,Table1340[Jumlah Pengunjung])</f>
        <v>0</v>
      </c>
      <c r="Q125" s="15">
        <f>SUM(Table17542[[#This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SUMIF(Table1340[Nama DP 1],D126:D153,Table1340[Jumlah Pengunjung])</f>
        <v>0</v>
      </c>
      <c r="F126" s="1">
        <f>SUMIF(Table1340[Nama DP 2],D126:D153,Table1340[Jumlah Pengunjung])</f>
        <v>0</v>
      </c>
      <c r="G126" s="1">
        <f>SUMIF(Table1340[Nama DP 3],D126:D153,Table1340[Jumlah Pengunjung])</f>
        <v>0</v>
      </c>
      <c r="H126" s="1">
        <f>SUMIF(Table1340[Nama DP 4],D126:D153,Table1340[Jumlah Pengunjung])</f>
        <v>0</v>
      </c>
      <c r="I126" s="1">
        <f>SUMIF(Table1340[Nama DP 5],D126:D153,Table1340[Jumlah Pengunjung])</f>
        <v>0</v>
      </c>
      <c r="J126" s="1">
        <f>SUMIF(Table1340[Nama DP 6],D126:D287,Table1340[Jumlah Pengunjung])</f>
        <v>0</v>
      </c>
      <c r="K126" s="1">
        <f>SUMIF(Table1340[Nama DP 7],D126:D287,Table1340[Jumlah Pengunjung])</f>
        <v>0</v>
      </c>
      <c r="L126" s="1">
        <f>SUMIF(Table1340[Nama DP 8],D126:D287,Table1340[Jumlah Pengunjung])</f>
        <v>0</v>
      </c>
      <c r="M126" s="1">
        <f>SUMIF(Table1340[Nama DP 9],D126:D287,Table1340[Jumlah Pengunjung])</f>
        <v>0</v>
      </c>
      <c r="N126" s="1">
        <f>SUMIF(Table1340[Nama DP 10],D126:D287,Table1340[Jumlah Pengunjung])</f>
        <v>0</v>
      </c>
      <c r="O126" s="1">
        <f>SUMIF(Table1340[Nama DP 11],D126:D287,Table1340[Jumlah Pengunjung])</f>
        <v>0</v>
      </c>
      <c r="P126" s="1">
        <f>SUMIF(Table1340[Nama DP 12],D126:D287,Table1340[Jumlah Pengunjung])</f>
        <v>0</v>
      </c>
      <c r="Q126" s="15">
        <f>SUM(Table17542[[#This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SUMIF(Table1340[Nama DP 1],D127:D154,Table1340[Jumlah Pengunjung])</f>
        <v>0</v>
      </c>
      <c r="F127" s="1">
        <f>SUMIF(Table1340[Nama DP 2],D127:D154,Table1340[Jumlah Pengunjung])</f>
        <v>0</v>
      </c>
      <c r="G127" s="1">
        <f>SUMIF(Table1340[Nama DP 3],D127:D154,Table1340[Jumlah Pengunjung])</f>
        <v>0</v>
      </c>
      <c r="H127" s="1">
        <f>SUMIF(Table1340[Nama DP 4],D127:D154,Table1340[Jumlah Pengunjung])</f>
        <v>0</v>
      </c>
      <c r="I127" s="1">
        <f>SUMIF(Table1340[Nama DP 5],D127:D154,Table1340[Jumlah Pengunjung])</f>
        <v>0</v>
      </c>
      <c r="J127" s="1">
        <f>SUMIF(Table1340[Nama DP 6],D127:D288,Table1340[Jumlah Pengunjung])</f>
        <v>0</v>
      </c>
      <c r="K127" s="1">
        <f>SUMIF(Table1340[Nama DP 7],D127:D288,Table1340[Jumlah Pengunjung])</f>
        <v>0</v>
      </c>
      <c r="L127" s="1">
        <f>SUMIF(Table1340[Nama DP 8],D127:D288,Table1340[Jumlah Pengunjung])</f>
        <v>0</v>
      </c>
      <c r="M127" s="1">
        <f>SUMIF(Table1340[Nama DP 9],D127:D288,Table1340[Jumlah Pengunjung])</f>
        <v>0</v>
      </c>
      <c r="N127" s="1">
        <f>SUMIF(Table1340[Nama DP 10],D127:D288,Table1340[Jumlah Pengunjung])</f>
        <v>0</v>
      </c>
      <c r="O127" s="1">
        <f>SUMIF(Table1340[Nama DP 11],D127:D288,Table1340[Jumlah Pengunjung])</f>
        <v>0</v>
      </c>
      <c r="P127" s="1">
        <f>SUMIF(Table1340[Nama DP 12],D127:D288,Table1340[Jumlah Pengunjung])</f>
        <v>0</v>
      </c>
      <c r="Q127" s="15">
        <f>SUM(Table17542[[#This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SUMIF(Table1340[Nama DP 1],D128:D155,Table1340[Jumlah Pengunjung])</f>
        <v>0</v>
      </c>
      <c r="F128" s="1">
        <f>SUMIF(Table1340[Nama DP 2],D128:D155,Table1340[Jumlah Pengunjung])</f>
        <v>0</v>
      </c>
      <c r="G128" s="1">
        <f>SUMIF(Table1340[Nama DP 3],D128:D155,Table1340[Jumlah Pengunjung])</f>
        <v>0</v>
      </c>
      <c r="H128" s="1">
        <f>SUMIF(Table1340[Nama DP 4],D128:D155,Table1340[Jumlah Pengunjung])</f>
        <v>0</v>
      </c>
      <c r="I128" s="1">
        <f>SUMIF(Table1340[Nama DP 5],D128:D155,Table1340[Jumlah Pengunjung])</f>
        <v>0</v>
      </c>
      <c r="J128" s="1">
        <f>SUMIF(Table1340[Nama DP 6],D128:D289,Table1340[Jumlah Pengunjung])</f>
        <v>0</v>
      </c>
      <c r="K128" s="1">
        <f>SUMIF(Table1340[Nama DP 7],D128:D289,Table1340[Jumlah Pengunjung])</f>
        <v>0</v>
      </c>
      <c r="L128" s="1">
        <f>SUMIF(Table1340[Nama DP 8],D128:D289,Table1340[Jumlah Pengunjung])</f>
        <v>0</v>
      </c>
      <c r="M128" s="1">
        <f>SUMIF(Table1340[Nama DP 9],D128:D289,Table1340[Jumlah Pengunjung])</f>
        <v>0</v>
      </c>
      <c r="N128" s="1">
        <f>SUMIF(Table1340[Nama DP 10],D128:D289,Table1340[Jumlah Pengunjung])</f>
        <v>0</v>
      </c>
      <c r="O128" s="1">
        <f>SUMIF(Table1340[Nama DP 11],D128:D289,Table1340[Jumlah Pengunjung])</f>
        <v>0</v>
      </c>
      <c r="P128" s="1">
        <f>SUMIF(Table1340[Nama DP 12],D128:D289,Table1340[Jumlah Pengunjung])</f>
        <v>0</v>
      </c>
      <c r="Q128" s="15">
        <f>SUM(Table17542[[#This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SUMIF(Table1340[Nama DP 1],D129:D156,Table1340[Jumlah Pengunjung])</f>
        <v>0</v>
      </c>
      <c r="F129" s="1">
        <f>SUMIF(Table1340[Nama DP 2],D129:D156,Table1340[Jumlah Pengunjung])</f>
        <v>0</v>
      </c>
      <c r="G129" s="1">
        <f>SUMIF(Table1340[Nama DP 3],D129:D156,Table1340[Jumlah Pengunjung])</f>
        <v>0</v>
      </c>
      <c r="H129" s="1">
        <f>SUMIF(Table1340[Nama DP 4],D129:D156,Table1340[Jumlah Pengunjung])</f>
        <v>0</v>
      </c>
      <c r="I129" s="1">
        <f>SUMIF(Table1340[Nama DP 5],D129:D156,Table1340[Jumlah Pengunjung])</f>
        <v>0</v>
      </c>
      <c r="J129" s="1">
        <f>SUMIF(Table1340[Nama DP 6],D129:D290,Table1340[Jumlah Pengunjung])</f>
        <v>0</v>
      </c>
      <c r="K129" s="1">
        <f>SUMIF(Table1340[Nama DP 7],D129:D290,Table1340[Jumlah Pengunjung])</f>
        <v>0</v>
      </c>
      <c r="L129" s="1">
        <f>SUMIF(Table1340[Nama DP 8],D129:D290,Table1340[Jumlah Pengunjung])</f>
        <v>0</v>
      </c>
      <c r="M129" s="1">
        <f>SUMIF(Table1340[Nama DP 9],D129:D290,Table1340[Jumlah Pengunjung])</f>
        <v>0</v>
      </c>
      <c r="N129" s="1">
        <f>SUMIF(Table1340[Nama DP 10],D129:D290,Table1340[Jumlah Pengunjung])</f>
        <v>0</v>
      </c>
      <c r="O129" s="1">
        <f>SUMIF(Table1340[Nama DP 11],D129:D290,Table1340[Jumlah Pengunjung])</f>
        <v>0</v>
      </c>
      <c r="P129" s="1">
        <f>SUMIF(Table1340[Nama DP 12],D129:D290,Table1340[Jumlah Pengunjung])</f>
        <v>0</v>
      </c>
      <c r="Q129" s="15">
        <f>SUM(Table17542[[#This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SUMIF(Table1340[Nama DP 1],D130:D157,Table1340[Jumlah Pengunjung])</f>
        <v>0</v>
      </c>
      <c r="F130" s="1">
        <f>SUMIF(Table1340[Nama DP 2],D130:D157,Table1340[Jumlah Pengunjung])</f>
        <v>0</v>
      </c>
      <c r="G130" s="1">
        <f>SUMIF(Table1340[Nama DP 3],D130:D157,Table1340[Jumlah Pengunjung])</f>
        <v>0</v>
      </c>
      <c r="H130" s="1">
        <f>SUMIF(Table1340[Nama DP 4],D130:D157,Table1340[Jumlah Pengunjung])</f>
        <v>0</v>
      </c>
      <c r="I130" s="1">
        <f>SUMIF(Table1340[Nama DP 5],D130:D157,Table1340[Jumlah Pengunjung])</f>
        <v>0</v>
      </c>
      <c r="J130" s="1">
        <f>SUMIF(Table1340[Nama DP 6],D130:D291,Table1340[Jumlah Pengunjung])</f>
        <v>0</v>
      </c>
      <c r="K130" s="1">
        <f>SUMIF(Table1340[Nama DP 7],D130:D291,Table1340[Jumlah Pengunjung])</f>
        <v>0</v>
      </c>
      <c r="L130" s="1">
        <f>SUMIF(Table1340[Nama DP 8],D130:D291,Table1340[Jumlah Pengunjung])</f>
        <v>0</v>
      </c>
      <c r="M130" s="1">
        <f>SUMIF(Table1340[Nama DP 9],D130:D291,Table1340[Jumlah Pengunjung])</f>
        <v>0</v>
      </c>
      <c r="N130" s="1">
        <f>SUMIF(Table1340[Nama DP 10],D130:D291,Table1340[Jumlah Pengunjung])</f>
        <v>0</v>
      </c>
      <c r="O130" s="1">
        <f>SUMIF(Table1340[Nama DP 11],D130:D291,Table1340[Jumlah Pengunjung])</f>
        <v>0</v>
      </c>
      <c r="P130" s="1">
        <f>SUMIF(Table1340[Nama DP 12],D130:D291,Table1340[Jumlah Pengunjung])</f>
        <v>0</v>
      </c>
      <c r="Q130" s="15">
        <f>SUM(Table17542[[#This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SUMIF(Table1340[Nama DP 1],D131:D158,Table1340[Jumlah Pengunjung])</f>
        <v>0</v>
      </c>
      <c r="F131" s="1">
        <f>SUMIF(Table1340[Nama DP 2],D131:D158,Table1340[Jumlah Pengunjung])</f>
        <v>0</v>
      </c>
      <c r="G131" s="1">
        <f>SUMIF(Table1340[Nama DP 3],D131:D158,Table1340[Jumlah Pengunjung])</f>
        <v>0</v>
      </c>
      <c r="H131" s="1">
        <f>SUMIF(Table1340[Nama DP 4],D131:D158,Table1340[Jumlah Pengunjung])</f>
        <v>0</v>
      </c>
      <c r="I131" s="1">
        <f>SUMIF(Table1340[Nama DP 5],D131:D158,Table1340[Jumlah Pengunjung])</f>
        <v>0</v>
      </c>
      <c r="J131" s="1">
        <f>SUMIF(Table1340[Nama DP 6],D131:D292,Table1340[Jumlah Pengunjung])</f>
        <v>0</v>
      </c>
      <c r="K131" s="1">
        <f>SUMIF(Table1340[Nama DP 7],D131:D292,Table1340[Jumlah Pengunjung])</f>
        <v>0</v>
      </c>
      <c r="L131" s="1">
        <f>SUMIF(Table1340[Nama DP 8],D131:D292,Table1340[Jumlah Pengunjung])</f>
        <v>0</v>
      </c>
      <c r="M131" s="1">
        <f>SUMIF(Table1340[Nama DP 9],D131:D292,Table1340[Jumlah Pengunjung])</f>
        <v>0</v>
      </c>
      <c r="N131" s="1">
        <f>SUMIF(Table1340[Nama DP 10],D131:D292,Table1340[Jumlah Pengunjung])</f>
        <v>0</v>
      </c>
      <c r="O131" s="1">
        <f>SUMIF(Table1340[Nama DP 11],D131:D292,Table1340[Jumlah Pengunjung])</f>
        <v>0</v>
      </c>
      <c r="P131" s="1">
        <f>SUMIF(Table1340[Nama DP 12],D131:D292,Table1340[Jumlah Pengunjung])</f>
        <v>0</v>
      </c>
      <c r="Q131" s="15">
        <f>SUM(Table17542[[#This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SUMIF(Table1340[Nama DP 1],D132:D159,Table1340[Jumlah Pengunjung])</f>
        <v>0</v>
      </c>
      <c r="F132" s="1">
        <f>SUMIF(Table1340[Nama DP 2],D132:D159,Table1340[Jumlah Pengunjung])</f>
        <v>0</v>
      </c>
      <c r="G132" s="1">
        <f>SUMIF(Table1340[Nama DP 3],D132:D159,Table1340[Jumlah Pengunjung])</f>
        <v>0</v>
      </c>
      <c r="H132" s="1">
        <f>SUMIF(Table1340[Nama DP 4],D132:D159,Table1340[Jumlah Pengunjung])</f>
        <v>0</v>
      </c>
      <c r="I132" s="1">
        <f>SUMIF(Table1340[Nama DP 5],D132:D159,Table1340[Jumlah Pengunjung])</f>
        <v>0</v>
      </c>
      <c r="J132" s="1">
        <f>SUMIF(Table1340[Nama DP 6],D132:D293,Table1340[Jumlah Pengunjung])</f>
        <v>0</v>
      </c>
      <c r="K132" s="1">
        <f>SUMIF(Table1340[Nama DP 7],D132:D293,Table1340[Jumlah Pengunjung])</f>
        <v>0</v>
      </c>
      <c r="L132" s="1">
        <f>SUMIF(Table1340[Nama DP 8],D132:D293,Table1340[Jumlah Pengunjung])</f>
        <v>0</v>
      </c>
      <c r="M132" s="1">
        <f>SUMIF(Table1340[Nama DP 9],D132:D293,Table1340[Jumlah Pengunjung])</f>
        <v>0</v>
      </c>
      <c r="N132" s="1">
        <f>SUMIF(Table1340[Nama DP 10],D132:D293,Table1340[Jumlah Pengunjung])</f>
        <v>0</v>
      </c>
      <c r="O132" s="1">
        <f>SUMIF(Table1340[Nama DP 11],D132:D293,Table1340[Jumlah Pengunjung])</f>
        <v>0</v>
      </c>
      <c r="P132" s="1">
        <f>SUMIF(Table1340[Nama DP 12],D132:D293,Table1340[Jumlah Pengunjung])</f>
        <v>0</v>
      </c>
      <c r="Q132" s="15">
        <f>SUM(Table17542[[#This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SUMIF(Table1340[Nama DP 1],D133:D160,Table1340[Jumlah Pengunjung])</f>
        <v>0</v>
      </c>
      <c r="F133" s="1">
        <f>SUMIF(Table1340[Nama DP 2],D133:D160,Table1340[Jumlah Pengunjung])</f>
        <v>0</v>
      </c>
      <c r="G133" s="1">
        <f>SUMIF(Table1340[Nama DP 3],D133:D160,Table1340[Jumlah Pengunjung])</f>
        <v>0</v>
      </c>
      <c r="H133" s="1">
        <f>SUMIF(Table1340[Nama DP 4],D133:D160,Table1340[Jumlah Pengunjung])</f>
        <v>0</v>
      </c>
      <c r="I133" s="1">
        <f>SUMIF(Table1340[Nama DP 5],D133:D160,Table1340[Jumlah Pengunjung])</f>
        <v>0</v>
      </c>
      <c r="J133" s="1">
        <f>SUMIF(Table1340[Nama DP 6],D133:D294,Table1340[Jumlah Pengunjung])</f>
        <v>0</v>
      </c>
      <c r="K133" s="1">
        <f>SUMIF(Table1340[Nama DP 7],D133:D294,Table1340[Jumlah Pengunjung])</f>
        <v>0</v>
      </c>
      <c r="L133" s="1">
        <f>SUMIF(Table1340[Nama DP 8],D133:D294,Table1340[Jumlah Pengunjung])</f>
        <v>0</v>
      </c>
      <c r="M133" s="1">
        <f>SUMIF(Table1340[Nama DP 9],D133:D294,Table1340[Jumlah Pengunjung])</f>
        <v>0</v>
      </c>
      <c r="N133" s="1">
        <f>SUMIF(Table1340[Nama DP 10],D133:D294,Table1340[Jumlah Pengunjung])</f>
        <v>0</v>
      </c>
      <c r="O133" s="1">
        <f>SUMIF(Table1340[Nama DP 11],D133:D294,Table1340[Jumlah Pengunjung])</f>
        <v>0</v>
      </c>
      <c r="P133" s="1">
        <f>SUMIF(Table1340[Nama DP 12],D133:D294,Table1340[Jumlah Pengunjung])</f>
        <v>0</v>
      </c>
      <c r="Q133" s="15">
        <f>SUM(Table17542[[#This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SUMIF(Table1340[Nama DP 1],D134:D161,Table1340[Jumlah Pengunjung])</f>
        <v>0</v>
      </c>
      <c r="F134" s="1">
        <f>SUMIF(Table1340[Nama DP 2],D134:D161,Table1340[Jumlah Pengunjung])</f>
        <v>0</v>
      </c>
      <c r="G134" s="1">
        <f>SUMIF(Table1340[Nama DP 3],D134:D161,Table1340[Jumlah Pengunjung])</f>
        <v>0</v>
      </c>
      <c r="H134" s="1">
        <f>SUMIF(Table1340[Nama DP 4],D134:D161,Table1340[Jumlah Pengunjung])</f>
        <v>0</v>
      </c>
      <c r="I134" s="1">
        <f>SUMIF(Table1340[Nama DP 5],D134:D161,Table1340[Jumlah Pengunjung])</f>
        <v>0</v>
      </c>
      <c r="J134" s="1">
        <f>SUMIF(Table1340[Nama DP 6],D134:D295,Table1340[Jumlah Pengunjung])</f>
        <v>0</v>
      </c>
      <c r="K134" s="1">
        <f>SUMIF(Table1340[Nama DP 7],D134:D295,Table1340[Jumlah Pengunjung])</f>
        <v>0</v>
      </c>
      <c r="L134" s="1">
        <f>SUMIF(Table1340[Nama DP 8],D134:D295,Table1340[Jumlah Pengunjung])</f>
        <v>0</v>
      </c>
      <c r="M134" s="1">
        <f>SUMIF(Table1340[Nama DP 9],D134:D295,Table1340[Jumlah Pengunjung])</f>
        <v>0</v>
      </c>
      <c r="N134" s="1">
        <f>SUMIF(Table1340[Nama DP 10],D134:D295,Table1340[Jumlah Pengunjung])</f>
        <v>0</v>
      </c>
      <c r="O134" s="1">
        <f>SUMIF(Table1340[Nama DP 11],D134:D295,Table1340[Jumlah Pengunjung])</f>
        <v>0</v>
      </c>
      <c r="P134" s="1">
        <f>SUMIF(Table1340[Nama DP 12],D134:D295,Table1340[Jumlah Pengunjung])</f>
        <v>0</v>
      </c>
      <c r="Q134" s="15">
        <f>SUM(Table17542[[#This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SUMIF(Table1340[Nama DP 1],D135:D162,Table1340[Jumlah Pengunjung])</f>
        <v>0</v>
      </c>
      <c r="F135" s="1">
        <f>SUMIF(Table1340[Nama DP 2],D135:D162,Table1340[Jumlah Pengunjung])</f>
        <v>0</v>
      </c>
      <c r="G135" s="1">
        <f>SUMIF(Table1340[Nama DP 3],D135:D162,Table1340[Jumlah Pengunjung])</f>
        <v>0</v>
      </c>
      <c r="H135" s="1">
        <f>SUMIF(Table1340[Nama DP 4],D135:D162,Table1340[Jumlah Pengunjung])</f>
        <v>0</v>
      </c>
      <c r="I135" s="1">
        <f>SUMIF(Table1340[Nama DP 5],D135:D162,Table1340[Jumlah Pengunjung])</f>
        <v>0</v>
      </c>
      <c r="J135" s="1">
        <f>SUMIF(Table1340[Nama DP 6],D135:D296,Table1340[Jumlah Pengunjung])</f>
        <v>0</v>
      </c>
      <c r="K135" s="1">
        <f>SUMIF(Table1340[Nama DP 7],D135:D296,Table1340[Jumlah Pengunjung])</f>
        <v>0</v>
      </c>
      <c r="L135" s="1">
        <f>SUMIF(Table1340[Nama DP 8],D135:D296,Table1340[Jumlah Pengunjung])</f>
        <v>0</v>
      </c>
      <c r="M135" s="1">
        <f>SUMIF(Table1340[Nama DP 9],D135:D296,Table1340[Jumlah Pengunjung])</f>
        <v>0</v>
      </c>
      <c r="N135" s="1">
        <f>SUMIF(Table1340[Nama DP 10],D135:D296,Table1340[Jumlah Pengunjung])</f>
        <v>0</v>
      </c>
      <c r="O135" s="1">
        <f>SUMIF(Table1340[Nama DP 11],D135:D296,Table1340[Jumlah Pengunjung])</f>
        <v>0</v>
      </c>
      <c r="P135" s="1">
        <f>SUMIF(Table1340[Nama DP 12],D135:D296,Table1340[Jumlah Pengunjung])</f>
        <v>0</v>
      </c>
      <c r="Q135" s="15">
        <f>SUM(Table17542[[#This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SUMIF(Table1340[Nama DP 1],D136:D163,Table1340[Jumlah Pengunjung])</f>
        <v>0</v>
      </c>
      <c r="F136" s="1">
        <f>SUMIF(Table1340[Nama DP 2],D136:D163,Table1340[Jumlah Pengunjung])</f>
        <v>0</v>
      </c>
      <c r="G136" s="1">
        <f>SUMIF(Table1340[Nama DP 3],D136:D163,Table1340[Jumlah Pengunjung])</f>
        <v>0</v>
      </c>
      <c r="H136" s="1">
        <f>SUMIF(Table1340[Nama DP 4],D136:D163,Table1340[Jumlah Pengunjung])</f>
        <v>0</v>
      </c>
      <c r="I136" s="1">
        <f>SUMIF(Table1340[Nama DP 5],D136:D163,Table1340[Jumlah Pengunjung])</f>
        <v>0</v>
      </c>
      <c r="J136" s="1">
        <f>SUMIF(Table1340[Nama DP 6],D136:D297,Table1340[Jumlah Pengunjung])</f>
        <v>0</v>
      </c>
      <c r="K136" s="1">
        <f>SUMIF(Table1340[Nama DP 7],D136:D297,Table1340[Jumlah Pengunjung])</f>
        <v>0</v>
      </c>
      <c r="L136" s="1">
        <f>SUMIF(Table1340[Nama DP 8],D136:D297,Table1340[Jumlah Pengunjung])</f>
        <v>0</v>
      </c>
      <c r="M136" s="1">
        <f>SUMIF(Table1340[Nama DP 9],D136:D297,Table1340[Jumlah Pengunjung])</f>
        <v>0</v>
      </c>
      <c r="N136" s="1">
        <f>SUMIF(Table1340[Nama DP 10],D136:D297,Table1340[Jumlah Pengunjung])</f>
        <v>0</v>
      </c>
      <c r="O136" s="1">
        <f>SUMIF(Table1340[Nama DP 11],D136:D297,Table1340[Jumlah Pengunjung])</f>
        <v>0</v>
      </c>
      <c r="P136" s="1">
        <f>SUMIF(Table1340[Nama DP 12],D136:D297,Table1340[Jumlah Pengunjung])</f>
        <v>0</v>
      </c>
      <c r="Q136" s="15">
        <f>SUM(Table17542[[#This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SUMIF(Table1340[Nama DP 1],D137:D164,Table1340[Jumlah Pengunjung])</f>
        <v>0</v>
      </c>
      <c r="F137" s="1">
        <f>SUMIF(Table1340[Nama DP 2],D137:D164,Table1340[Jumlah Pengunjung])</f>
        <v>0</v>
      </c>
      <c r="G137" s="1">
        <f>SUMIF(Table1340[Nama DP 3],D137:D164,Table1340[Jumlah Pengunjung])</f>
        <v>0</v>
      </c>
      <c r="H137" s="1">
        <f>SUMIF(Table1340[Nama DP 4],D137:D164,Table1340[Jumlah Pengunjung])</f>
        <v>0</v>
      </c>
      <c r="I137" s="1">
        <f>SUMIF(Table1340[Nama DP 5],D137:D164,Table1340[Jumlah Pengunjung])</f>
        <v>0</v>
      </c>
      <c r="J137" s="1">
        <f>SUMIF(Table1340[Nama DP 6],D137:D298,Table1340[Jumlah Pengunjung])</f>
        <v>0</v>
      </c>
      <c r="K137" s="1">
        <f>SUMIF(Table1340[Nama DP 7],D137:D298,Table1340[Jumlah Pengunjung])</f>
        <v>0</v>
      </c>
      <c r="L137" s="1">
        <f>SUMIF(Table1340[Nama DP 8],D137:D298,Table1340[Jumlah Pengunjung])</f>
        <v>0</v>
      </c>
      <c r="M137" s="1">
        <f>SUMIF(Table1340[Nama DP 9],D137:D298,Table1340[Jumlah Pengunjung])</f>
        <v>0</v>
      </c>
      <c r="N137" s="1">
        <f>SUMIF(Table1340[Nama DP 10],D137:D298,Table1340[Jumlah Pengunjung])</f>
        <v>0</v>
      </c>
      <c r="O137" s="1">
        <f>SUMIF(Table1340[Nama DP 11],D137:D298,Table1340[Jumlah Pengunjung])</f>
        <v>0</v>
      </c>
      <c r="P137" s="1">
        <f>SUMIF(Table1340[Nama DP 12],D137:D298,Table1340[Jumlah Pengunjung])</f>
        <v>0</v>
      </c>
      <c r="Q137" s="15">
        <f>SUM(Table17542[[#This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SUMIF(Table1340[Nama DP 1],D138:D165,Table1340[Jumlah Pengunjung])</f>
        <v>0</v>
      </c>
      <c r="F138" s="1">
        <f>SUMIF(Table1340[Nama DP 2],D138:D165,Table1340[Jumlah Pengunjung])</f>
        <v>0</v>
      </c>
      <c r="G138" s="1">
        <f>SUMIF(Table1340[Nama DP 3],D138:D165,Table1340[Jumlah Pengunjung])</f>
        <v>0</v>
      </c>
      <c r="H138" s="1">
        <f>SUMIF(Table1340[Nama DP 4],D138:D165,Table1340[Jumlah Pengunjung])</f>
        <v>0</v>
      </c>
      <c r="I138" s="1">
        <f>SUMIF(Table1340[Nama DP 5],D138:D165,Table1340[Jumlah Pengunjung])</f>
        <v>0</v>
      </c>
      <c r="J138" s="1">
        <f>SUMIF(Table1340[Nama DP 6],D138:D299,Table1340[Jumlah Pengunjung])</f>
        <v>0</v>
      </c>
      <c r="K138" s="1">
        <f>SUMIF(Table1340[Nama DP 7],D138:D299,Table1340[Jumlah Pengunjung])</f>
        <v>0</v>
      </c>
      <c r="L138" s="1">
        <f>SUMIF(Table1340[Nama DP 8],D138:D299,Table1340[Jumlah Pengunjung])</f>
        <v>0</v>
      </c>
      <c r="M138" s="1">
        <f>SUMIF(Table1340[Nama DP 9],D138:D299,Table1340[Jumlah Pengunjung])</f>
        <v>0</v>
      </c>
      <c r="N138" s="1">
        <f>SUMIF(Table1340[Nama DP 10],D138:D299,Table1340[Jumlah Pengunjung])</f>
        <v>0</v>
      </c>
      <c r="O138" s="1">
        <f>SUMIF(Table1340[Nama DP 11],D138:D299,Table1340[Jumlah Pengunjung])</f>
        <v>0</v>
      </c>
      <c r="P138" s="1">
        <f>SUMIF(Table1340[Nama DP 12],D138:D299,Table1340[Jumlah Pengunjung])</f>
        <v>0</v>
      </c>
      <c r="Q138" s="15">
        <f>SUM(Table17542[[#This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SUMIF(Table1340[Nama DP 1],D139:D166,Table1340[Jumlah Pengunjung])</f>
        <v>0</v>
      </c>
      <c r="F139" s="1">
        <f>SUMIF(Table1340[Nama DP 2],D139:D166,Table1340[Jumlah Pengunjung])</f>
        <v>0</v>
      </c>
      <c r="G139" s="1">
        <f>SUMIF(Table1340[Nama DP 3],D139:D166,Table1340[Jumlah Pengunjung])</f>
        <v>0</v>
      </c>
      <c r="H139" s="1">
        <f>SUMIF(Table1340[Nama DP 4],D139:D166,Table1340[Jumlah Pengunjung])</f>
        <v>0</v>
      </c>
      <c r="I139" s="1">
        <f>SUMIF(Table1340[Nama DP 5],D139:D166,Table1340[Jumlah Pengunjung])</f>
        <v>0</v>
      </c>
      <c r="J139" s="1">
        <f>SUMIF(Table1340[Nama DP 6],D139:D300,Table1340[Jumlah Pengunjung])</f>
        <v>0</v>
      </c>
      <c r="K139" s="1">
        <f>SUMIF(Table1340[Nama DP 7],D139:D300,Table1340[Jumlah Pengunjung])</f>
        <v>0</v>
      </c>
      <c r="L139" s="1">
        <f>SUMIF(Table1340[Nama DP 8],D139:D300,Table1340[Jumlah Pengunjung])</f>
        <v>0</v>
      </c>
      <c r="M139" s="1">
        <f>SUMIF(Table1340[Nama DP 9],D139:D300,Table1340[Jumlah Pengunjung])</f>
        <v>0</v>
      </c>
      <c r="N139" s="1">
        <f>SUMIF(Table1340[Nama DP 10],D139:D300,Table1340[Jumlah Pengunjung])</f>
        <v>0</v>
      </c>
      <c r="O139" s="1">
        <f>SUMIF(Table1340[Nama DP 11],D139:D300,Table1340[Jumlah Pengunjung])</f>
        <v>0</v>
      </c>
      <c r="P139" s="1">
        <f>SUMIF(Table1340[Nama DP 12],D139:D300,Table1340[Jumlah Pengunjung])</f>
        <v>0</v>
      </c>
      <c r="Q139" s="15">
        <f>SUM(Table17542[[#This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SUMIF(Table1340[Nama DP 1],D140:D167,Table1340[Jumlah Pengunjung])</f>
        <v>0</v>
      </c>
      <c r="F140" s="1">
        <f>SUMIF(Table1340[Nama DP 2],D140:D167,Table1340[Jumlah Pengunjung])</f>
        <v>0</v>
      </c>
      <c r="G140" s="1">
        <f>SUMIF(Table1340[Nama DP 3],D140:D167,Table1340[Jumlah Pengunjung])</f>
        <v>0</v>
      </c>
      <c r="H140" s="1">
        <f>SUMIF(Table1340[Nama DP 4],D140:D167,Table1340[Jumlah Pengunjung])</f>
        <v>0</v>
      </c>
      <c r="I140" s="1">
        <f>SUMIF(Table1340[Nama DP 5],D140:D167,Table1340[Jumlah Pengunjung])</f>
        <v>0</v>
      </c>
      <c r="J140" s="1">
        <f>SUMIF(Table1340[Nama DP 6],D140:D301,Table1340[Jumlah Pengunjung])</f>
        <v>0</v>
      </c>
      <c r="K140" s="1">
        <f>SUMIF(Table1340[Nama DP 7],D140:D301,Table1340[Jumlah Pengunjung])</f>
        <v>0</v>
      </c>
      <c r="L140" s="1">
        <f>SUMIF(Table1340[Nama DP 8],D140:D301,Table1340[Jumlah Pengunjung])</f>
        <v>0</v>
      </c>
      <c r="M140" s="1">
        <f>SUMIF(Table1340[Nama DP 9],D140:D301,Table1340[Jumlah Pengunjung])</f>
        <v>0</v>
      </c>
      <c r="N140" s="1">
        <f>SUMIF(Table1340[Nama DP 10],D140:D301,Table1340[Jumlah Pengunjung])</f>
        <v>0</v>
      </c>
      <c r="O140" s="1">
        <f>SUMIF(Table1340[Nama DP 11],D140:D301,Table1340[Jumlah Pengunjung])</f>
        <v>0</v>
      </c>
      <c r="P140" s="1">
        <f>SUMIF(Table1340[Nama DP 12],D140:D301,Table1340[Jumlah Pengunjung])</f>
        <v>0</v>
      </c>
      <c r="Q140" s="15">
        <f>SUM(Table17542[[#This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SUMIF(Table1340[Nama DP 1],D141:D168,Table1340[Jumlah Pengunjung])</f>
        <v>0</v>
      </c>
      <c r="F141" s="1">
        <f>SUMIF(Table1340[Nama DP 2],D141:D168,Table1340[Jumlah Pengunjung])</f>
        <v>0</v>
      </c>
      <c r="G141" s="1">
        <f>SUMIF(Table1340[Nama DP 3],D141:D168,Table1340[Jumlah Pengunjung])</f>
        <v>0</v>
      </c>
      <c r="H141" s="1">
        <f>SUMIF(Table1340[Nama DP 4],D141:D168,Table1340[Jumlah Pengunjung])</f>
        <v>0</v>
      </c>
      <c r="I141" s="1">
        <f>SUMIF(Table1340[Nama DP 5],D141:D168,Table1340[Jumlah Pengunjung])</f>
        <v>0</v>
      </c>
      <c r="J141" s="1">
        <f>SUMIF(Table1340[Nama DP 6],D141:D302,Table1340[Jumlah Pengunjung])</f>
        <v>0</v>
      </c>
      <c r="K141" s="1">
        <f>SUMIF(Table1340[Nama DP 7],D141:D302,Table1340[Jumlah Pengunjung])</f>
        <v>0</v>
      </c>
      <c r="L141" s="1">
        <f>SUMIF(Table1340[Nama DP 8],D141:D302,Table1340[Jumlah Pengunjung])</f>
        <v>0</v>
      </c>
      <c r="M141" s="1">
        <f>SUMIF(Table1340[Nama DP 9],D141:D302,Table1340[Jumlah Pengunjung])</f>
        <v>0</v>
      </c>
      <c r="N141" s="1">
        <f>SUMIF(Table1340[Nama DP 10],D141:D302,Table1340[Jumlah Pengunjung])</f>
        <v>0</v>
      </c>
      <c r="O141" s="1">
        <f>SUMIF(Table1340[Nama DP 11],D141:D302,Table1340[Jumlah Pengunjung])</f>
        <v>0</v>
      </c>
      <c r="P141" s="1">
        <f>SUMIF(Table1340[Nama DP 12],D141:D302,Table1340[Jumlah Pengunjung])</f>
        <v>0</v>
      </c>
      <c r="Q141" s="15">
        <f>SUM(Table17542[[#This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SUMIF(Table1340[Nama DP 1],D142:D169,Table1340[Jumlah Pengunjung])</f>
        <v>0</v>
      </c>
      <c r="F142" s="1">
        <f>SUMIF(Table1340[Nama DP 2],D142:D169,Table1340[Jumlah Pengunjung])</f>
        <v>0</v>
      </c>
      <c r="G142" s="1">
        <f>SUMIF(Table1340[Nama DP 3],D142:D169,Table1340[Jumlah Pengunjung])</f>
        <v>0</v>
      </c>
      <c r="H142" s="1">
        <f>SUMIF(Table1340[Nama DP 4],D142:D169,Table1340[Jumlah Pengunjung])</f>
        <v>0</v>
      </c>
      <c r="I142" s="1">
        <f>SUMIF(Table1340[Nama DP 5],D142:D169,Table1340[Jumlah Pengunjung])</f>
        <v>0</v>
      </c>
      <c r="J142" s="1">
        <f>SUMIF(Table1340[Nama DP 6],D142:D303,Table1340[Jumlah Pengunjung])</f>
        <v>0</v>
      </c>
      <c r="K142" s="1">
        <f>SUMIF(Table1340[Nama DP 7],D142:D303,Table1340[Jumlah Pengunjung])</f>
        <v>0</v>
      </c>
      <c r="L142" s="1">
        <f>SUMIF(Table1340[Nama DP 8],D142:D303,Table1340[Jumlah Pengunjung])</f>
        <v>0</v>
      </c>
      <c r="M142" s="1">
        <f>SUMIF(Table1340[Nama DP 9],D142:D303,Table1340[Jumlah Pengunjung])</f>
        <v>0</v>
      </c>
      <c r="N142" s="1">
        <f>SUMIF(Table1340[Nama DP 10],D142:D303,Table1340[Jumlah Pengunjung])</f>
        <v>0</v>
      </c>
      <c r="O142" s="1">
        <f>SUMIF(Table1340[Nama DP 11],D142:D303,Table1340[Jumlah Pengunjung])</f>
        <v>0</v>
      </c>
      <c r="P142" s="1">
        <f>SUMIF(Table1340[Nama DP 12],D142:D303,Table1340[Jumlah Pengunjung])</f>
        <v>0</v>
      </c>
      <c r="Q142" s="15">
        <f>SUM(Table17542[[#This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SUMIF(Table1340[Nama DP 1],D143:D170,Table1340[Jumlah Pengunjung])</f>
        <v>0</v>
      </c>
      <c r="F143" s="1">
        <f>SUMIF(Table1340[Nama DP 2],D143:D170,Table1340[Jumlah Pengunjung])</f>
        <v>0</v>
      </c>
      <c r="G143" s="1">
        <f>SUMIF(Table1340[Nama DP 3],D143:D170,Table1340[Jumlah Pengunjung])</f>
        <v>0</v>
      </c>
      <c r="H143" s="1">
        <f>SUMIF(Table1340[Nama DP 4],D143:D170,Table1340[Jumlah Pengunjung])</f>
        <v>0</v>
      </c>
      <c r="I143" s="1">
        <f>SUMIF(Table1340[Nama DP 5],D143:D170,Table1340[Jumlah Pengunjung])</f>
        <v>0</v>
      </c>
      <c r="J143" s="1">
        <f>SUMIF(Table1340[Nama DP 6],D143:D304,Table1340[Jumlah Pengunjung])</f>
        <v>0</v>
      </c>
      <c r="K143" s="1">
        <f>SUMIF(Table1340[Nama DP 7],D143:D304,Table1340[Jumlah Pengunjung])</f>
        <v>0</v>
      </c>
      <c r="L143" s="1">
        <f>SUMIF(Table1340[Nama DP 8],D143:D304,Table1340[Jumlah Pengunjung])</f>
        <v>0</v>
      </c>
      <c r="M143" s="1">
        <f>SUMIF(Table1340[Nama DP 9],D143:D304,Table1340[Jumlah Pengunjung])</f>
        <v>0</v>
      </c>
      <c r="N143" s="1">
        <f>SUMIF(Table1340[Nama DP 10],D143:D304,Table1340[Jumlah Pengunjung])</f>
        <v>0</v>
      </c>
      <c r="O143" s="1">
        <f>SUMIF(Table1340[Nama DP 11],D143:D304,Table1340[Jumlah Pengunjung])</f>
        <v>0</v>
      </c>
      <c r="P143" s="1">
        <f>SUMIF(Table1340[Nama DP 12],D143:D304,Table1340[Jumlah Pengunjung])</f>
        <v>0</v>
      </c>
      <c r="Q143" s="15">
        <f>SUM(Table17542[[#This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SUMIF(Table1340[Nama DP 1],D144:D171,Table1340[Jumlah Pengunjung])</f>
        <v>0</v>
      </c>
      <c r="F144" s="1">
        <f>SUMIF(Table1340[Nama DP 2],D144:D171,Table1340[Jumlah Pengunjung])</f>
        <v>0</v>
      </c>
      <c r="G144" s="1">
        <f>SUMIF(Table1340[Nama DP 3],D144:D171,Table1340[Jumlah Pengunjung])</f>
        <v>0</v>
      </c>
      <c r="H144" s="1">
        <f>SUMIF(Table1340[Nama DP 4],D144:D171,Table1340[Jumlah Pengunjung])</f>
        <v>0</v>
      </c>
      <c r="I144" s="1">
        <f>SUMIF(Table1340[Nama DP 5],D144:D171,Table1340[Jumlah Pengunjung])</f>
        <v>0</v>
      </c>
      <c r="J144" s="1">
        <f>SUMIF(Table1340[Nama DP 6],D144:D305,Table1340[Jumlah Pengunjung])</f>
        <v>0</v>
      </c>
      <c r="K144" s="1">
        <f>SUMIF(Table1340[Nama DP 7],D144:D305,Table1340[Jumlah Pengunjung])</f>
        <v>0</v>
      </c>
      <c r="L144" s="1">
        <f>SUMIF(Table1340[Nama DP 8],D144:D305,Table1340[Jumlah Pengunjung])</f>
        <v>0</v>
      </c>
      <c r="M144" s="1">
        <f>SUMIF(Table1340[Nama DP 9],D144:D305,Table1340[Jumlah Pengunjung])</f>
        <v>0</v>
      </c>
      <c r="N144" s="1">
        <f>SUMIF(Table1340[Nama DP 10],D144:D305,Table1340[Jumlah Pengunjung])</f>
        <v>0</v>
      </c>
      <c r="O144" s="1">
        <f>SUMIF(Table1340[Nama DP 11],D144:D305,Table1340[Jumlah Pengunjung])</f>
        <v>0</v>
      </c>
      <c r="P144" s="1">
        <f>SUMIF(Table1340[Nama DP 12],D144:D305,Table1340[Jumlah Pengunjung])</f>
        <v>0</v>
      </c>
      <c r="Q144" s="15">
        <f>SUM(Table17542[[#This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SUMIF(Table1340[Nama DP 1],D145:D172,Table1340[Jumlah Pengunjung])</f>
        <v>0</v>
      </c>
      <c r="F145" s="1">
        <f>SUMIF(Table1340[Nama DP 2],D145:D172,Table1340[Jumlah Pengunjung])</f>
        <v>0</v>
      </c>
      <c r="G145" s="1">
        <f>SUMIF(Table1340[Nama DP 3],D145:D172,Table1340[Jumlah Pengunjung])</f>
        <v>0</v>
      </c>
      <c r="H145" s="1">
        <f>SUMIF(Table1340[Nama DP 4],D145:D172,Table1340[Jumlah Pengunjung])</f>
        <v>0</v>
      </c>
      <c r="I145" s="1">
        <f>SUMIF(Table1340[Nama DP 5],D145:D172,Table1340[Jumlah Pengunjung])</f>
        <v>0</v>
      </c>
      <c r="J145" s="1">
        <f>SUMIF(Table1340[Nama DP 6],D145:D306,Table1340[Jumlah Pengunjung])</f>
        <v>0</v>
      </c>
      <c r="K145" s="1">
        <f>SUMIF(Table1340[Nama DP 7],D145:D306,Table1340[Jumlah Pengunjung])</f>
        <v>0</v>
      </c>
      <c r="L145" s="1">
        <f>SUMIF(Table1340[Nama DP 8],D145:D306,Table1340[Jumlah Pengunjung])</f>
        <v>0</v>
      </c>
      <c r="M145" s="1">
        <f>SUMIF(Table1340[Nama DP 9],D145:D306,Table1340[Jumlah Pengunjung])</f>
        <v>0</v>
      </c>
      <c r="N145" s="1">
        <f>SUMIF(Table1340[Nama DP 10],D145:D306,Table1340[Jumlah Pengunjung])</f>
        <v>0</v>
      </c>
      <c r="O145" s="1">
        <f>SUMIF(Table1340[Nama DP 11],D145:D306,Table1340[Jumlah Pengunjung])</f>
        <v>0</v>
      </c>
      <c r="P145" s="1">
        <f>SUMIF(Table1340[Nama DP 12],D145:D306,Table1340[Jumlah Pengunjung])</f>
        <v>0</v>
      </c>
      <c r="Q145" s="15">
        <f>SUM(Table17542[[#This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SUMIF(Table1340[Nama DP 1],D146:D173,Table1340[Jumlah Pengunjung])</f>
        <v>0</v>
      </c>
      <c r="F146" s="1">
        <f>SUMIF(Table1340[Nama DP 2],D146:D173,Table1340[Jumlah Pengunjung])</f>
        <v>0</v>
      </c>
      <c r="G146" s="1">
        <f>SUMIF(Table1340[Nama DP 3],D146:D173,Table1340[Jumlah Pengunjung])</f>
        <v>0</v>
      </c>
      <c r="H146" s="1">
        <f>SUMIF(Table1340[Nama DP 4],D146:D173,Table1340[Jumlah Pengunjung])</f>
        <v>0</v>
      </c>
      <c r="I146" s="1">
        <f>SUMIF(Table1340[Nama DP 5],D146:D173,Table1340[Jumlah Pengunjung])</f>
        <v>0</v>
      </c>
      <c r="J146" s="1">
        <f>SUMIF(Table1340[Nama DP 6],D146:D307,Table1340[Jumlah Pengunjung])</f>
        <v>0</v>
      </c>
      <c r="K146" s="1">
        <f>SUMIF(Table1340[Nama DP 7],D146:D307,Table1340[Jumlah Pengunjung])</f>
        <v>0</v>
      </c>
      <c r="L146" s="1">
        <f>SUMIF(Table1340[Nama DP 8],D146:D307,Table1340[Jumlah Pengunjung])</f>
        <v>0</v>
      </c>
      <c r="M146" s="1">
        <f>SUMIF(Table1340[Nama DP 9],D146:D307,Table1340[Jumlah Pengunjung])</f>
        <v>0</v>
      </c>
      <c r="N146" s="1">
        <f>SUMIF(Table1340[Nama DP 10],D146:D307,Table1340[Jumlah Pengunjung])</f>
        <v>0</v>
      </c>
      <c r="O146" s="1">
        <f>SUMIF(Table1340[Nama DP 11],D146:D307,Table1340[Jumlah Pengunjung])</f>
        <v>0</v>
      </c>
      <c r="P146" s="1">
        <f>SUMIF(Table1340[Nama DP 12],D146:D307,Table1340[Jumlah Pengunjung])</f>
        <v>0</v>
      </c>
      <c r="Q146" s="15">
        <f>SUM(Table17542[[#This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SUMIF(Table1340[Nama DP 1],D147:D174,Table1340[Jumlah Pengunjung])</f>
        <v>0</v>
      </c>
      <c r="F147" s="1">
        <f>SUMIF(Table1340[Nama DP 2],D147:D174,Table1340[Jumlah Pengunjung])</f>
        <v>0</v>
      </c>
      <c r="G147" s="1">
        <f>SUMIF(Table1340[Nama DP 3],D147:D174,Table1340[Jumlah Pengunjung])</f>
        <v>0</v>
      </c>
      <c r="H147" s="1">
        <f>SUMIF(Table1340[Nama DP 4],D147:D174,Table1340[Jumlah Pengunjung])</f>
        <v>0</v>
      </c>
      <c r="I147" s="1">
        <f>SUMIF(Table1340[Nama DP 5],D147:D174,Table1340[Jumlah Pengunjung])</f>
        <v>0</v>
      </c>
      <c r="J147" s="1">
        <f>SUMIF(Table1340[Nama DP 6],D147:D308,Table1340[Jumlah Pengunjung])</f>
        <v>0</v>
      </c>
      <c r="K147" s="1">
        <f>SUMIF(Table1340[Nama DP 7],D147:D308,Table1340[Jumlah Pengunjung])</f>
        <v>0</v>
      </c>
      <c r="L147" s="1">
        <f>SUMIF(Table1340[Nama DP 8],D147:D308,Table1340[Jumlah Pengunjung])</f>
        <v>0</v>
      </c>
      <c r="M147" s="1">
        <f>SUMIF(Table1340[Nama DP 9],D147:D308,Table1340[Jumlah Pengunjung])</f>
        <v>0</v>
      </c>
      <c r="N147" s="1">
        <f>SUMIF(Table1340[Nama DP 10],D147:D308,Table1340[Jumlah Pengunjung])</f>
        <v>0</v>
      </c>
      <c r="O147" s="1">
        <f>SUMIF(Table1340[Nama DP 11],D147:D308,Table1340[Jumlah Pengunjung])</f>
        <v>0</v>
      </c>
      <c r="P147" s="1">
        <f>SUMIF(Table1340[Nama DP 12],D147:D308,Table1340[Jumlah Pengunjung])</f>
        <v>0</v>
      </c>
      <c r="Q147" s="15">
        <f>SUM(Table17542[[#This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SUMIF(Table1340[Nama DP 1],D148:D175,Table1340[Jumlah Pengunjung])</f>
        <v>0</v>
      </c>
      <c r="F148" s="1">
        <f>SUMIF(Table1340[Nama DP 2],D148:D175,Table1340[Jumlah Pengunjung])</f>
        <v>0</v>
      </c>
      <c r="G148" s="1">
        <f>SUMIF(Table1340[Nama DP 3],D148:D175,Table1340[Jumlah Pengunjung])</f>
        <v>0</v>
      </c>
      <c r="H148" s="1">
        <f>SUMIF(Table1340[Nama DP 4],D148:D175,Table1340[Jumlah Pengunjung])</f>
        <v>0</v>
      </c>
      <c r="I148" s="1">
        <f>SUMIF(Table1340[Nama DP 5],D148:D175,Table1340[Jumlah Pengunjung])</f>
        <v>0</v>
      </c>
      <c r="J148" s="1">
        <f>SUMIF(Table1340[Nama DP 6],D148:D309,Table1340[Jumlah Pengunjung])</f>
        <v>0</v>
      </c>
      <c r="K148" s="1">
        <f>SUMIF(Table1340[Nama DP 7],D148:D309,Table1340[Jumlah Pengunjung])</f>
        <v>0</v>
      </c>
      <c r="L148" s="1">
        <f>SUMIF(Table1340[Nama DP 8],D148:D309,Table1340[Jumlah Pengunjung])</f>
        <v>0</v>
      </c>
      <c r="M148" s="1">
        <f>SUMIF(Table1340[Nama DP 9],D148:D309,Table1340[Jumlah Pengunjung])</f>
        <v>0</v>
      </c>
      <c r="N148" s="1">
        <f>SUMIF(Table1340[Nama DP 10],D148:D309,Table1340[Jumlah Pengunjung])</f>
        <v>0</v>
      </c>
      <c r="O148" s="1">
        <f>SUMIF(Table1340[Nama DP 11],D148:D309,Table1340[Jumlah Pengunjung])</f>
        <v>0</v>
      </c>
      <c r="P148" s="1">
        <f>SUMIF(Table1340[Nama DP 12],D148:D309,Table1340[Jumlah Pengunjung])</f>
        <v>0</v>
      </c>
      <c r="Q148" s="15">
        <f>SUM(Table17542[[#This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SUMIF(Table1340[Nama DP 1],D149:D176,Table1340[Jumlah Pengunjung])</f>
        <v>0</v>
      </c>
      <c r="F149" s="1">
        <f>SUMIF(Table1340[Nama DP 2],D149:D176,Table1340[Jumlah Pengunjung])</f>
        <v>0</v>
      </c>
      <c r="G149" s="1">
        <f>SUMIF(Table1340[Nama DP 3],D149:D176,Table1340[Jumlah Pengunjung])</f>
        <v>0</v>
      </c>
      <c r="H149" s="1">
        <f>SUMIF(Table1340[Nama DP 4],D149:D176,Table1340[Jumlah Pengunjung])</f>
        <v>0</v>
      </c>
      <c r="I149" s="1">
        <f>SUMIF(Table1340[Nama DP 5],D149:D176,Table1340[Jumlah Pengunjung])</f>
        <v>0</v>
      </c>
      <c r="J149" s="1">
        <f>SUMIF(Table1340[Nama DP 6],D149:D310,Table1340[Jumlah Pengunjung])</f>
        <v>0</v>
      </c>
      <c r="K149" s="1">
        <f>SUMIF(Table1340[Nama DP 7],D149:D310,Table1340[Jumlah Pengunjung])</f>
        <v>0</v>
      </c>
      <c r="L149" s="1">
        <f>SUMIF(Table1340[Nama DP 8],D149:D310,Table1340[Jumlah Pengunjung])</f>
        <v>0</v>
      </c>
      <c r="M149" s="1">
        <f>SUMIF(Table1340[Nama DP 9],D149:D310,Table1340[Jumlah Pengunjung])</f>
        <v>0</v>
      </c>
      <c r="N149" s="1">
        <f>SUMIF(Table1340[Nama DP 10],D149:D310,Table1340[Jumlah Pengunjung])</f>
        <v>0</v>
      </c>
      <c r="O149" s="1">
        <f>SUMIF(Table1340[Nama DP 11],D149:D310,Table1340[Jumlah Pengunjung])</f>
        <v>0</v>
      </c>
      <c r="P149" s="1">
        <f>SUMIF(Table1340[Nama DP 12],D149:D310,Table1340[Jumlah Pengunjung])</f>
        <v>0</v>
      </c>
      <c r="Q149" s="15">
        <f>SUM(Table17542[[#This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SUMIF(Table1340[Nama DP 1],D150:D177,Table1340[Jumlah Pengunjung])</f>
        <v>0</v>
      </c>
      <c r="F150" s="1">
        <f>SUMIF(Table1340[Nama DP 2],D150:D177,Table1340[Jumlah Pengunjung])</f>
        <v>0</v>
      </c>
      <c r="G150" s="1">
        <f>SUMIF(Table1340[Nama DP 3],D150:D177,Table1340[Jumlah Pengunjung])</f>
        <v>0</v>
      </c>
      <c r="H150" s="1">
        <f>SUMIF(Table1340[Nama DP 4],D150:D177,Table1340[Jumlah Pengunjung])</f>
        <v>0</v>
      </c>
      <c r="I150" s="1">
        <f>SUMIF(Table1340[Nama DP 5],D150:D177,Table1340[Jumlah Pengunjung])</f>
        <v>0</v>
      </c>
      <c r="J150" s="1">
        <f>SUMIF(Table1340[Nama DP 6],D150:D311,Table1340[Jumlah Pengunjung])</f>
        <v>0</v>
      </c>
      <c r="K150" s="1">
        <f>SUMIF(Table1340[Nama DP 7],D150:D311,Table1340[Jumlah Pengunjung])</f>
        <v>0</v>
      </c>
      <c r="L150" s="1">
        <f>SUMIF(Table1340[Nama DP 8],D150:D311,Table1340[Jumlah Pengunjung])</f>
        <v>0</v>
      </c>
      <c r="M150" s="1">
        <f>SUMIF(Table1340[Nama DP 9],D150:D311,Table1340[Jumlah Pengunjung])</f>
        <v>0</v>
      </c>
      <c r="N150" s="1">
        <f>SUMIF(Table1340[Nama DP 10],D150:D311,Table1340[Jumlah Pengunjung])</f>
        <v>0</v>
      </c>
      <c r="O150" s="1">
        <f>SUMIF(Table1340[Nama DP 11],D150:D311,Table1340[Jumlah Pengunjung])</f>
        <v>0</v>
      </c>
      <c r="P150" s="1">
        <f>SUMIF(Table1340[Nama DP 12],D150:D311,Table1340[Jumlah Pengunjung])</f>
        <v>0</v>
      </c>
      <c r="Q150" s="15">
        <f>SUM(Table17542[[#This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SUMIF(Table1340[Nama DP 1],D151:D178,Table1340[Jumlah Pengunjung])</f>
        <v>0</v>
      </c>
      <c r="F151" s="1">
        <f>SUMIF(Table1340[Nama DP 2],D151:D178,Table1340[Jumlah Pengunjung])</f>
        <v>0</v>
      </c>
      <c r="G151" s="1">
        <f>SUMIF(Table1340[Nama DP 3],D151:D178,Table1340[Jumlah Pengunjung])</f>
        <v>0</v>
      </c>
      <c r="H151" s="1">
        <f>SUMIF(Table1340[Nama DP 4],D151:D178,Table1340[Jumlah Pengunjung])</f>
        <v>0</v>
      </c>
      <c r="I151" s="1">
        <f>SUMIF(Table1340[Nama DP 5],D151:D178,Table1340[Jumlah Pengunjung])</f>
        <v>0</v>
      </c>
      <c r="J151" s="1">
        <f>SUMIF(Table1340[Nama DP 6],D151:D312,Table1340[Jumlah Pengunjung])</f>
        <v>0</v>
      </c>
      <c r="K151" s="1">
        <f>SUMIF(Table1340[Nama DP 7],D151:D312,Table1340[Jumlah Pengunjung])</f>
        <v>0</v>
      </c>
      <c r="L151" s="1">
        <f>SUMIF(Table1340[Nama DP 8],D151:D312,Table1340[Jumlah Pengunjung])</f>
        <v>0</v>
      </c>
      <c r="M151" s="1">
        <f>SUMIF(Table1340[Nama DP 9],D151:D312,Table1340[Jumlah Pengunjung])</f>
        <v>0</v>
      </c>
      <c r="N151" s="1">
        <f>SUMIF(Table1340[Nama DP 10],D151:D312,Table1340[Jumlah Pengunjung])</f>
        <v>0</v>
      </c>
      <c r="O151" s="1">
        <f>SUMIF(Table1340[Nama DP 11],D151:D312,Table1340[Jumlah Pengunjung])</f>
        <v>0</v>
      </c>
      <c r="P151" s="1">
        <f>SUMIF(Table1340[Nama DP 12],D151:D312,Table1340[Jumlah Pengunjung])</f>
        <v>0</v>
      </c>
      <c r="Q151" s="15">
        <f>SUM(Table17542[[#This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SUMIF(Table1340[Nama DP 1],D152:D179,Table1340[Jumlah Pengunjung])</f>
        <v>0</v>
      </c>
      <c r="F152" s="1">
        <f>SUMIF(Table1340[Nama DP 2],D152:D179,Table1340[Jumlah Pengunjung])</f>
        <v>0</v>
      </c>
      <c r="G152" s="1">
        <f>SUMIF(Table1340[Nama DP 3],D152:D179,Table1340[Jumlah Pengunjung])</f>
        <v>0</v>
      </c>
      <c r="H152" s="1">
        <f>SUMIF(Table1340[Nama DP 4],D152:D179,Table1340[Jumlah Pengunjung])</f>
        <v>0</v>
      </c>
      <c r="I152" s="1">
        <f>SUMIF(Table1340[Nama DP 5],D152:D179,Table1340[Jumlah Pengunjung])</f>
        <v>0</v>
      </c>
      <c r="J152" s="1">
        <f>SUMIF(Table1340[Nama DP 6],D152:D313,Table1340[Jumlah Pengunjung])</f>
        <v>0</v>
      </c>
      <c r="K152" s="1">
        <f>SUMIF(Table1340[Nama DP 7],D152:D313,Table1340[Jumlah Pengunjung])</f>
        <v>0</v>
      </c>
      <c r="L152" s="1">
        <f>SUMIF(Table1340[Nama DP 8],D152:D313,Table1340[Jumlah Pengunjung])</f>
        <v>0</v>
      </c>
      <c r="M152" s="1">
        <f>SUMIF(Table1340[Nama DP 9],D152:D313,Table1340[Jumlah Pengunjung])</f>
        <v>0</v>
      </c>
      <c r="N152" s="1">
        <f>SUMIF(Table1340[Nama DP 10],D152:D313,Table1340[Jumlah Pengunjung])</f>
        <v>0</v>
      </c>
      <c r="O152" s="1">
        <f>SUMIF(Table1340[Nama DP 11],D152:D313,Table1340[Jumlah Pengunjung])</f>
        <v>0</v>
      </c>
      <c r="P152" s="1">
        <f>SUMIF(Table1340[Nama DP 12],D152:D313,Table1340[Jumlah Pengunjung])</f>
        <v>0</v>
      </c>
      <c r="Q152" s="15">
        <f>SUM(Table17542[[#This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SUMIF(Table1340[Nama DP 1],D153:D180,Table1340[Jumlah Pengunjung])</f>
        <v>0</v>
      </c>
      <c r="F153" s="1">
        <f>SUMIF(Table1340[Nama DP 2],D153:D180,Table1340[Jumlah Pengunjung])</f>
        <v>0</v>
      </c>
      <c r="G153" s="1">
        <f>SUMIF(Table1340[Nama DP 3],D153:D180,Table1340[Jumlah Pengunjung])</f>
        <v>0</v>
      </c>
      <c r="H153" s="1">
        <f>SUMIF(Table1340[Nama DP 4],D153:D180,Table1340[Jumlah Pengunjung])</f>
        <v>0</v>
      </c>
      <c r="I153" s="1">
        <f>SUMIF(Table1340[Nama DP 5],D153:D180,Table1340[Jumlah Pengunjung])</f>
        <v>0</v>
      </c>
      <c r="J153" s="1">
        <f>SUMIF(Table1340[Nama DP 6],D153:D314,Table1340[Jumlah Pengunjung])</f>
        <v>0</v>
      </c>
      <c r="K153" s="1">
        <f>SUMIF(Table1340[Nama DP 7],D153:D314,Table1340[Jumlah Pengunjung])</f>
        <v>0</v>
      </c>
      <c r="L153" s="1">
        <f>SUMIF(Table1340[Nama DP 8],D153:D314,Table1340[Jumlah Pengunjung])</f>
        <v>0</v>
      </c>
      <c r="M153" s="1">
        <f>SUMIF(Table1340[Nama DP 9],D153:D314,Table1340[Jumlah Pengunjung])</f>
        <v>0</v>
      </c>
      <c r="N153" s="1">
        <f>SUMIF(Table1340[Nama DP 10],D153:D314,Table1340[Jumlah Pengunjung])</f>
        <v>0</v>
      </c>
      <c r="O153" s="1">
        <f>SUMIF(Table1340[Nama DP 11],D153:D314,Table1340[Jumlah Pengunjung])</f>
        <v>0</v>
      </c>
      <c r="P153" s="1">
        <f>SUMIF(Table1340[Nama DP 12],D153:D314,Table1340[Jumlah Pengunjung])</f>
        <v>0</v>
      </c>
      <c r="Q153" s="15">
        <f>SUM(Table17542[[#This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SUMIF(Table1340[Nama DP 1],D154:D181,Table1340[Jumlah Pengunjung])</f>
        <v>0</v>
      </c>
      <c r="F154" s="1">
        <f>SUMIF(Table1340[Nama DP 2],D154:D181,Table1340[Jumlah Pengunjung])</f>
        <v>0</v>
      </c>
      <c r="G154" s="1">
        <f>SUMIF(Table1340[Nama DP 3],D154:D181,Table1340[Jumlah Pengunjung])</f>
        <v>0</v>
      </c>
      <c r="H154" s="1">
        <f>SUMIF(Table1340[Nama DP 4],D154:D181,Table1340[Jumlah Pengunjung])</f>
        <v>0</v>
      </c>
      <c r="I154" s="1">
        <f>SUMIF(Table1340[Nama DP 5],D154:D181,Table1340[Jumlah Pengunjung])</f>
        <v>0</v>
      </c>
      <c r="J154" s="1">
        <f>SUMIF(Table1340[Nama DP 6],D154:D315,Table1340[Jumlah Pengunjung])</f>
        <v>0</v>
      </c>
      <c r="K154" s="1">
        <f>SUMIF(Table1340[Nama DP 7],D154:D315,Table1340[Jumlah Pengunjung])</f>
        <v>0</v>
      </c>
      <c r="L154" s="1">
        <f>SUMIF(Table1340[Nama DP 8],D154:D315,Table1340[Jumlah Pengunjung])</f>
        <v>0</v>
      </c>
      <c r="M154" s="1">
        <f>SUMIF(Table1340[Nama DP 9],D154:D315,Table1340[Jumlah Pengunjung])</f>
        <v>0</v>
      </c>
      <c r="N154" s="1">
        <f>SUMIF(Table1340[Nama DP 10],D154:D315,Table1340[Jumlah Pengunjung])</f>
        <v>0</v>
      </c>
      <c r="O154" s="1">
        <f>SUMIF(Table1340[Nama DP 11],D154:D315,Table1340[Jumlah Pengunjung])</f>
        <v>0</v>
      </c>
      <c r="P154" s="1">
        <f>SUMIF(Table1340[Nama DP 12],D154:D315,Table1340[Jumlah Pengunjung])</f>
        <v>0</v>
      </c>
      <c r="Q154" s="15">
        <f>SUM(Table17542[[#This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SUMIF(Table1340[Nama DP 1],D155:D182,Table1340[Jumlah Pengunjung])</f>
        <v>0</v>
      </c>
      <c r="F155" s="1">
        <f>SUMIF(Table1340[Nama DP 2],D155:D182,Table1340[Jumlah Pengunjung])</f>
        <v>0</v>
      </c>
      <c r="G155" s="1">
        <f>SUMIF(Table1340[Nama DP 3],D155:D182,Table1340[Jumlah Pengunjung])</f>
        <v>0</v>
      </c>
      <c r="H155" s="1">
        <f>SUMIF(Table1340[Nama DP 4],D155:D182,Table1340[Jumlah Pengunjung])</f>
        <v>0</v>
      </c>
      <c r="I155" s="1">
        <f>SUMIF(Table1340[Nama DP 5],D155:D182,Table1340[Jumlah Pengunjung])</f>
        <v>0</v>
      </c>
      <c r="J155" s="1">
        <f>SUMIF(Table1340[Nama DP 6],D155:D316,Table1340[Jumlah Pengunjung])</f>
        <v>0</v>
      </c>
      <c r="K155" s="1">
        <f>SUMIF(Table1340[Nama DP 7],D155:D316,Table1340[Jumlah Pengunjung])</f>
        <v>0</v>
      </c>
      <c r="L155" s="1">
        <f>SUMIF(Table1340[Nama DP 8],D155:D316,Table1340[Jumlah Pengunjung])</f>
        <v>0</v>
      </c>
      <c r="M155" s="1">
        <f>SUMIF(Table1340[Nama DP 9],D155:D316,Table1340[Jumlah Pengunjung])</f>
        <v>0</v>
      </c>
      <c r="N155" s="1">
        <f>SUMIF(Table1340[Nama DP 10],D155:D316,Table1340[Jumlah Pengunjung])</f>
        <v>0</v>
      </c>
      <c r="O155" s="1">
        <f>SUMIF(Table1340[Nama DP 11],D155:D316,Table1340[Jumlah Pengunjung])</f>
        <v>0</v>
      </c>
      <c r="P155" s="1">
        <f>SUMIF(Table1340[Nama DP 12],D155:D316,Table1340[Jumlah Pengunjung])</f>
        <v>0</v>
      </c>
      <c r="Q155" s="15">
        <f>SUM(Table17542[[#This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SUMIF(Table1340[Nama DP 1],D156:D183,Table1340[Jumlah Pengunjung])</f>
        <v>0</v>
      </c>
      <c r="F156" s="1">
        <f>SUMIF(Table1340[Nama DP 2],D156:D183,Table1340[Jumlah Pengunjung])</f>
        <v>0</v>
      </c>
      <c r="G156" s="1">
        <f>SUMIF(Table1340[Nama DP 3],D156:D183,Table1340[Jumlah Pengunjung])</f>
        <v>0</v>
      </c>
      <c r="H156" s="1">
        <f>SUMIF(Table1340[Nama DP 4],D156:D183,Table1340[Jumlah Pengunjung])</f>
        <v>0</v>
      </c>
      <c r="I156" s="1">
        <f>SUMIF(Table1340[Nama DP 5],D156:D183,Table1340[Jumlah Pengunjung])</f>
        <v>0</v>
      </c>
      <c r="J156" s="1">
        <f>SUMIF(Table1340[Nama DP 6],D156:D317,Table1340[Jumlah Pengunjung])</f>
        <v>0</v>
      </c>
      <c r="K156" s="1">
        <f>SUMIF(Table1340[Nama DP 7],D156:D317,Table1340[Jumlah Pengunjung])</f>
        <v>0</v>
      </c>
      <c r="L156" s="1">
        <f>SUMIF(Table1340[Nama DP 8],D156:D317,Table1340[Jumlah Pengunjung])</f>
        <v>0</v>
      </c>
      <c r="M156" s="1">
        <f>SUMIF(Table1340[Nama DP 9],D156:D317,Table1340[Jumlah Pengunjung])</f>
        <v>0</v>
      </c>
      <c r="N156" s="1">
        <f>SUMIF(Table1340[Nama DP 10],D156:D317,Table1340[Jumlah Pengunjung])</f>
        <v>0</v>
      </c>
      <c r="O156" s="1">
        <f>SUMIF(Table1340[Nama DP 11],D156:D317,Table1340[Jumlah Pengunjung])</f>
        <v>0</v>
      </c>
      <c r="P156" s="1">
        <f>SUMIF(Table1340[Nama DP 12],D156:D317,Table1340[Jumlah Pengunjung])</f>
        <v>0</v>
      </c>
      <c r="Q156" s="15">
        <f>SUM(Table17542[[#This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SUMIF(Table1340[Nama DP 1],D157:D184,Table1340[Jumlah Pengunjung])</f>
        <v>0</v>
      </c>
      <c r="F157" s="1">
        <f>SUMIF(Table1340[Nama DP 2],D157:D184,Table1340[Jumlah Pengunjung])</f>
        <v>0</v>
      </c>
      <c r="G157" s="1">
        <f>SUMIF(Table1340[Nama DP 3],D157:D184,Table1340[Jumlah Pengunjung])</f>
        <v>0</v>
      </c>
      <c r="H157" s="1">
        <f>SUMIF(Table1340[Nama DP 4],D157:D184,Table1340[Jumlah Pengunjung])</f>
        <v>0</v>
      </c>
      <c r="I157" s="1">
        <f>SUMIF(Table1340[Nama DP 5],D157:D184,Table1340[Jumlah Pengunjung])</f>
        <v>0</v>
      </c>
      <c r="J157" s="1">
        <f>SUMIF(Table1340[Nama DP 6],D157:D318,Table1340[Jumlah Pengunjung])</f>
        <v>0</v>
      </c>
      <c r="K157" s="1">
        <f>SUMIF(Table1340[Nama DP 7],D157:D318,Table1340[Jumlah Pengunjung])</f>
        <v>0</v>
      </c>
      <c r="L157" s="1">
        <f>SUMIF(Table1340[Nama DP 8],D157:D318,Table1340[Jumlah Pengunjung])</f>
        <v>0</v>
      </c>
      <c r="M157" s="1">
        <f>SUMIF(Table1340[Nama DP 9],D157:D318,Table1340[Jumlah Pengunjung])</f>
        <v>0</v>
      </c>
      <c r="N157" s="1">
        <f>SUMIF(Table1340[Nama DP 10],D157:D318,Table1340[Jumlah Pengunjung])</f>
        <v>0</v>
      </c>
      <c r="O157" s="1">
        <f>SUMIF(Table1340[Nama DP 11],D157:D318,Table1340[Jumlah Pengunjung])</f>
        <v>0</v>
      </c>
      <c r="P157" s="1">
        <f>SUMIF(Table1340[Nama DP 12],D157:D318,Table1340[Jumlah Pengunjung])</f>
        <v>0</v>
      </c>
      <c r="Q157" s="15">
        <f>SUM(Table17542[[#This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SUMIF(Table1340[Nama DP 1],D158:D185,Table1340[Jumlah Pengunjung])</f>
        <v>0</v>
      </c>
      <c r="F158" s="1">
        <f>SUMIF(Table1340[Nama DP 2],D158:D185,Table1340[Jumlah Pengunjung])</f>
        <v>0</v>
      </c>
      <c r="G158" s="1">
        <f>SUMIF(Table1340[Nama DP 3],D158:D185,Table1340[Jumlah Pengunjung])</f>
        <v>0</v>
      </c>
      <c r="H158" s="1">
        <f>SUMIF(Table1340[Nama DP 4],D158:D185,Table1340[Jumlah Pengunjung])</f>
        <v>0</v>
      </c>
      <c r="I158" s="1">
        <f>SUMIF(Table1340[Nama DP 5],D158:D185,Table1340[Jumlah Pengunjung])</f>
        <v>0</v>
      </c>
      <c r="J158" s="1">
        <f>SUMIF(Table1340[Nama DP 6],D158:D319,Table1340[Jumlah Pengunjung])</f>
        <v>0</v>
      </c>
      <c r="K158" s="1">
        <f>SUMIF(Table1340[Nama DP 7],D158:D319,Table1340[Jumlah Pengunjung])</f>
        <v>0</v>
      </c>
      <c r="L158" s="1">
        <f>SUMIF(Table1340[Nama DP 8],D158:D319,Table1340[Jumlah Pengunjung])</f>
        <v>0</v>
      </c>
      <c r="M158" s="1">
        <f>SUMIF(Table1340[Nama DP 9],D158:D319,Table1340[Jumlah Pengunjung])</f>
        <v>0</v>
      </c>
      <c r="N158" s="1">
        <f>SUMIF(Table1340[Nama DP 10],D158:D319,Table1340[Jumlah Pengunjung])</f>
        <v>0</v>
      </c>
      <c r="O158" s="1">
        <f>SUMIF(Table1340[Nama DP 11],D158:D319,Table1340[Jumlah Pengunjung])</f>
        <v>0</v>
      </c>
      <c r="P158" s="1">
        <f>SUMIF(Table1340[Nama DP 12],D158:D319,Table1340[Jumlah Pengunjung])</f>
        <v>0</v>
      </c>
      <c r="Q158" s="15">
        <f>SUM(Table17542[[#This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SUMIF(Table1340[Nama DP 1],D159:D186,Table1340[Jumlah Pengunjung])</f>
        <v>0</v>
      </c>
      <c r="F159" s="1">
        <f>SUMIF(Table1340[Nama DP 2],D159:D186,Table1340[Jumlah Pengunjung])</f>
        <v>0</v>
      </c>
      <c r="G159" s="1">
        <f>SUMIF(Table1340[Nama DP 3],D159:D186,Table1340[Jumlah Pengunjung])</f>
        <v>0</v>
      </c>
      <c r="H159" s="1">
        <f>SUMIF(Table1340[Nama DP 4],D159:D186,Table1340[Jumlah Pengunjung])</f>
        <v>0</v>
      </c>
      <c r="I159" s="1">
        <f>SUMIF(Table1340[Nama DP 5],D159:D186,Table1340[Jumlah Pengunjung])</f>
        <v>0</v>
      </c>
      <c r="J159" s="1">
        <f>SUMIF(Table1340[Nama DP 6],D159:D320,Table1340[Jumlah Pengunjung])</f>
        <v>0</v>
      </c>
      <c r="K159" s="1">
        <f>SUMIF(Table1340[Nama DP 7],D159:D320,Table1340[Jumlah Pengunjung])</f>
        <v>0</v>
      </c>
      <c r="L159" s="1">
        <f>SUMIF(Table1340[Nama DP 8],D159:D320,Table1340[Jumlah Pengunjung])</f>
        <v>0</v>
      </c>
      <c r="M159" s="1">
        <f>SUMIF(Table1340[Nama DP 9],D159:D320,Table1340[Jumlah Pengunjung])</f>
        <v>0</v>
      </c>
      <c r="N159" s="1">
        <f>SUMIF(Table1340[Nama DP 10],D159:D320,Table1340[Jumlah Pengunjung])</f>
        <v>0</v>
      </c>
      <c r="O159" s="1">
        <f>SUMIF(Table1340[Nama DP 11],D159:D320,Table1340[Jumlah Pengunjung])</f>
        <v>0</v>
      </c>
      <c r="P159" s="1">
        <f>SUMIF(Table1340[Nama DP 12],D159:D320,Table1340[Jumlah Pengunjung])</f>
        <v>0</v>
      </c>
      <c r="Q159" s="15">
        <f>SUM(Table17542[[#This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SUMIF(Table1340[Nama DP 1],D160:D187,Table1340[Jumlah Pengunjung])</f>
        <v>0</v>
      </c>
      <c r="F160" s="1">
        <f>SUMIF(Table1340[Nama DP 2],D160:D187,Table1340[Jumlah Pengunjung])</f>
        <v>0</v>
      </c>
      <c r="G160" s="1">
        <f>SUMIF(Table1340[Nama DP 3],D160:D187,Table1340[Jumlah Pengunjung])</f>
        <v>0</v>
      </c>
      <c r="H160" s="1">
        <f>SUMIF(Table1340[Nama DP 4],D160:D187,Table1340[Jumlah Pengunjung])</f>
        <v>0</v>
      </c>
      <c r="I160" s="1">
        <f>SUMIF(Table1340[Nama DP 5],D160:D187,Table1340[Jumlah Pengunjung])</f>
        <v>0</v>
      </c>
      <c r="J160" s="1">
        <f>SUMIF(Table1340[Nama DP 6],D160:D321,Table1340[Jumlah Pengunjung])</f>
        <v>0</v>
      </c>
      <c r="K160" s="1">
        <f>SUMIF(Table1340[Nama DP 7],D160:D321,Table1340[Jumlah Pengunjung])</f>
        <v>0</v>
      </c>
      <c r="L160" s="1">
        <f>SUMIF(Table1340[Nama DP 8],D160:D321,Table1340[Jumlah Pengunjung])</f>
        <v>0</v>
      </c>
      <c r="M160" s="1">
        <f>SUMIF(Table1340[Nama DP 9],D160:D321,Table1340[Jumlah Pengunjung])</f>
        <v>0</v>
      </c>
      <c r="N160" s="1">
        <f>SUMIF(Table1340[Nama DP 10],D160:D321,Table1340[Jumlah Pengunjung])</f>
        <v>0</v>
      </c>
      <c r="O160" s="1">
        <f>SUMIF(Table1340[Nama DP 11],D160:D321,Table1340[Jumlah Pengunjung])</f>
        <v>0</v>
      </c>
      <c r="P160" s="1">
        <f>SUMIF(Table1340[Nama DP 12],D160:D321,Table1340[Jumlah Pengunjung])</f>
        <v>0</v>
      </c>
      <c r="Q160" s="15">
        <f>SUM(Table17542[[#This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SUMIF(Table1340[Nama DP 1],D161:D188,Table1340[Jumlah Pengunjung])</f>
        <v>0</v>
      </c>
      <c r="F161" s="1">
        <f>SUMIF(Table1340[Nama DP 2],D161:D188,Table1340[Jumlah Pengunjung])</f>
        <v>0</v>
      </c>
      <c r="G161" s="1">
        <f>SUMIF(Table1340[Nama DP 3],D161:D188,Table1340[Jumlah Pengunjung])</f>
        <v>0</v>
      </c>
      <c r="H161" s="1">
        <f>SUMIF(Table1340[Nama DP 4],D161:D188,Table1340[Jumlah Pengunjung])</f>
        <v>0</v>
      </c>
      <c r="I161" s="1">
        <f>SUMIF(Table1340[Nama DP 5],D161:D188,Table1340[Jumlah Pengunjung])</f>
        <v>0</v>
      </c>
      <c r="J161" s="1">
        <f>SUMIF(Table1340[Nama DP 6],D161:D322,Table1340[Jumlah Pengunjung])</f>
        <v>0</v>
      </c>
      <c r="K161" s="1">
        <f>SUMIF(Table1340[Nama DP 7],D161:D322,Table1340[Jumlah Pengunjung])</f>
        <v>0</v>
      </c>
      <c r="L161" s="1">
        <f>SUMIF(Table1340[Nama DP 8],D161:D322,Table1340[Jumlah Pengunjung])</f>
        <v>0</v>
      </c>
      <c r="M161" s="1">
        <f>SUMIF(Table1340[Nama DP 9],D161:D322,Table1340[Jumlah Pengunjung])</f>
        <v>0</v>
      </c>
      <c r="N161" s="1">
        <f>SUMIF(Table1340[Nama DP 10],D161:D322,Table1340[Jumlah Pengunjung])</f>
        <v>0</v>
      </c>
      <c r="O161" s="1">
        <f>SUMIF(Table1340[Nama DP 11],D161:D322,Table1340[Jumlah Pengunjung])</f>
        <v>0</v>
      </c>
      <c r="P161" s="1">
        <f>SUMIF(Table1340[Nama DP 12],D161:D322,Table1340[Jumlah Pengunjung])</f>
        <v>0</v>
      </c>
      <c r="Q161" s="15">
        <f>SUM(Table17542[[#This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SUMIF(Table1340[Nama DP 1],D162:D189,Table1340[Jumlah Pengunjung])</f>
        <v>0</v>
      </c>
      <c r="F162" s="1">
        <f>SUMIF(Table1340[Nama DP 2],D162:D189,Table1340[Jumlah Pengunjung])</f>
        <v>0</v>
      </c>
      <c r="G162" s="1">
        <f>SUMIF(Table1340[Nama DP 3],D162:D189,Table1340[Jumlah Pengunjung])</f>
        <v>0</v>
      </c>
      <c r="H162" s="1">
        <f>SUMIF(Table1340[Nama DP 4],D162:D189,Table1340[Jumlah Pengunjung])</f>
        <v>0</v>
      </c>
      <c r="I162" s="1">
        <f>SUMIF(Table1340[Nama DP 5],D162:D189,Table1340[Jumlah Pengunjung])</f>
        <v>0</v>
      </c>
      <c r="J162" s="1">
        <f>SUMIF(Table1340[Nama DP 6],D162:D323,Table1340[Jumlah Pengunjung])</f>
        <v>0</v>
      </c>
      <c r="K162" s="1">
        <f>SUMIF(Table1340[Nama DP 7],D162:D323,Table1340[Jumlah Pengunjung])</f>
        <v>0</v>
      </c>
      <c r="L162" s="1">
        <f>SUMIF(Table1340[Nama DP 8],D162:D323,Table1340[Jumlah Pengunjung])</f>
        <v>0</v>
      </c>
      <c r="M162" s="1">
        <f>SUMIF(Table1340[Nama DP 9],D162:D323,Table1340[Jumlah Pengunjung])</f>
        <v>0</v>
      </c>
      <c r="N162" s="1">
        <f>SUMIF(Table1340[Nama DP 10],D162:D323,Table1340[Jumlah Pengunjung])</f>
        <v>0</v>
      </c>
      <c r="O162" s="1">
        <f>SUMIF(Table1340[Nama DP 11],D162:D323,Table1340[Jumlah Pengunjung])</f>
        <v>0</v>
      </c>
      <c r="P162" s="1">
        <f>SUMIF(Table1340[Nama DP 12],D162:D323,Table1340[Jumlah Pengunjung])</f>
        <v>0</v>
      </c>
      <c r="Q162" s="15">
        <f>SUM(Table17542[[#This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SUMIF(Table1340[Nama DP 1],D163:D190,Table1340[Jumlah Pengunjung])</f>
        <v>0</v>
      </c>
      <c r="F163" s="1">
        <f>SUMIF(Table1340[Nama DP 2],D163:D190,Table1340[Jumlah Pengunjung])</f>
        <v>0</v>
      </c>
      <c r="G163" s="1">
        <f>SUMIF(Table1340[Nama DP 3],D163:D190,Table1340[Jumlah Pengunjung])</f>
        <v>0</v>
      </c>
      <c r="H163" s="1">
        <f>SUMIF(Table1340[Nama DP 4],D163:D190,Table1340[Jumlah Pengunjung])</f>
        <v>0</v>
      </c>
      <c r="I163" s="1">
        <f>SUMIF(Table1340[Nama DP 5],D163:D190,Table1340[Jumlah Pengunjung])</f>
        <v>0</v>
      </c>
      <c r="J163" s="1">
        <f>SUMIF(Table1340[Nama DP 6],D163:D324,Table1340[Jumlah Pengunjung])</f>
        <v>0</v>
      </c>
      <c r="K163" s="1">
        <f>SUMIF(Table1340[Nama DP 7],D163:D324,Table1340[Jumlah Pengunjung])</f>
        <v>0</v>
      </c>
      <c r="L163" s="1">
        <f>SUMIF(Table1340[Nama DP 8],D163:D324,Table1340[Jumlah Pengunjung])</f>
        <v>0</v>
      </c>
      <c r="M163" s="1">
        <f>SUMIF(Table1340[Nama DP 9],D163:D324,Table1340[Jumlah Pengunjung])</f>
        <v>0</v>
      </c>
      <c r="N163" s="1">
        <f>SUMIF(Table1340[Nama DP 10],D163:D324,Table1340[Jumlah Pengunjung])</f>
        <v>0</v>
      </c>
      <c r="O163" s="1">
        <f>SUMIF(Table1340[Nama DP 11],D163:D324,Table1340[Jumlah Pengunjung])</f>
        <v>0</v>
      </c>
      <c r="P163" s="1">
        <f>SUMIF(Table1340[Nama DP 12],D163:D324,Table1340[Jumlah Pengunjung])</f>
        <v>0</v>
      </c>
      <c r="Q163" s="15">
        <f>SUM(Table17542[[#This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SUMIF(Table1340[Nama DP 1],D164:D191,Table1340[Jumlah Pengunjung])</f>
        <v>0</v>
      </c>
      <c r="F164" s="1">
        <f>SUMIF(Table1340[Nama DP 2],D164:D191,Table1340[Jumlah Pengunjung])</f>
        <v>0</v>
      </c>
      <c r="G164" s="1">
        <f>SUMIF(Table1340[Nama DP 3],D164:D191,Table1340[Jumlah Pengunjung])</f>
        <v>0</v>
      </c>
      <c r="H164" s="1">
        <f>SUMIF(Table1340[Nama DP 4],D164:D191,Table1340[Jumlah Pengunjung])</f>
        <v>0</v>
      </c>
      <c r="I164" s="1">
        <f>SUMIF(Table1340[Nama DP 5],D164:D191,Table1340[Jumlah Pengunjung])</f>
        <v>0</v>
      </c>
      <c r="J164" s="1">
        <f>SUMIF(Table1340[Nama DP 6],D164:D325,Table1340[Jumlah Pengunjung])</f>
        <v>0</v>
      </c>
      <c r="K164" s="1">
        <f>SUMIF(Table1340[Nama DP 7],D164:D325,Table1340[Jumlah Pengunjung])</f>
        <v>0</v>
      </c>
      <c r="L164" s="1">
        <f>SUMIF(Table1340[Nama DP 8],D164:D325,Table1340[Jumlah Pengunjung])</f>
        <v>0</v>
      </c>
      <c r="M164" s="1">
        <f>SUMIF(Table1340[Nama DP 9],D164:D325,Table1340[Jumlah Pengunjung])</f>
        <v>0</v>
      </c>
      <c r="N164" s="1">
        <f>SUMIF(Table1340[Nama DP 10],D164:D325,Table1340[Jumlah Pengunjung])</f>
        <v>0</v>
      </c>
      <c r="O164" s="1">
        <f>SUMIF(Table1340[Nama DP 11],D164:D325,Table1340[Jumlah Pengunjung])</f>
        <v>0</v>
      </c>
      <c r="P164" s="1">
        <f>SUMIF(Table1340[Nama DP 12],D164:D325,Table1340[Jumlah Pengunjung])</f>
        <v>0</v>
      </c>
      <c r="Q164" s="15">
        <f>SUM(Table17542[[#This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SUMIF(Table1340[Nama DP 1],D165:D192,Table1340[Jumlah Pengunjung])</f>
        <v>0</v>
      </c>
      <c r="F165" s="1">
        <f>SUMIF(Table1340[Nama DP 2],D165:D192,Table1340[Jumlah Pengunjung])</f>
        <v>0</v>
      </c>
      <c r="G165" s="1">
        <f>SUMIF(Table1340[Nama DP 3],D165:D192,Table1340[Jumlah Pengunjung])</f>
        <v>0</v>
      </c>
      <c r="H165" s="1">
        <f>SUMIF(Table1340[Nama DP 4],D165:D192,Table1340[Jumlah Pengunjung])</f>
        <v>0</v>
      </c>
      <c r="I165" s="1">
        <f>SUMIF(Table1340[Nama DP 5],D165:D192,Table1340[Jumlah Pengunjung])</f>
        <v>0</v>
      </c>
      <c r="J165" s="1">
        <f>SUMIF(Table1340[Nama DP 6],D165:D326,Table1340[Jumlah Pengunjung])</f>
        <v>0</v>
      </c>
      <c r="K165" s="1">
        <f>SUMIF(Table1340[Nama DP 7],D165:D326,Table1340[Jumlah Pengunjung])</f>
        <v>0</v>
      </c>
      <c r="L165" s="1">
        <f>SUMIF(Table1340[Nama DP 8],D165:D326,Table1340[Jumlah Pengunjung])</f>
        <v>0</v>
      </c>
      <c r="M165" s="1">
        <f>SUMIF(Table1340[Nama DP 9],D165:D326,Table1340[Jumlah Pengunjung])</f>
        <v>0</v>
      </c>
      <c r="N165" s="1">
        <f>SUMIF(Table1340[Nama DP 10],D165:D326,Table1340[Jumlah Pengunjung])</f>
        <v>0</v>
      </c>
      <c r="O165" s="1">
        <f>SUMIF(Table1340[Nama DP 11],D165:D326,Table1340[Jumlah Pengunjung])</f>
        <v>0</v>
      </c>
      <c r="P165" s="1">
        <f>SUMIF(Table1340[Nama DP 12],D165:D326,Table1340[Jumlah Pengunjung])</f>
        <v>0</v>
      </c>
      <c r="Q165" s="15">
        <f>SUM(Table17542[[#This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SUMIF(Table1340[Nama DP 1],D166:D193,Table1340[Jumlah Pengunjung])</f>
        <v>0</v>
      </c>
      <c r="F166" s="1">
        <f>SUMIF(Table1340[Nama DP 2],D166:D193,Table1340[Jumlah Pengunjung])</f>
        <v>0</v>
      </c>
      <c r="G166" s="1">
        <f>SUMIF(Table1340[Nama DP 3],D166:D193,Table1340[Jumlah Pengunjung])</f>
        <v>0</v>
      </c>
      <c r="H166" s="1">
        <f>SUMIF(Table1340[Nama DP 4],D166:D193,Table1340[Jumlah Pengunjung])</f>
        <v>0</v>
      </c>
      <c r="I166" s="1">
        <f>SUMIF(Table1340[Nama DP 5],D166:D193,Table1340[Jumlah Pengunjung])</f>
        <v>0</v>
      </c>
      <c r="J166" s="1">
        <f>SUMIF(Table1340[Nama DP 6],D166:D327,Table1340[Jumlah Pengunjung])</f>
        <v>0</v>
      </c>
      <c r="K166" s="1">
        <f>SUMIF(Table1340[Nama DP 7],D166:D327,Table1340[Jumlah Pengunjung])</f>
        <v>0</v>
      </c>
      <c r="L166" s="1">
        <f>SUMIF(Table1340[Nama DP 8],D166:D327,Table1340[Jumlah Pengunjung])</f>
        <v>0</v>
      </c>
      <c r="M166" s="1">
        <f>SUMIF(Table1340[Nama DP 9],D166:D327,Table1340[Jumlah Pengunjung])</f>
        <v>0</v>
      </c>
      <c r="N166" s="1">
        <f>SUMIF(Table1340[Nama DP 10],D166:D327,Table1340[Jumlah Pengunjung])</f>
        <v>0</v>
      </c>
      <c r="O166" s="1">
        <f>SUMIF(Table1340[Nama DP 11],D166:D327,Table1340[Jumlah Pengunjung])</f>
        <v>0</v>
      </c>
      <c r="P166" s="1">
        <f>SUMIF(Table1340[Nama DP 12],D166:D327,Table1340[Jumlah Pengunjung])</f>
        <v>0</v>
      </c>
      <c r="Q166" s="15">
        <f>SUM(Table17542[[#This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SUMIF(Table1340[Nama DP 1],D167:D194,Table1340[Jumlah Pengunjung])</f>
        <v>0</v>
      </c>
      <c r="F167" s="1">
        <f>SUMIF(Table1340[Nama DP 2],D167:D194,Table1340[Jumlah Pengunjung])</f>
        <v>0</v>
      </c>
      <c r="G167" s="1">
        <f>SUMIF(Table1340[Nama DP 3],D167:D194,Table1340[Jumlah Pengunjung])</f>
        <v>0</v>
      </c>
      <c r="H167" s="1">
        <f>SUMIF(Table1340[Nama DP 4],D167:D194,Table1340[Jumlah Pengunjung])</f>
        <v>0</v>
      </c>
      <c r="I167" s="1">
        <f>SUMIF(Table1340[Nama DP 5],D167:D194,Table1340[Jumlah Pengunjung])</f>
        <v>0</v>
      </c>
      <c r="J167" s="1">
        <f>SUMIF(Table1340[Nama DP 6],D167:D328,Table1340[Jumlah Pengunjung])</f>
        <v>0</v>
      </c>
      <c r="K167" s="1">
        <f>SUMIF(Table1340[Nama DP 7],D167:D328,Table1340[Jumlah Pengunjung])</f>
        <v>0</v>
      </c>
      <c r="L167" s="1">
        <f>SUMIF(Table1340[Nama DP 8],D167:D328,Table1340[Jumlah Pengunjung])</f>
        <v>0</v>
      </c>
      <c r="M167" s="1">
        <f>SUMIF(Table1340[Nama DP 9],D167:D328,Table1340[Jumlah Pengunjung])</f>
        <v>0</v>
      </c>
      <c r="N167" s="1">
        <f>SUMIF(Table1340[Nama DP 10],D167:D328,Table1340[Jumlah Pengunjung])</f>
        <v>0</v>
      </c>
      <c r="O167" s="1">
        <f>SUMIF(Table1340[Nama DP 11],D167:D328,Table1340[Jumlah Pengunjung])</f>
        <v>0</v>
      </c>
      <c r="P167" s="1">
        <f>SUMIF(Table1340[Nama DP 12],D167:D328,Table1340[Jumlah Pengunjung])</f>
        <v>0</v>
      </c>
      <c r="Q167" s="15">
        <f>SUM(Table17542[[#This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SUMIF(Table1340[Nama DP 1],D168:D195,Table1340[Jumlah Pengunjung])</f>
        <v>0</v>
      </c>
      <c r="F168" s="1">
        <f>SUMIF(Table1340[Nama DP 2],D168:D195,Table1340[Jumlah Pengunjung])</f>
        <v>0</v>
      </c>
      <c r="G168" s="1">
        <f>SUMIF(Table1340[Nama DP 3],D168:D195,Table1340[Jumlah Pengunjung])</f>
        <v>0</v>
      </c>
      <c r="H168" s="1">
        <f>SUMIF(Table1340[Nama DP 4],D168:D195,Table1340[Jumlah Pengunjung])</f>
        <v>0</v>
      </c>
      <c r="I168" s="1">
        <f>SUMIF(Table1340[Nama DP 5],D168:D195,Table1340[Jumlah Pengunjung])</f>
        <v>0</v>
      </c>
      <c r="J168" s="1">
        <f>SUMIF(Table1340[Nama DP 6],D168:D329,Table1340[Jumlah Pengunjung])</f>
        <v>0</v>
      </c>
      <c r="K168" s="1">
        <f>SUMIF(Table1340[Nama DP 7],D168:D329,Table1340[Jumlah Pengunjung])</f>
        <v>0</v>
      </c>
      <c r="L168" s="1">
        <f>SUMIF(Table1340[Nama DP 8],D168:D329,Table1340[Jumlah Pengunjung])</f>
        <v>0</v>
      </c>
      <c r="M168" s="1">
        <f>SUMIF(Table1340[Nama DP 9],D168:D329,Table1340[Jumlah Pengunjung])</f>
        <v>0</v>
      </c>
      <c r="N168" s="1">
        <f>SUMIF(Table1340[Nama DP 10],D168:D329,Table1340[Jumlah Pengunjung])</f>
        <v>0</v>
      </c>
      <c r="O168" s="1">
        <f>SUMIF(Table1340[Nama DP 11],D168:D329,Table1340[Jumlah Pengunjung])</f>
        <v>0</v>
      </c>
      <c r="P168" s="1">
        <f>SUMIF(Table1340[Nama DP 12],D168:D329,Table1340[Jumlah Pengunjung])</f>
        <v>0</v>
      </c>
      <c r="Q168" s="15">
        <f>SUM(Table17542[[#This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SUMIF(Table1340[Nama DP 1],D169:D196,Table1340[Jumlah Pengunjung])</f>
        <v>0</v>
      </c>
      <c r="F169" s="1">
        <f>SUMIF(Table1340[Nama DP 2],D169:D196,Table1340[Jumlah Pengunjung])</f>
        <v>0</v>
      </c>
      <c r="G169" s="1">
        <f>SUMIF(Table1340[Nama DP 3],D169:D196,Table1340[Jumlah Pengunjung])</f>
        <v>0</v>
      </c>
      <c r="H169" s="1">
        <f>SUMIF(Table1340[Nama DP 4],D169:D196,Table1340[Jumlah Pengunjung])</f>
        <v>0</v>
      </c>
      <c r="I169" s="1">
        <f>SUMIF(Table1340[Nama DP 5],D169:D196,Table1340[Jumlah Pengunjung])</f>
        <v>0</v>
      </c>
      <c r="J169" s="1">
        <f>SUMIF(Table1340[Nama DP 6],D169:D330,Table1340[Jumlah Pengunjung])</f>
        <v>0</v>
      </c>
      <c r="K169" s="1">
        <f>SUMIF(Table1340[Nama DP 7],D169:D330,Table1340[Jumlah Pengunjung])</f>
        <v>0</v>
      </c>
      <c r="L169" s="1">
        <f>SUMIF(Table1340[Nama DP 8],D169:D330,Table1340[Jumlah Pengunjung])</f>
        <v>0</v>
      </c>
      <c r="M169" s="1">
        <f>SUMIF(Table1340[Nama DP 9],D169:D330,Table1340[Jumlah Pengunjung])</f>
        <v>0</v>
      </c>
      <c r="N169" s="1">
        <f>SUMIF(Table1340[Nama DP 10],D169:D330,Table1340[Jumlah Pengunjung])</f>
        <v>0</v>
      </c>
      <c r="O169" s="1">
        <f>SUMIF(Table1340[Nama DP 11],D169:D330,Table1340[Jumlah Pengunjung])</f>
        <v>0</v>
      </c>
      <c r="P169" s="1">
        <f>SUMIF(Table1340[Nama DP 12],D169:D330,Table1340[Jumlah Pengunjung])</f>
        <v>0</v>
      </c>
      <c r="Q169" s="15">
        <f>SUM(Table17542[[#This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SUMIF(Table1340[Nama DP 1],D170:D197,Table1340[Jumlah Pengunjung])</f>
        <v>0</v>
      </c>
      <c r="F170" s="1">
        <f>SUMIF(Table1340[Nama DP 2],D170:D197,Table1340[Jumlah Pengunjung])</f>
        <v>0</v>
      </c>
      <c r="G170" s="1">
        <f>SUMIF(Table1340[Nama DP 3],D170:D197,Table1340[Jumlah Pengunjung])</f>
        <v>0</v>
      </c>
      <c r="H170" s="1">
        <f>SUMIF(Table1340[Nama DP 4],D170:D197,Table1340[Jumlah Pengunjung])</f>
        <v>0</v>
      </c>
      <c r="I170" s="1">
        <f>SUMIF(Table1340[Nama DP 5],D170:D197,Table1340[Jumlah Pengunjung])</f>
        <v>0</v>
      </c>
      <c r="J170" s="1">
        <f>SUMIF(Table1340[Nama DP 6],D170:D331,Table1340[Jumlah Pengunjung])</f>
        <v>0</v>
      </c>
      <c r="K170" s="1">
        <f>SUMIF(Table1340[Nama DP 7],D170:D331,Table1340[Jumlah Pengunjung])</f>
        <v>0</v>
      </c>
      <c r="L170" s="1">
        <f>SUMIF(Table1340[Nama DP 8],D170:D331,Table1340[Jumlah Pengunjung])</f>
        <v>0</v>
      </c>
      <c r="M170" s="1">
        <f>SUMIF(Table1340[Nama DP 9],D170:D331,Table1340[Jumlah Pengunjung])</f>
        <v>0</v>
      </c>
      <c r="N170" s="1">
        <f>SUMIF(Table1340[Nama DP 10],D170:D331,Table1340[Jumlah Pengunjung])</f>
        <v>0</v>
      </c>
      <c r="O170" s="1">
        <f>SUMIF(Table1340[Nama DP 11],D170:D331,Table1340[Jumlah Pengunjung])</f>
        <v>0</v>
      </c>
      <c r="P170" s="1">
        <f>SUMIF(Table1340[Nama DP 12],D170:D331,Table1340[Jumlah Pengunjung])</f>
        <v>0</v>
      </c>
      <c r="Q170" s="15">
        <f>SUM(Table17542[[#This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SUMIF(Table1340[Nama DP 1],D171:D198,Table1340[Jumlah Pengunjung])</f>
        <v>0</v>
      </c>
      <c r="F171" s="1">
        <f>SUMIF(Table1340[Nama DP 2],D171:D198,Table1340[Jumlah Pengunjung])</f>
        <v>0</v>
      </c>
      <c r="G171" s="1">
        <f>SUMIF(Table1340[Nama DP 3],D171:D198,Table1340[Jumlah Pengunjung])</f>
        <v>0</v>
      </c>
      <c r="H171" s="1">
        <f>SUMIF(Table1340[Nama DP 4],D171:D198,Table1340[Jumlah Pengunjung])</f>
        <v>0</v>
      </c>
      <c r="I171" s="1">
        <f>SUMIF(Table1340[Nama DP 5],D171:D198,Table1340[Jumlah Pengunjung])</f>
        <v>0</v>
      </c>
      <c r="J171" s="1">
        <f>SUMIF(Table1340[Nama DP 6],D171:D332,Table1340[Jumlah Pengunjung])</f>
        <v>0</v>
      </c>
      <c r="K171" s="1">
        <f>SUMIF(Table1340[Nama DP 7],D171:D332,Table1340[Jumlah Pengunjung])</f>
        <v>0</v>
      </c>
      <c r="L171" s="1">
        <f>SUMIF(Table1340[Nama DP 8],D171:D332,Table1340[Jumlah Pengunjung])</f>
        <v>0</v>
      </c>
      <c r="M171" s="1">
        <f>SUMIF(Table1340[Nama DP 9],D171:D332,Table1340[Jumlah Pengunjung])</f>
        <v>0</v>
      </c>
      <c r="N171" s="1">
        <f>SUMIF(Table1340[Nama DP 10],D171:D332,Table1340[Jumlah Pengunjung])</f>
        <v>0</v>
      </c>
      <c r="O171" s="1">
        <f>SUMIF(Table1340[Nama DP 11],D171:D332,Table1340[Jumlah Pengunjung])</f>
        <v>0</v>
      </c>
      <c r="P171" s="1">
        <f>SUMIF(Table1340[Nama DP 12],D171:D332,Table1340[Jumlah Pengunjung])</f>
        <v>0</v>
      </c>
      <c r="Q171" s="15">
        <f>SUM(Table17542[[#This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SUMIF(Table1340[Nama DP 1],D172:D199,Table1340[Jumlah Pengunjung])</f>
        <v>0</v>
      </c>
      <c r="F172" s="1">
        <f>SUMIF(Table1340[Nama DP 2],D172:D199,Table1340[Jumlah Pengunjung])</f>
        <v>0</v>
      </c>
      <c r="G172" s="1">
        <f>SUMIF(Table1340[Nama DP 3],D172:D199,Table1340[Jumlah Pengunjung])</f>
        <v>0</v>
      </c>
      <c r="H172" s="1">
        <f>SUMIF(Table1340[Nama DP 4],D172:D199,Table1340[Jumlah Pengunjung])</f>
        <v>0</v>
      </c>
      <c r="I172" s="1">
        <f>SUMIF(Table1340[Nama DP 5],D172:D199,Table1340[Jumlah Pengunjung])</f>
        <v>0</v>
      </c>
      <c r="J172" s="1">
        <f>SUMIF(Table1340[Nama DP 6],D172:D333,Table1340[Jumlah Pengunjung])</f>
        <v>0</v>
      </c>
      <c r="K172" s="1">
        <f>SUMIF(Table1340[Nama DP 7],D172:D333,Table1340[Jumlah Pengunjung])</f>
        <v>0</v>
      </c>
      <c r="L172" s="1">
        <f>SUMIF(Table1340[Nama DP 8],D172:D333,Table1340[Jumlah Pengunjung])</f>
        <v>0</v>
      </c>
      <c r="M172" s="1">
        <f>SUMIF(Table1340[Nama DP 9],D172:D333,Table1340[Jumlah Pengunjung])</f>
        <v>0</v>
      </c>
      <c r="N172" s="1">
        <f>SUMIF(Table1340[Nama DP 10],D172:D333,Table1340[Jumlah Pengunjung])</f>
        <v>0</v>
      </c>
      <c r="O172" s="1">
        <f>SUMIF(Table1340[Nama DP 11],D172:D333,Table1340[Jumlah Pengunjung])</f>
        <v>0</v>
      </c>
      <c r="P172" s="1">
        <f>SUMIF(Table1340[Nama DP 12],D172:D333,Table1340[Jumlah Pengunjung])</f>
        <v>0</v>
      </c>
      <c r="Q172" s="15">
        <f>SUM(Table17542[[#This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SUMIF(Table1340[Nama DP 1],D173:D200,Table1340[Jumlah Pengunjung])</f>
        <v>0</v>
      </c>
      <c r="F173" s="1">
        <f>SUMIF(Table1340[Nama DP 2],D173:D200,Table1340[Jumlah Pengunjung])</f>
        <v>0</v>
      </c>
      <c r="G173" s="1">
        <f>SUMIF(Table1340[Nama DP 3],D173:D200,Table1340[Jumlah Pengunjung])</f>
        <v>0</v>
      </c>
      <c r="H173" s="1">
        <f>SUMIF(Table1340[Nama DP 4],D173:D200,Table1340[Jumlah Pengunjung])</f>
        <v>0</v>
      </c>
      <c r="I173" s="1">
        <f>SUMIF(Table1340[Nama DP 5],D173:D200,Table1340[Jumlah Pengunjung])</f>
        <v>0</v>
      </c>
      <c r="J173" s="1">
        <f>SUMIF(Table1340[Nama DP 6],D173:D334,Table1340[Jumlah Pengunjung])</f>
        <v>0</v>
      </c>
      <c r="K173" s="1">
        <f>SUMIF(Table1340[Nama DP 7],D173:D334,Table1340[Jumlah Pengunjung])</f>
        <v>0</v>
      </c>
      <c r="L173" s="1">
        <f>SUMIF(Table1340[Nama DP 8],D173:D334,Table1340[Jumlah Pengunjung])</f>
        <v>0</v>
      </c>
      <c r="M173" s="1">
        <f>SUMIF(Table1340[Nama DP 9],D173:D334,Table1340[Jumlah Pengunjung])</f>
        <v>0</v>
      </c>
      <c r="N173" s="1">
        <f>SUMIF(Table1340[Nama DP 10],D173:D334,Table1340[Jumlah Pengunjung])</f>
        <v>0</v>
      </c>
      <c r="O173" s="1">
        <f>SUMIF(Table1340[Nama DP 11],D173:D334,Table1340[Jumlah Pengunjung])</f>
        <v>0</v>
      </c>
      <c r="P173" s="1">
        <f>SUMIF(Table1340[Nama DP 12],D173:D334,Table1340[Jumlah Pengunjung])</f>
        <v>0</v>
      </c>
      <c r="Q173" s="15">
        <f>SUM(Table17542[[#This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SUMIF(Table1340[Nama DP 1],D174:D201,Table1340[Jumlah Pengunjung])</f>
        <v>0</v>
      </c>
      <c r="F174" s="1">
        <f>SUMIF(Table1340[Nama DP 2],D174:D201,Table1340[Jumlah Pengunjung])</f>
        <v>0</v>
      </c>
      <c r="G174" s="1">
        <f>SUMIF(Table1340[Nama DP 3],D174:D201,Table1340[Jumlah Pengunjung])</f>
        <v>0</v>
      </c>
      <c r="H174" s="1">
        <f>SUMIF(Table1340[Nama DP 4],D174:D201,Table1340[Jumlah Pengunjung])</f>
        <v>0</v>
      </c>
      <c r="I174" s="1">
        <f>SUMIF(Table1340[Nama DP 5],D174:D201,Table1340[Jumlah Pengunjung])</f>
        <v>0</v>
      </c>
      <c r="J174" s="1">
        <f>SUMIF(Table1340[Nama DP 6],D174:D335,Table1340[Jumlah Pengunjung])</f>
        <v>0</v>
      </c>
      <c r="K174" s="1">
        <f>SUMIF(Table1340[Nama DP 7],D174:D335,Table1340[Jumlah Pengunjung])</f>
        <v>0</v>
      </c>
      <c r="L174" s="1">
        <f>SUMIF(Table1340[Nama DP 8],D174:D335,Table1340[Jumlah Pengunjung])</f>
        <v>0</v>
      </c>
      <c r="M174" s="1">
        <f>SUMIF(Table1340[Nama DP 9],D174:D335,Table1340[Jumlah Pengunjung])</f>
        <v>0</v>
      </c>
      <c r="N174" s="1">
        <f>SUMIF(Table1340[Nama DP 10],D174:D335,Table1340[Jumlah Pengunjung])</f>
        <v>0</v>
      </c>
      <c r="O174" s="1">
        <f>SUMIF(Table1340[Nama DP 11],D174:D335,Table1340[Jumlah Pengunjung])</f>
        <v>0</v>
      </c>
      <c r="P174" s="1">
        <f>SUMIF(Table1340[Nama DP 12],D174:D335,Table1340[Jumlah Pengunjung])</f>
        <v>0</v>
      </c>
      <c r="Q174" s="15">
        <f>SUM(Table17542[[#This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SUMIF(Table1340[Nama DP 1],D175:D202,Table1340[Jumlah Pengunjung])</f>
        <v>0</v>
      </c>
      <c r="F175" s="1">
        <f>SUMIF(Table1340[Nama DP 2],D175:D202,Table1340[Jumlah Pengunjung])</f>
        <v>0</v>
      </c>
      <c r="G175" s="1">
        <f>SUMIF(Table1340[Nama DP 3],D175:D202,Table1340[Jumlah Pengunjung])</f>
        <v>0</v>
      </c>
      <c r="H175" s="1">
        <f>SUMIF(Table1340[Nama DP 4],D175:D202,Table1340[Jumlah Pengunjung])</f>
        <v>0</v>
      </c>
      <c r="I175" s="1">
        <f>SUMIF(Table1340[Nama DP 5],D175:D202,Table1340[Jumlah Pengunjung])</f>
        <v>0</v>
      </c>
      <c r="J175" s="1">
        <f>SUMIF(Table1340[Nama DP 6],D175:D336,Table1340[Jumlah Pengunjung])</f>
        <v>0</v>
      </c>
      <c r="K175" s="1">
        <f>SUMIF(Table1340[Nama DP 7],D175:D336,Table1340[Jumlah Pengunjung])</f>
        <v>0</v>
      </c>
      <c r="L175" s="1">
        <f>SUMIF(Table1340[Nama DP 8],D175:D336,Table1340[Jumlah Pengunjung])</f>
        <v>0</v>
      </c>
      <c r="M175" s="1">
        <f>SUMIF(Table1340[Nama DP 9],D175:D336,Table1340[Jumlah Pengunjung])</f>
        <v>0</v>
      </c>
      <c r="N175" s="1">
        <f>SUMIF(Table1340[Nama DP 10],D175:D336,Table1340[Jumlah Pengunjung])</f>
        <v>0</v>
      </c>
      <c r="O175" s="1">
        <f>SUMIF(Table1340[Nama DP 11],D175:D336,Table1340[Jumlah Pengunjung])</f>
        <v>0</v>
      </c>
      <c r="P175" s="1">
        <f>SUMIF(Table1340[Nama DP 12],D175:D336,Table1340[Jumlah Pengunjung])</f>
        <v>0</v>
      </c>
      <c r="Q175" s="15">
        <f>SUM(Table17542[[#This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SUMIF(Table1340[Nama DP 1],D176:D203,Table1340[Jumlah Pengunjung])</f>
        <v>0</v>
      </c>
      <c r="F176" s="1">
        <f>SUMIF(Table1340[Nama DP 2],D176:D203,Table1340[Jumlah Pengunjung])</f>
        <v>0</v>
      </c>
      <c r="G176" s="1">
        <f>SUMIF(Table1340[Nama DP 3],D176:D203,Table1340[Jumlah Pengunjung])</f>
        <v>0</v>
      </c>
      <c r="H176" s="1">
        <f>SUMIF(Table1340[Nama DP 4],D176:D203,Table1340[Jumlah Pengunjung])</f>
        <v>0</v>
      </c>
      <c r="I176" s="1">
        <f>SUMIF(Table1340[Nama DP 5],D176:D203,Table1340[Jumlah Pengunjung])</f>
        <v>0</v>
      </c>
      <c r="J176" s="1">
        <f>SUMIF(Table1340[Nama DP 6],D176:D337,Table1340[Jumlah Pengunjung])</f>
        <v>0</v>
      </c>
      <c r="K176" s="1">
        <f>SUMIF(Table1340[Nama DP 7],D176:D337,Table1340[Jumlah Pengunjung])</f>
        <v>0</v>
      </c>
      <c r="L176" s="1">
        <f>SUMIF(Table1340[Nama DP 8],D176:D337,Table1340[Jumlah Pengunjung])</f>
        <v>0</v>
      </c>
      <c r="M176" s="1">
        <f>SUMIF(Table1340[Nama DP 9],D176:D337,Table1340[Jumlah Pengunjung])</f>
        <v>0</v>
      </c>
      <c r="N176" s="1">
        <f>SUMIF(Table1340[Nama DP 10],D176:D337,Table1340[Jumlah Pengunjung])</f>
        <v>0</v>
      </c>
      <c r="O176" s="1">
        <f>SUMIF(Table1340[Nama DP 11],D176:D337,Table1340[Jumlah Pengunjung])</f>
        <v>0</v>
      </c>
      <c r="P176" s="1">
        <f>SUMIF(Table1340[Nama DP 12],D176:D337,Table1340[Jumlah Pengunjung])</f>
        <v>0</v>
      </c>
      <c r="Q176" s="15">
        <f>SUM(Table17542[[#This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SUMIF(Table1340[Nama DP 1],D177:D204,Table1340[Jumlah Pengunjung])</f>
        <v>0</v>
      </c>
      <c r="F177" s="1">
        <f>SUMIF(Table1340[Nama DP 2],D177:D204,Table1340[Jumlah Pengunjung])</f>
        <v>0</v>
      </c>
      <c r="G177" s="1">
        <f>SUMIF(Table1340[Nama DP 3],D177:D204,Table1340[Jumlah Pengunjung])</f>
        <v>0</v>
      </c>
      <c r="H177" s="1">
        <f>SUMIF(Table1340[Nama DP 4],D177:D204,Table1340[Jumlah Pengunjung])</f>
        <v>0</v>
      </c>
      <c r="I177" s="1">
        <f>SUMIF(Table1340[Nama DP 5],D177:D204,Table1340[Jumlah Pengunjung])</f>
        <v>0</v>
      </c>
      <c r="J177" s="1">
        <f>SUMIF(Table1340[Nama DP 6],D177:D338,Table1340[Jumlah Pengunjung])</f>
        <v>0</v>
      </c>
      <c r="K177" s="1">
        <f>SUMIF(Table1340[Nama DP 7],D177:D338,Table1340[Jumlah Pengunjung])</f>
        <v>0</v>
      </c>
      <c r="L177" s="1">
        <f>SUMIF(Table1340[Nama DP 8],D177:D338,Table1340[Jumlah Pengunjung])</f>
        <v>0</v>
      </c>
      <c r="M177" s="1">
        <f>SUMIF(Table1340[Nama DP 9],D177:D338,Table1340[Jumlah Pengunjung])</f>
        <v>0</v>
      </c>
      <c r="N177" s="1">
        <f>SUMIF(Table1340[Nama DP 10],D177:D338,Table1340[Jumlah Pengunjung])</f>
        <v>0</v>
      </c>
      <c r="O177" s="1">
        <f>SUMIF(Table1340[Nama DP 11],D177:D338,Table1340[Jumlah Pengunjung])</f>
        <v>0</v>
      </c>
      <c r="P177" s="1">
        <f>SUMIF(Table1340[Nama DP 12],D177:D338,Table1340[Jumlah Pengunjung])</f>
        <v>0</v>
      </c>
      <c r="Q177" s="15">
        <f>SUM(Table17542[[#This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SUMIF(Table1340[Nama DP 1],D178:D205,Table1340[Jumlah Pengunjung])</f>
        <v>0</v>
      </c>
      <c r="F178" s="1">
        <f>SUMIF(Table1340[Nama DP 2],D178:D205,Table1340[Jumlah Pengunjung])</f>
        <v>0</v>
      </c>
      <c r="G178" s="1">
        <f>SUMIF(Table1340[Nama DP 3],D178:D205,Table1340[Jumlah Pengunjung])</f>
        <v>0</v>
      </c>
      <c r="H178" s="1">
        <f>SUMIF(Table1340[Nama DP 4],D178:D205,Table1340[Jumlah Pengunjung])</f>
        <v>0</v>
      </c>
      <c r="I178" s="1">
        <f>SUMIF(Table1340[Nama DP 5],D178:D205,Table1340[Jumlah Pengunjung])</f>
        <v>0</v>
      </c>
      <c r="J178" s="1">
        <f>SUMIF(Table1340[Nama DP 6],D178:D339,Table1340[Jumlah Pengunjung])</f>
        <v>0</v>
      </c>
      <c r="K178" s="1">
        <f>SUMIF(Table1340[Nama DP 7],D178:D339,Table1340[Jumlah Pengunjung])</f>
        <v>0</v>
      </c>
      <c r="L178" s="1">
        <f>SUMIF(Table1340[Nama DP 8],D178:D339,Table1340[Jumlah Pengunjung])</f>
        <v>0</v>
      </c>
      <c r="M178" s="1">
        <f>SUMIF(Table1340[Nama DP 9],D178:D339,Table1340[Jumlah Pengunjung])</f>
        <v>0</v>
      </c>
      <c r="N178" s="1">
        <f>SUMIF(Table1340[Nama DP 10],D178:D339,Table1340[Jumlah Pengunjung])</f>
        <v>0</v>
      </c>
      <c r="O178" s="1">
        <f>SUMIF(Table1340[Nama DP 11],D178:D339,Table1340[Jumlah Pengunjung])</f>
        <v>0</v>
      </c>
      <c r="P178" s="1">
        <f>SUMIF(Table1340[Nama DP 12],D178:D339,Table1340[Jumlah Pengunjung])</f>
        <v>0</v>
      </c>
      <c r="Q178" s="15">
        <f>SUM(Table17542[[#This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SUMIF(Table1340[Nama DP 1],D179:D206,Table1340[Jumlah Pengunjung])</f>
        <v>0</v>
      </c>
      <c r="F179" s="1">
        <f>SUMIF(Table1340[Nama DP 2],D179:D206,Table1340[Jumlah Pengunjung])</f>
        <v>0</v>
      </c>
      <c r="G179" s="1">
        <f>SUMIF(Table1340[Nama DP 3],D179:D206,Table1340[Jumlah Pengunjung])</f>
        <v>0</v>
      </c>
      <c r="H179" s="1">
        <f>SUMIF(Table1340[Nama DP 4],D179:D206,Table1340[Jumlah Pengunjung])</f>
        <v>0</v>
      </c>
      <c r="I179" s="1">
        <f>SUMIF(Table1340[Nama DP 5],D179:D206,Table1340[Jumlah Pengunjung])</f>
        <v>0</v>
      </c>
      <c r="J179" s="1">
        <f>SUMIF(Table1340[Nama DP 6],D179:D340,Table1340[Jumlah Pengunjung])</f>
        <v>0</v>
      </c>
      <c r="K179" s="1">
        <f>SUMIF(Table1340[Nama DP 7],D179:D340,Table1340[Jumlah Pengunjung])</f>
        <v>0</v>
      </c>
      <c r="L179" s="1">
        <f>SUMIF(Table1340[Nama DP 8],D179:D340,Table1340[Jumlah Pengunjung])</f>
        <v>0</v>
      </c>
      <c r="M179" s="1">
        <f>SUMIF(Table1340[Nama DP 9],D179:D340,Table1340[Jumlah Pengunjung])</f>
        <v>0</v>
      </c>
      <c r="N179" s="1">
        <f>SUMIF(Table1340[Nama DP 10],D179:D340,Table1340[Jumlah Pengunjung])</f>
        <v>0</v>
      </c>
      <c r="O179" s="1">
        <f>SUMIF(Table1340[Nama DP 11],D179:D340,Table1340[Jumlah Pengunjung])</f>
        <v>0</v>
      </c>
      <c r="P179" s="1">
        <f>SUMIF(Table1340[Nama DP 12],D179:D340,Table1340[Jumlah Pengunjung])</f>
        <v>0</v>
      </c>
      <c r="Q179" s="15">
        <f>SUM(Table17542[[#This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SUMIF(Table1340[Nama DP 1],D180:D207,Table1340[Jumlah Pengunjung])</f>
        <v>0</v>
      </c>
      <c r="F180" s="1">
        <f>SUMIF(Table1340[Nama DP 2],D180:D207,Table1340[Jumlah Pengunjung])</f>
        <v>0</v>
      </c>
      <c r="G180" s="1">
        <f>SUMIF(Table1340[Nama DP 3],D180:D207,Table1340[Jumlah Pengunjung])</f>
        <v>0</v>
      </c>
      <c r="H180" s="1">
        <f>SUMIF(Table1340[Nama DP 4],D180:D207,Table1340[Jumlah Pengunjung])</f>
        <v>0</v>
      </c>
      <c r="I180" s="1">
        <f>SUMIF(Table1340[Nama DP 5],D180:D207,Table1340[Jumlah Pengunjung])</f>
        <v>0</v>
      </c>
      <c r="J180" s="1">
        <f>SUMIF(Table1340[Nama DP 6],D180:D341,Table1340[Jumlah Pengunjung])</f>
        <v>0</v>
      </c>
      <c r="K180" s="1">
        <f>SUMIF(Table1340[Nama DP 7],D180:D341,Table1340[Jumlah Pengunjung])</f>
        <v>0</v>
      </c>
      <c r="L180" s="1">
        <f>SUMIF(Table1340[Nama DP 8],D180:D341,Table1340[Jumlah Pengunjung])</f>
        <v>0</v>
      </c>
      <c r="M180" s="1">
        <f>SUMIF(Table1340[Nama DP 9],D180:D341,Table1340[Jumlah Pengunjung])</f>
        <v>0</v>
      </c>
      <c r="N180" s="1">
        <f>SUMIF(Table1340[Nama DP 10],D180:D341,Table1340[Jumlah Pengunjung])</f>
        <v>0</v>
      </c>
      <c r="O180" s="1">
        <f>SUMIF(Table1340[Nama DP 11],D180:D341,Table1340[Jumlah Pengunjung])</f>
        <v>0</v>
      </c>
      <c r="P180" s="1">
        <f>SUMIF(Table1340[Nama DP 12],D180:D341,Table1340[Jumlah Pengunjung])</f>
        <v>0</v>
      </c>
      <c r="Q180" s="15">
        <f>SUM(Table17542[[#This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SUMIF(Table1340[Nama DP 1],D181:D208,Table1340[Jumlah Pengunjung])</f>
        <v>0</v>
      </c>
      <c r="F181" s="1">
        <f>SUMIF(Table1340[Nama DP 2],D181:D208,Table1340[Jumlah Pengunjung])</f>
        <v>0</v>
      </c>
      <c r="G181" s="1">
        <f>SUMIF(Table1340[Nama DP 3],D181:D208,Table1340[Jumlah Pengunjung])</f>
        <v>0</v>
      </c>
      <c r="H181" s="1">
        <f>SUMIF(Table1340[Nama DP 4],D181:D208,Table1340[Jumlah Pengunjung])</f>
        <v>0</v>
      </c>
      <c r="I181" s="1">
        <f>SUMIF(Table1340[Nama DP 5],D181:D208,Table1340[Jumlah Pengunjung])</f>
        <v>0</v>
      </c>
      <c r="J181" s="1">
        <f>SUMIF(Table1340[Nama DP 6],D181:D342,Table1340[Jumlah Pengunjung])</f>
        <v>0</v>
      </c>
      <c r="K181" s="1">
        <f>SUMIF(Table1340[Nama DP 7],D181:D342,Table1340[Jumlah Pengunjung])</f>
        <v>0</v>
      </c>
      <c r="L181" s="1">
        <f>SUMIF(Table1340[Nama DP 8],D181:D342,Table1340[Jumlah Pengunjung])</f>
        <v>0</v>
      </c>
      <c r="M181" s="1">
        <f>SUMIF(Table1340[Nama DP 9],D181:D342,Table1340[Jumlah Pengunjung])</f>
        <v>0</v>
      </c>
      <c r="N181" s="1">
        <f>SUMIF(Table1340[Nama DP 10],D181:D342,Table1340[Jumlah Pengunjung])</f>
        <v>0</v>
      </c>
      <c r="O181" s="1">
        <f>SUMIF(Table1340[Nama DP 11],D181:D342,Table1340[Jumlah Pengunjung])</f>
        <v>0</v>
      </c>
      <c r="P181" s="1">
        <f>SUMIF(Table1340[Nama DP 12],D181:D342,Table1340[Jumlah Pengunjung])</f>
        <v>0</v>
      </c>
      <c r="Q181" s="15">
        <f>SUM(Table17542[[#This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SUMIF(Table1340[Nama DP 1],D182:D209,Table1340[Jumlah Pengunjung])</f>
        <v>0</v>
      </c>
      <c r="F182" s="1">
        <f>SUMIF(Table1340[Nama DP 2],D182:D209,Table1340[Jumlah Pengunjung])</f>
        <v>0</v>
      </c>
      <c r="G182" s="1">
        <f>SUMIF(Table1340[Nama DP 3],D182:D209,Table1340[Jumlah Pengunjung])</f>
        <v>0</v>
      </c>
      <c r="H182" s="1">
        <f>SUMIF(Table1340[Nama DP 4],D182:D209,Table1340[Jumlah Pengunjung])</f>
        <v>0</v>
      </c>
      <c r="I182" s="1">
        <f>SUMIF(Table1340[Nama DP 5],D182:D209,Table1340[Jumlah Pengunjung])</f>
        <v>0</v>
      </c>
      <c r="J182" s="1">
        <f>SUMIF(Table1340[Nama DP 6],D182:D343,Table1340[Jumlah Pengunjung])</f>
        <v>0</v>
      </c>
      <c r="K182" s="1">
        <f>SUMIF(Table1340[Nama DP 7],D182:D343,Table1340[Jumlah Pengunjung])</f>
        <v>0</v>
      </c>
      <c r="L182" s="1">
        <f>SUMIF(Table1340[Nama DP 8],D182:D343,Table1340[Jumlah Pengunjung])</f>
        <v>0</v>
      </c>
      <c r="M182" s="1">
        <f>SUMIF(Table1340[Nama DP 9],D182:D343,Table1340[Jumlah Pengunjung])</f>
        <v>0</v>
      </c>
      <c r="N182" s="1">
        <f>SUMIF(Table1340[Nama DP 10],D182:D343,Table1340[Jumlah Pengunjung])</f>
        <v>0</v>
      </c>
      <c r="O182" s="1">
        <f>SUMIF(Table1340[Nama DP 11],D182:D343,Table1340[Jumlah Pengunjung])</f>
        <v>0</v>
      </c>
      <c r="P182" s="1">
        <f>SUMIF(Table1340[Nama DP 12],D182:D343,Table1340[Jumlah Pengunjung])</f>
        <v>0</v>
      </c>
      <c r="Q182" s="15">
        <f>SUM(Table17542[[#This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SUMIF(Table1340[Nama DP 1],D183:D210,Table1340[Jumlah Pengunjung])</f>
        <v>0</v>
      </c>
      <c r="F183" s="1">
        <f>SUMIF(Table1340[Nama DP 2],D183:D210,Table1340[Jumlah Pengunjung])</f>
        <v>0</v>
      </c>
      <c r="G183" s="1">
        <f>SUMIF(Table1340[Nama DP 3],D183:D210,Table1340[Jumlah Pengunjung])</f>
        <v>0</v>
      </c>
      <c r="H183" s="1">
        <f>SUMIF(Table1340[Nama DP 4],D183:D210,Table1340[Jumlah Pengunjung])</f>
        <v>0</v>
      </c>
      <c r="I183" s="1">
        <f>SUMIF(Table1340[Nama DP 5],D183:D210,Table1340[Jumlah Pengunjung])</f>
        <v>0</v>
      </c>
      <c r="J183" s="1">
        <f>SUMIF(Table1340[Nama DP 6],D183:D344,Table1340[Jumlah Pengunjung])</f>
        <v>0</v>
      </c>
      <c r="K183" s="1">
        <f>SUMIF(Table1340[Nama DP 7],D183:D344,Table1340[Jumlah Pengunjung])</f>
        <v>0</v>
      </c>
      <c r="L183" s="1">
        <f>SUMIF(Table1340[Nama DP 8],D183:D344,Table1340[Jumlah Pengunjung])</f>
        <v>0</v>
      </c>
      <c r="M183" s="1">
        <f>SUMIF(Table1340[Nama DP 9],D183:D344,Table1340[Jumlah Pengunjung])</f>
        <v>0</v>
      </c>
      <c r="N183" s="1">
        <f>SUMIF(Table1340[Nama DP 10],D183:D344,Table1340[Jumlah Pengunjung])</f>
        <v>0</v>
      </c>
      <c r="O183" s="1">
        <f>SUMIF(Table1340[Nama DP 11],D183:D344,Table1340[Jumlah Pengunjung])</f>
        <v>0</v>
      </c>
      <c r="P183" s="1">
        <f>SUMIF(Table1340[Nama DP 12],D183:D344,Table1340[Jumlah Pengunjung])</f>
        <v>0</v>
      </c>
      <c r="Q183" s="15">
        <f>SUM(Table17542[[#This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SUMIF(Table1340[Nama DP 1],D184:D211,Table1340[Jumlah Pengunjung])</f>
        <v>0</v>
      </c>
      <c r="F184" s="1">
        <f>SUMIF(Table1340[Nama DP 2],D184:D211,Table1340[Jumlah Pengunjung])</f>
        <v>0</v>
      </c>
      <c r="G184" s="1">
        <f>SUMIF(Table1340[Nama DP 3],D184:D211,Table1340[Jumlah Pengunjung])</f>
        <v>0</v>
      </c>
      <c r="H184" s="1">
        <f>SUMIF(Table1340[Nama DP 4],D184:D211,Table1340[Jumlah Pengunjung])</f>
        <v>0</v>
      </c>
      <c r="I184" s="1">
        <f>SUMIF(Table1340[Nama DP 5],D184:D211,Table1340[Jumlah Pengunjung])</f>
        <v>0</v>
      </c>
      <c r="J184" s="1">
        <f>SUMIF(Table1340[Nama DP 6],D184:D345,Table1340[Jumlah Pengunjung])</f>
        <v>0</v>
      </c>
      <c r="K184" s="1">
        <f>SUMIF(Table1340[Nama DP 7],D184:D345,Table1340[Jumlah Pengunjung])</f>
        <v>0</v>
      </c>
      <c r="L184" s="1">
        <f>SUMIF(Table1340[Nama DP 8],D184:D345,Table1340[Jumlah Pengunjung])</f>
        <v>0</v>
      </c>
      <c r="M184" s="1">
        <f>SUMIF(Table1340[Nama DP 9],D184:D345,Table1340[Jumlah Pengunjung])</f>
        <v>0</v>
      </c>
      <c r="N184" s="1">
        <f>SUMIF(Table1340[Nama DP 10],D184:D345,Table1340[Jumlah Pengunjung])</f>
        <v>0</v>
      </c>
      <c r="O184" s="1">
        <f>SUMIF(Table1340[Nama DP 11],D184:D345,Table1340[Jumlah Pengunjung])</f>
        <v>0</v>
      </c>
      <c r="P184" s="1">
        <f>SUMIF(Table1340[Nama DP 12],D184:D345,Table1340[Jumlah Pengunjung])</f>
        <v>0</v>
      </c>
      <c r="Q184" s="15">
        <f>SUM(Table17542[[#This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SUMIF(Table1340[Nama DP 1],D185:D212,Table1340[Jumlah Pengunjung])</f>
        <v>0</v>
      </c>
      <c r="F185" s="1">
        <f>SUMIF(Table1340[Nama DP 2],D185:D212,Table1340[Jumlah Pengunjung])</f>
        <v>0</v>
      </c>
      <c r="G185" s="1">
        <f>SUMIF(Table1340[Nama DP 3],D185:D212,Table1340[Jumlah Pengunjung])</f>
        <v>0</v>
      </c>
      <c r="H185" s="1">
        <f>SUMIF(Table1340[Nama DP 4],D185:D212,Table1340[Jumlah Pengunjung])</f>
        <v>0</v>
      </c>
      <c r="I185" s="1">
        <f>SUMIF(Table1340[Nama DP 5],D185:D212,Table1340[Jumlah Pengunjung])</f>
        <v>0</v>
      </c>
      <c r="J185" s="1">
        <f>SUMIF(Table1340[Nama DP 6],D185:D346,Table1340[Jumlah Pengunjung])</f>
        <v>0</v>
      </c>
      <c r="K185" s="1">
        <f>SUMIF(Table1340[Nama DP 7],D185:D346,Table1340[Jumlah Pengunjung])</f>
        <v>0</v>
      </c>
      <c r="L185" s="1">
        <f>SUMIF(Table1340[Nama DP 8],D185:D346,Table1340[Jumlah Pengunjung])</f>
        <v>0</v>
      </c>
      <c r="M185" s="1">
        <f>SUMIF(Table1340[Nama DP 9],D185:D346,Table1340[Jumlah Pengunjung])</f>
        <v>0</v>
      </c>
      <c r="N185" s="1">
        <f>SUMIF(Table1340[Nama DP 10],D185:D346,Table1340[Jumlah Pengunjung])</f>
        <v>0</v>
      </c>
      <c r="O185" s="1">
        <f>SUMIF(Table1340[Nama DP 11],D185:D346,Table1340[Jumlah Pengunjung])</f>
        <v>0</v>
      </c>
      <c r="P185" s="1">
        <f>SUMIF(Table1340[Nama DP 12],D185:D346,Table1340[Jumlah Pengunjung])</f>
        <v>0</v>
      </c>
      <c r="Q185" s="15">
        <f>SUM(Table17542[[#This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SUMIF(Table1340[Nama DP 1],D186:D213,Table1340[Jumlah Pengunjung])</f>
        <v>0</v>
      </c>
      <c r="F186" s="1">
        <f>SUMIF(Table1340[Nama DP 2],D186:D213,Table1340[Jumlah Pengunjung])</f>
        <v>0</v>
      </c>
      <c r="G186" s="1">
        <f>SUMIF(Table1340[Nama DP 3],D186:D213,Table1340[Jumlah Pengunjung])</f>
        <v>0</v>
      </c>
      <c r="H186" s="1">
        <f>SUMIF(Table1340[Nama DP 4],D186:D213,Table1340[Jumlah Pengunjung])</f>
        <v>0</v>
      </c>
      <c r="I186" s="1">
        <f>SUMIF(Table1340[Nama DP 5],D186:D213,Table1340[Jumlah Pengunjung])</f>
        <v>0</v>
      </c>
      <c r="J186" s="1">
        <f>SUMIF(Table1340[Nama DP 6],D186:D347,Table1340[Jumlah Pengunjung])</f>
        <v>0</v>
      </c>
      <c r="K186" s="1">
        <f>SUMIF(Table1340[Nama DP 7],D186:D347,Table1340[Jumlah Pengunjung])</f>
        <v>0</v>
      </c>
      <c r="L186" s="1">
        <f>SUMIF(Table1340[Nama DP 8],D186:D347,Table1340[Jumlah Pengunjung])</f>
        <v>0</v>
      </c>
      <c r="M186" s="1">
        <f>SUMIF(Table1340[Nama DP 9],D186:D347,Table1340[Jumlah Pengunjung])</f>
        <v>0</v>
      </c>
      <c r="N186" s="1">
        <f>SUMIF(Table1340[Nama DP 10],D186:D347,Table1340[Jumlah Pengunjung])</f>
        <v>0</v>
      </c>
      <c r="O186" s="1">
        <f>SUMIF(Table1340[Nama DP 11],D186:D347,Table1340[Jumlah Pengunjung])</f>
        <v>0</v>
      </c>
      <c r="P186" s="1">
        <f>SUMIF(Table1340[Nama DP 12],D186:D347,Table1340[Jumlah Pengunjung])</f>
        <v>0</v>
      </c>
      <c r="Q186" s="15">
        <f>SUM(Table17542[[#This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SUMIF(Table1340[Nama DP 1],D187:D214,Table1340[Jumlah Pengunjung])</f>
        <v>0</v>
      </c>
      <c r="F187" s="1">
        <f>SUMIF(Table1340[Nama DP 2],D187:D214,Table1340[Jumlah Pengunjung])</f>
        <v>0</v>
      </c>
      <c r="G187" s="1">
        <f>SUMIF(Table1340[Nama DP 3],D187:D214,Table1340[Jumlah Pengunjung])</f>
        <v>0</v>
      </c>
      <c r="H187" s="1">
        <f>SUMIF(Table1340[Nama DP 4],D187:D214,Table1340[Jumlah Pengunjung])</f>
        <v>0</v>
      </c>
      <c r="I187" s="1">
        <f>SUMIF(Table1340[Nama DP 5],D187:D214,Table1340[Jumlah Pengunjung])</f>
        <v>0</v>
      </c>
      <c r="J187" s="1">
        <f>SUMIF(Table1340[Nama DP 6],D187:D348,Table1340[Jumlah Pengunjung])</f>
        <v>0</v>
      </c>
      <c r="K187" s="1">
        <f>SUMIF(Table1340[Nama DP 7],D187:D348,Table1340[Jumlah Pengunjung])</f>
        <v>0</v>
      </c>
      <c r="L187" s="1">
        <f>SUMIF(Table1340[Nama DP 8],D187:D348,Table1340[Jumlah Pengunjung])</f>
        <v>0</v>
      </c>
      <c r="M187" s="1">
        <f>SUMIF(Table1340[Nama DP 9],D187:D348,Table1340[Jumlah Pengunjung])</f>
        <v>0</v>
      </c>
      <c r="N187" s="1">
        <f>SUMIF(Table1340[Nama DP 10],D187:D348,Table1340[Jumlah Pengunjung])</f>
        <v>0</v>
      </c>
      <c r="O187" s="1">
        <f>SUMIF(Table1340[Nama DP 11],D187:D348,Table1340[Jumlah Pengunjung])</f>
        <v>0</v>
      </c>
      <c r="P187" s="1">
        <f>SUMIF(Table1340[Nama DP 12],D187:D348,Table1340[Jumlah Pengunjung])</f>
        <v>0</v>
      </c>
      <c r="Q187" s="15">
        <f>SUM(Table17542[[#This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SUMIF(Table1340[Nama DP 1],D188:D215,Table1340[Jumlah Pengunjung])</f>
        <v>0</v>
      </c>
      <c r="F188" s="1">
        <f>SUMIF(Table1340[Nama DP 2],D188:D215,Table1340[Jumlah Pengunjung])</f>
        <v>0</v>
      </c>
      <c r="G188" s="1">
        <f>SUMIF(Table1340[Nama DP 3],D188:D215,Table1340[Jumlah Pengunjung])</f>
        <v>0</v>
      </c>
      <c r="H188" s="1">
        <f>SUMIF(Table1340[Nama DP 4],D188:D215,Table1340[Jumlah Pengunjung])</f>
        <v>0</v>
      </c>
      <c r="I188" s="1">
        <f>SUMIF(Table1340[Nama DP 5],D188:D215,Table1340[Jumlah Pengunjung])</f>
        <v>0</v>
      </c>
      <c r="J188" s="1">
        <f>SUMIF(Table1340[Nama DP 6],D188:D349,Table1340[Jumlah Pengunjung])</f>
        <v>0</v>
      </c>
      <c r="K188" s="1">
        <f>SUMIF(Table1340[Nama DP 7],D188:D349,Table1340[Jumlah Pengunjung])</f>
        <v>0</v>
      </c>
      <c r="L188" s="1">
        <f>SUMIF(Table1340[Nama DP 8],D188:D349,Table1340[Jumlah Pengunjung])</f>
        <v>0</v>
      </c>
      <c r="M188" s="1">
        <f>SUMIF(Table1340[Nama DP 9],D188:D349,Table1340[Jumlah Pengunjung])</f>
        <v>0</v>
      </c>
      <c r="N188" s="1">
        <f>SUMIF(Table1340[Nama DP 10],D188:D349,Table1340[Jumlah Pengunjung])</f>
        <v>0</v>
      </c>
      <c r="O188" s="1">
        <f>SUMIF(Table1340[Nama DP 11],D188:D349,Table1340[Jumlah Pengunjung])</f>
        <v>0</v>
      </c>
      <c r="P188" s="1">
        <f>SUMIF(Table1340[Nama DP 12],D188:D349,Table1340[Jumlah Pengunjung])</f>
        <v>0</v>
      </c>
      <c r="Q188" s="15">
        <f>SUM(Table17542[[#This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SUMIF(Table1340[Nama DP 1],D189:D216,Table1340[Jumlah Pengunjung])</f>
        <v>0</v>
      </c>
      <c r="F189" s="1">
        <f>SUMIF(Table1340[Nama DP 2],D189:D216,Table1340[Jumlah Pengunjung])</f>
        <v>0</v>
      </c>
      <c r="G189" s="1">
        <f>SUMIF(Table1340[Nama DP 3],D189:D216,Table1340[Jumlah Pengunjung])</f>
        <v>0</v>
      </c>
      <c r="H189" s="1">
        <f>SUMIF(Table1340[Nama DP 4],D189:D216,Table1340[Jumlah Pengunjung])</f>
        <v>0</v>
      </c>
      <c r="I189" s="1">
        <f>SUMIF(Table1340[Nama DP 5],D189:D216,Table1340[Jumlah Pengunjung])</f>
        <v>0</v>
      </c>
      <c r="J189" s="1">
        <f>SUMIF(Table1340[Nama DP 6],D189:D350,Table1340[Jumlah Pengunjung])</f>
        <v>0</v>
      </c>
      <c r="K189" s="1">
        <f>SUMIF(Table1340[Nama DP 7],D189:D350,Table1340[Jumlah Pengunjung])</f>
        <v>0</v>
      </c>
      <c r="L189" s="1">
        <f>SUMIF(Table1340[Nama DP 8],D189:D350,Table1340[Jumlah Pengunjung])</f>
        <v>0</v>
      </c>
      <c r="M189" s="1">
        <f>SUMIF(Table1340[Nama DP 9],D189:D350,Table1340[Jumlah Pengunjung])</f>
        <v>0</v>
      </c>
      <c r="N189" s="1">
        <f>SUMIF(Table1340[Nama DP 10],D189:D350,Table1340[Jumlah Pengunjung])</f>
        <v>0</v>
      </c>
      <c r="O189" s="1">
        <f>SUMIF(Table1340[Nama DP 11],D189:D350,Table1340[Jumlah Pengunjung])</f>
        <v>0</v>
      </c>
      <c r="P189" s="1">
        <f>SUMIF(Table1340[Nama DP 12],D189:D350,Table1340[Jumlah Pengunjung])</f>
        <v>0</v>
      </c>
      <c r="Q189" s="15">
        <f>SUM(Table17542[[#This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SUMIF(Table1340[Nama DP 1],D190:D217,Table1340[Jumlah Pengunjung])</f>
        <v>0</v>
      </c>
      <c r="F190" s="1">
        <f>SUMIF(Table1340[Nama DP 2],D190:D217,Table1340[Jumlah Pengunjung])</f>
        <v>0</v>
      </c>
      <c r="G190" s="1">
        <f>SUMIF(Table1340[Nama DP 3],D190:D217,Table1340[Jumlah Pengunjung])</f>
        <v>0</v>
      </c>
      <c r="H190" s="1">
        <f>SUMIF(Table1340[Nama DP 4],D190:D217,Table1340[Jumlah Pengunjung])</f>
        <v>0</v>
      </c>
      <c r="I190" s="1">
        <f>SUMIF(Table1340[Nama DP 5],D190:D217,Table1340[Jumlah Pengunjung])</f>
        <v>0</v>
      </c>
      <c r="J190" s="1">
        <f>SUMIF(Table1340[Nama DP 6],D190:D351,Table1340[Jumlah Pengunjung])</f>
        <v>0</v>
      </c>
      <c r="K190" s="1">
        <f>SUMIF(Table1340[Nama DP 7],D190:D351,Table1340[Jumlah Pengunjung])</f>
        <v>0</v>
      </c>
      <c r="L190" s="1">
        <f>SUMIF(Table1340[Nama DP 8],D190:D351,Table1340[Jumlah Pengunjung])</f>
        <v>0</v>
      </c>
      <c r="M190" s="1">
        <f>SUMIF(Table1340[Nama DP 9],D190:D351,Table1340[Jumlah Pengunjung])</f>
        <v>0</v>
      </c>
      <c r="N190" s="1">
        <f>SUMIF(Table1340[Nama DP 10],D190:D351,Table1340[Jumlah Pengunjung])</f>
        <v>0</v>
      </c>
      <c r="O190" s="1">
        <f>SUMIF(Table1340[Nama DP 11],D190:D351,Table1340[Jumlah Pengunjung])</f>
        <v>0</v>
      </c>
      <c r="P190" s="1">
        <f>SUMIF(Table1340[Nama DP 12],D190:D351,Table1340[Jumlah Pengunjung])</f>
        <v>0</v>
      </c>
      <c r="Q190" s="15">
        <f>SUM(Table17542[[#This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SUMIF(Table1340[Nama DP 1],D191:D218,Table1340[Jumlah Pengunjung])</f>
        <v>0</v>
      </c>
      <c r="F191" s="1">
        <f>SUMIF(Table1340[Nama DP 2],D191:D218,Table1340[Jumlah Pengunjung])</f>
        <v>0</v>
      </c>
      <c r="G191" s="1">
        <f>SUMIF(Table1340[Nama DP 3],D191:D218,Table1340[Jumlah Pengunjung])</f>
        <v>0</v>
      </c>
      <c r="H191" s="1">
        <f>SUMIF(Table1340[Nama DP 4],D191:D218,Table1340[Jumlah Pengunjung])</f>
        <v>0</v>
      </c>
      <c r="I191" s="1">
        <f>SUMIF(Table1340[Nama DP 5],D191:D218,Table1340[Jumlah Pengunjung])</f>
        <v>0</v>
      </c>
      <c r="J191" s="1">
        <f>SUMIF(Table1340[Nama DP 6],D191:D352,Table1340[Jumlah Pengunjung])</f>
        <v>0</v>
      </c>
      <c r="K191" s="1">
        <f>SUMIF(Table1340[Nama DP 7],D191:D352,Table1340[Jumlah Pengunjung])</f>
        <v>0</v>
      </c>
      <c r="L191" s="1">
        <f>SUMIF(Table1340[Nama DP 8],D191:D352,Table1340[Jumlah Pengunjung])</f>
        <v>0</v>
      </c>
      <c r="M191" s="1">
        <f>SUMIF(Table1340[Nama DP 9],D191:D352,Table1340[Jumlah Pengunjung])</f>
        <v>0</v>
      </c>
      <c r="N191" s="1">
        <f>SUMIF(Table1340[Nama DP 10],D191:D352,Table1340[Jumlah Pengunjung])</f>
        <v>0</v>
      </c>
      <c r="O191" s="1">
        <f>SUMIF(Table1340[Nama DP 11],D191:D352,Table1340[Jumlah Pengunjung])</f>
        <v>0</v>
      </c>
      <c r="P191" s="1">
        <f>SUMIF(Table1340[Nama DP 12],D191:D352,Table1340[Jumlah Pengunjung])</f>
        <v>0</v>
      </c>
      <c r="Q191" s="15">
        <f>SUM(Table17542[[#This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SUMIF(Table1340[Nama DP 1],D192:D219,Table1340[Jumlah Pengunjung])</f>
        <v>0</v>
      </c>
      <c r="F192" s="1">
        <f>SUMIF(Table1340[Nama DP 2],D192:D219,Table1340[Jumlah Pengunjung])</f>
        <v>0</v>
      </c>
      <c r="G192" s="1">
        <f>SUMIF(Table1340[Nama DP 3],D192:D219,Table1340[Jumlah Pengunjung])</f>
        <v>0</v>
      </c>
      <c r="H192" s="1">
        <f>SUMIF(Table1340[Nama DP 4],D192:D219,Table1340[Jumlah Pengunjung])</f>
        <v>0</v>
      </c>
      <c r="I192" s="1">
        <f>SUMIF(Table1340[Nama DP 5],D192:D219,Table1340[Jumlah Pengunjung])</f>
        <v>0</v>
      </c>
      <c r="J192" s="1">
        <f>SUMIF(Table1340[Nama DP 6],D192:D353,Table1340[Jumlah Pengunjung])</f>
        <v>0</v>
      </c>
      <c r="K192" s="1">
        <f>SUMIF(Table1340[Nama DP 7],D192:D353,Table1340[Jumlah Pengunjung])</f>
        <v>0</v>
      </c>
      <c r="L192" s="1">
        <f>SUMIF(Table1340[Nama DP 8],D192:D353,Table1340[Jumlah Pengunjung])</f>
        <v>0</v>
      </c>
      <c r="M192" s="1">
        <f>SUMIF(Table1340[Nama DP 9],D192:D353,Table1340[Jumlah Pengunjung])</f>
        <v>0</v>
      </c>
      <c r="N192" s="1">
        <f>SUMIF(Table1340[Nama DP 10],D192:D353,Table1340[Jumlah Pengunjung])</f>
        <v>0</v>
      </c>
      <c r="O192" s="1">
        <f>SUMIF(Table1340[Nama DP 11],D192:D353,Table1340[Jumlah Pengunjung])</f>
        <v>0</v>
      </c>
      <c r="P192" s="1">
        <f>SUMIF(Table1340[Nama DP 12],D192:D353,Table1340[Jumlah Pengunjung])</f>
        <v>0</v>
      </c>
      <c r="Q192" s="15">
        <f>SUM(Table17542[[#This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SUMIF(Table1340[Nama DP 1],D193:D220,Table1340[Jumlah Pengunjung])</f>
        <v>0</v>
      </c>
      <c r="F193" s="1">
        <f>SUMIF(Table1340[Nama DP 2],D193:D220,Table1340[Jumlah Pengunjung])</f>
        <v>0</v>
      </c>
      <c r="G193" s="1">
        <f>SUMIF(Table1340[Nama DP 3],D193:D220,Table1340[Jumlah Pengunjung])</f>
        <v>0</v>
      </c>
      <c r="H193" s="1">
        <f>SUMIF(Table1340[Nama DP 4],D193:D220,Table1340[Jumlah Pengunjung])</f>
        <v>0</v>
      </c>
      <c r="I193" s="1">
        <f>SUMIF(Table1340[Nama DP 5],D193:D220,Table1340[Jumlah Pengunjung])</f>
        <v>0</v>
      </c>
      <c r="J193" s="1">
        <f>SUMIF(Table1340[Nama DP 6],D193:D354,Table1340[Jumlah Pengunjung])</f>
        <v>0</v>
      </c>
      <c r="K193" s="1">
        <f>SUMIF(Table1340[Nama DP 7],D193:D354,Table1340[Jumlah Pengunjung])</f>
        <v>0</v>
      </c>
      <c r="L193" s="1">
        <f>SUMIF(Table1340[Nama DP 8],D193:D354,Table1340[Jumlah Pengunjung])</f>
        <v>0</v>
      </c>
      <c r="M193" s="1">
        <f>SUMIF(Table1340[Nama DP 9],D193:D354,Table1340[Jumlah Pengunjung])</f>
        <v>0</v>
      </c>
      <c r="N193" s="1">
        <f>SUMIF(Table1340[Nama DP 10],D193:D354,Table1340[Jumlah Pengunjung])</f>
        <v>0</v>
      </c>
      <c r="O193" s="1">
        <f>SUMIF(Table1340[Nama DP 11],D193:D354,Table1340[Jumlah Pengunjung])</f>
        <v>0</v>
      </c>
      <c r="P193" s="1">
        <f>SUMIF(Table1340[Nama DP 12],D193:D354,Table1340[Jumlah Pengunjung])</f>
        <v>0</v>
      </c>
      <c r="Q193" s="15">
        <f>SUM(Table17542[[#This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SUMIF(Table1340[Nama DP 1],D194:D221,Table1340[Jumlah Pengunjung])</f>
        <v>0</v>
      </c>
      <c r="F194" s="1">
        <f>SUMIF(Table1340[Nama DP 2],D194:D221,Table1340[Jumlah Pengunjung])</f>
        <v>0</v>
      </c>
      <c r="G194" s="1">
        <f>SUMIF(Table1340[Nama DP 3],D194:D221,Table1340[Jumlah Pengunjung])</f>
        <v>0</v>
      </c>
      <c r="H194" s="1">
        <f>SUMIF(Table1340[Nama DP 4],D194:D221,Table1340[Jumlah Pengunjung])</f>
        <v>0</v>
      </c>
      <c r="I194" s="1">
        <f>SUMIF(Table1340[Nama DP 5],D194:D221,Table1340[Jumlah Pengunjung])</f>
        <v>0</v>
      </c>
      <c r="J194" s="1">
        <f>SUMIF(Table1340[Nama DP 6],D194:D355,Table1340[Jumlah Pengunjung])</f>
        <v>0</v>
      </c>
      <c r="K194" s="1">
        <f>SUMIF(Table1340[Nama DP 7],D194:D355,Table1340[Jumlah Pengunjung])</f>
        <v>0</v>
      </c>
      <c r="L194" s="1">
        <f>SUMIF(Table1340[Nama DP 8],D194:D355,Table1340[Jumlah Pengunjung])</f>
        <v>0</v>
      </c>
      <c r="M194" s="1">
        <f>SUMIF(Table1340[Nama DP 9],D194:D355,Table1340[Jumlah Pengunjung])</f>
        <v>0</v>
      </c>
      <c r="N194" s="1">
        <f>SUMIF(Table1340[Nama DP 10],D194:D355,Table1340[Jumlah Pengunjung])</f>
        <v>0</v>
      </c>
      <c r="O194" s="1">
        <f>SUMIF(Table1340[Nama DP 11],D194:D355,Table1340[Jumlah Pengunjung])</f>
        <v>0</v>
      </c>
      <c r="P194" s="1">
        <f>SUMIF(Table1340[Nama DP 12],D194:D355,Table1340[Jumlah Pengunjung])</f>
        <v>0</v>
      </c>
      <c r="Q194" s="15">
        <f>SUM(Table17542[[#This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SUMIF(Table1340[Nama DP 1],D195:D222,Table1340[Jumlah Pengunjung])</f>
        <v>0</v>
      </c>
      <c r="F195" s="1">
        <f>SUMIF(Table1340[Nama DP 2],D195:D222,Table1340[Jumlah Pengunjung])</f>
        <v>0</v>
      </c>
      <c r="G195" s="1">
        <f>SUMIF(Table1340[Nama DP 3],D195:D222,Table1340[Jumlah Pengunjung])</f>
        <v>0</v>
      </c>
      <c r="H195" s="1">
        <f>SUMIF(Table1340[Nama DP 4],D195:D222,Table1340[Jumlah Pengunjung])</f>
        <v>0</v>
      </c>
      <c r="I195" s="1">
        <f>SUMIF(Table1340[Nama DP 5],D195:D222,Table1340[Jumlah Pengunjung])</f>
        <v>0</v>
      </c>
      <c r="J195" s="1">
        <f>SUMIF(Table1340[Nama DP 6],D195:D356,Table1340[Jumlah Pengunjung])</f>
        <v>0</v>
      </c>
      <c r="K195" s="1">
        <f>SUMIF(Table1340[Nama DP 7],D195:D356,Table1340[Jumlah Pengunjung])</f>
        <v>0</v>
      </c>
      <c r="L195" s="1">
        <f>SUMIF(Table1340[Nama DP 8],D195:D356,Table1340[Jumlah Pengunjung])</f>
        <v>0</v>
      </c>
      <c r="M195" s="1">
        <f>SUMIF(Table1340[Nama DP 9],D195:D356,Table1340[Jumlah Pengunjung])</f>
        <v>0</v>
      </c>
      <c r="N195" s="1">
        <f>SUMIF(Table1340[Nama DP 10],D195:D356,Table1340[Jumlah Pengunjung])</f>
        <v>0</v>
      </c>
      <c r="O195" s="1">
        <f>SUMIF(Table1340[Nama DP 11],D195:D356,Table1340[Jumlah Pengunjung])</f>
        <v>0</v>
      </c>
      <c r="P195" s="1">
        <f>SUMIF(Table1340[Nama DP 12],D195:D356,Table1340[Jumlah Pengunjung])</f>
        <v>0</v>
      </c>
      <c r="Q195" s="15">
        <f>SUM(Table17542[[#This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SUMIF(Table1340[Nama DP 1],D196:D223,Table1340[Jumlah Pengunjung])</f>
        <v>0</v>
      </c>
      <c r="F196" s="1">
        <f>SUMIF(Table1340[Nama DP 2],D196:D223,Table1340[Jumlah Pengunjung])</f>
        <v>0</v>
      </c>
      <c r="G196" s="1">
        <f>SUMIF(Table1340[Nama DP 3],D196:D223,Table1340[Jumlah Pengunjung])</f>
        <v>0</v>
      </c>
      <c r="H196" s="1">
        <f>SUMIF(Table1340[Nama DP 4],D196:D223,Table1340[Jumlah Pengunjung])</f>
        <v>0</v>
      </c>
      <c r="I196" s="1">
        <f>SUMIF(Table1340[Nama DP 5],D196:D223,Table1340[Jumlah Pengunjung])</f>
        <v>0</v>
      </c>
      <c r="J196" s="1">
        <f>SUMIF(Table1340[Nama DP 6],D196:D357,Table1340[Jumlah Pengunjung])</f>
        <v>0</v>
      </c>
      <c r="K196" s="1">
        <f>SUMIF(Table1340[Nama DP 7],D196:D357,Table1340[Jumlah Pengunjung])</f>
        <v>0</v>
      </c>
      <c r="L196" s="1">
        <f>SUMIF(Table1340[Nama DP 8],D196:D357,Table1340[Jumlah Pengunjung])</f>
        <v>0</v>
      </c>
      <c r="M196" s="1">
        <f>SUMIF(Table1340[Nama DP 9],D196:D357,Table1340[Jumlah Pengunjung])</f>
        <v>0</v>
      </c>
      <c r="N196" s="1">
        <f>SUMIF(Table1340[Nama DP 10],D196:D357,Table1340[Jumlah Pengunjung])</f>
        <v>0</v>
      </c>
      <c r="O196" s="1">
        <f>SUMIF(Table1340[Nama DP 11],D196:D357,Table1340[Jumlah Pengunjung])</f>
        <v>0</v>
      </c>
      <c r="P196" s="1">
        <f>SUMIF(Table1340[Nama DP 12],D196:D357,Table1340[Jumlah Pengunjung])</f>
        <v>0</v>
      </c>
      <c r="Q196" s="15">
        <f>SUM(Table17542[[#This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SUMIF(Table1340[Nama DP 1],D197:D224,Table1340[Jumlah Pengunjung])</f>
        <v>0</v>
      </c>
      <c r="F197" s="1">
        <f>SUMIF(Table1340[Nama DP 2],D197:D224,Table1340[Jumlah Pengunjung])</f>
        <v>0</v>
      </c>
      <c r="G197" s="1">
        <f>SUMIF(Table1340[Nama DP 3],D197:D224,Table1340[Jumlah Pengunjung])</f>
        <v>0</v>
      </c>
      <c r="H197" s="1">
        <f>SUMIF(Table1340[Nama DP 4],D197:D224,Table1340[Jumlah Pengunjung])</f>
        <v>0</v>
      </c>
      <c r="I197" s="1">
        <f>SUMIF(Table1340[Nama DP 5],D197:D224,Table1340[Jumlah Pengunjung])</f>
        <v>0</v>
      </c>
      <c r="J197" s="1">
        <f>SUMIF(Table1340[Nama DP 6],D197:D358,Table1340[Jumlah Pengunjung])</f>
        <v>0</v>
      </c>
      <c r="K197" s="1">
        <f>SUMIF(Table1340[Nama DP 7],D197:D358,Table1340[Jumlah Pengunjung])</f>
        <v>0</v>
      </c>
      <c r="L197" s="1">
        <f>SUMIF(Table1340[Nama DP 8],D197:D358,Table1340[Jumlah Pengunjung])</f>
        <v>0</v>
      </c>
      <c r="M197" s="1">
        <f>SUMIF(Table1340[Nama DP 9],D197:D358,Table1340[Jumlah Pengunjung])</f>
        <v>0</v>
      </c>
      <c r="N197" s="1">
        <f>SUMIF(Table1340[Nama DP 10],D197:D358,Table1340[Jumlah Pengunjung])</f>
        <v>0</v>
      </c>
      <c r="O197" s="1">
        <f>SUMIF(Table1340[Nama DP 11],D197:D358,Table1340[Jumlah Pengunjung])</f>
        <v>0</v>
      </c>
      <c r="P197" s="1">
        <f>SUMIF(Table1340[Nama DP 12],D197:D358,Table1340[Jumlah Pengunjung])</f>
        <v>0</v>
      </c>
      <c r="Q197" s="15">
        <f>SUM(Table17542[[#This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SUMIF(Table1340[Nama DP 1],D198:D225,Table1340[Jumlah Pengunjung])</f>
        <v>0</v>
      </c>
      <c r="F198" s="1">
        <f>SUMIF(Table1340[Nama DP 2],D198:D225,Table1340[Jumlah Pengunjung])</f>
        <v>0</v>
      </c>
      <c r="G198" s="1">
        <f>SUMIF(Table1340[Nama DP 3],D198:D225,Table1340[Jumlah Pengunjung])</f>
        <v>0</v>
      </c>
      <c r="H198" s="1">
        <f>SUMIF(Table1340[Nama DP 4],D198:D225,Table1340[Jumlah Pengunjung])</f>
        <v>0</v>
      </c>
      <c r="I198" s="1">
        <f>SUMIF(Table1340[Nama DP 5],D198:D225,Table1340[Jumlah Pengunjung])</f>
        <v>0</v>
      </c>
      <c r="J198" s="1">
        <f>SUMIF(Table1340[Nama DP 6],D198:D359,Table1340[Jumlah Pengunjung])</f>
        <v>0</v>
      </c>
      <c r="K198" s="1">
        <f>SUMIF(Table1340[Nama DP 7],D198:D359,Table1340[Jumlah Pengunjung])</f>
        <v>0</v>
      </c>
      <c r="L198" s="1">
        <f>SUMIF(Table1340[Nama DP 8],D198:D359,Table1340[Jumlah Pengunjung])</f>
        <v>0</v>
      </c>
      <c r="M198" s="1">
        <f>SUMIF(Table1340[Nama DP 9],D198:D359,Table1340[Jumlah Pengunjung])</f>
        <v>0</v>
      </c>
      <c r="N198" s="1">
        <f>SUMIF(Table1340[Nama DP 10],D198:D359,Table1340[Jumlah Pengunjung])</f>
        <v>0</v>
      </c>
      <c r="O198" s="1">
        <f>SUMIF(Table1340[Nama DP 11],D198:D359,Table1340[Jumlah Pengunjung])</f>
        <v>0</v>
      </c>
      <c r="P198" s="1">
        <f>SUMIF(Table1340[Nama DP 12],D198:D359,Table1340[Jumlah Pengunjung])</f>
        <v>0</v>
      </c>
      <c r="Q198" s="15">
        <f>SUM(Table17542[[#This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SUMIF(Table1340[Nama DP 1],D199:D226,Table1340[Jumlah Pengunjung])</f>
        <v>0</v>
      </c>
      <c r="F199" s="1">
        <f>SUMIF(Table1340[Nama DP 2],D199:D226,Table1340[Jumlah Pengunjung])</f>
        <v>0</v>
      </c>
      <c r="G199" s="1">
        <f>SUMIF(Table1340[Nama DP 3],D199:D226,Table1340[Jumlah Pengunjung])</f>
        <v>0</v>
      </c>
      <c r="H199" s="1">
        <f>SUMIF(Table1340[Nama DP 4],D199:D226,Table1340[Jumlah Pengunjung])</f>
        <v>0</v>
      </c>
      <c r="I199" s="1">
        <f>SUMIF(Table1340[Nama DP 5],D199:D226,Table1340[Jumlah Pengunjung])</f>
        <v>0</v>
      </c>
      <c r="J199" s="1">
        <f>SUMIF(Table1340[Nama DP 6],D199:D360,Table1340[Jumlah Pengunjung])</f>
        <v>0</v>
      </c>
      <c r="K199" s="1">
        <f>SUMIF(Table1340[Nama DP 7],D199:D360,Table1340[Jumlah Pengunjung])</f>
        <v>0</v>
      </c>
      <c r="L199" s="1">
        <f>SUMIF(Table1340[Nama DP 8],D199:D360,Table1340[Jumlah Pengunjung])</f>
        <v>0</v>
      </c>
      <c r="M199" s="1">
        <f>SUMIF(Table1340[Nama DP 9],D199:D360,Table1340[Jumlah Pengunjung])</f>
        <v>0</v>
      </c>
      <c r="N199" s="1">
        <f>SUMIF(Table1340[Nama DP 10],D199:D360,Table1340[Jumlah Pengunjung])</f>
        <v>0</v>
      </c>
      <c r="O199" s="1">
        <f>SUMIF(Table1340[Nama DP 11],D199:D360,Table1340[Jumlah Pengunjung])</f>
        <v>0</v>
      </c>
      <c r="P199" s="1">
        <f>SUMIF(Table1340[Nama DP 12],D199:D360,Table1340[Jumlah Pengunjung])</f>
        <v>0</v>
      </c>
      <c r="Q199" s="15">
        <f>SUM(Table17542[[#This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SUMIF(Table1340[Nama DP 1],D200:D227,Table1340[Jumlah Pengunjung])</f>
        <v>0</v>
      </c>
      <c r="F200" s="1">
        <f>SUMIF(Table1340[Nama DP 2],D200:D227,Table1340[Jumlah Pengunjung])</f>
        <v>0</v>
      </c>
      <c r="G200" s="1">
        <f>SUMIF(Table1340[Nama DP 3],D200:D227,Table1340[Jumlah Pengunjung])</f>
        <v>0</v>
      </c>
      <c r="H200" s="1">
        <f>SUMIF(Table1340[Nama DP 4],D200:D227,Table1340[Jumlah Pengunjung])</f>
        <v>0</v>
      </c>
      <c r="I200" s="1">
        <f>SUMIF(Table1340[Nama DP 5],D200:D227,Table1340[Jumlah Pengunjung])</f>
        <v>0</v>
      </c>
      <c r="J200" s="1">
        <f>SUMIF(Table1340[Nama DP 6],D200:D361,Table1340[Jumlah Pengunjung])</f>
        <v>0</v>
      </c>
      <c r="K200" s="1">
        <f>SUMIF(Table1340[Nama DP 7],D200:D361,Table1340[Jumlah Pengunjung])</f>
        <v>0</v>
      </c>
      <c r="L200" s="1">
        <f>SUMIF(Table1340[Nama DP 8],D200:D361,Table1340[Jumlah Pengunjung])</f>
        <v>0</v>
      </c>
      <c r="M200" s="1">
        <f>SUMIF(Table1340[Nama DP 9],D200:D361,Table1340[Jumlah Pengunjung])</f>
        <v>0</v>
      </c>
      <c r="N200" s="1">
        <f>SUMIF(Table1340[Nama DP 10],D200:D361,Table1340[Jumlah Pengunjung])</f>
        <v>0</v>
      </c>
      <c r="O200" s="1">
        <f>SUMIF(Table1340[Nama DP 11],D200:D361,Table1340[Jumlah Pengunjung])</f>
        <v>0</v>
      </c>
      <c r="P200" s="1">
        <f>SUMIF(Table1340[Nama DP 12],D200:D361,Table1340[Jumlah Pengunjung])</f>
        <v>0</v>
      </c>
      <c r="Q200" s="15">
        <f>SUM(Table17542[[#This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SUMIF(Table1340[Nama DP 1],D201:D228,Table1340[Jumlah Pengunjung])</f>
        <v>0</v>
      </c>
      <c r="F201" s="1">
        <f>SUMIF(Table1340[Nama DP 2],D201:D228,Table1340[Jumlah Pengunjung])</f>
        <v>0</v>
      </c>
      <c r="G201" s="1">
        <f>SUMIF(Table1340[Nama DP 3],D201:D228,Table1340[Jumlah Pengunjung])</f>
        <v>0</v>
      </c>
      <c r="H201" s="1">
        <f>SUMIF(Table1340[Nama DP 4],D201:D228,Table1340[Jumlah Pengunjung])</f>
        <v>0</v>
      </c>
      <c r="I201" s="1">
        <f>SUMIF(Table1340[Nama DP 5],D201:D228,Table1340[Jumlah Pengunjung])</f>
        <v>0</v>
      </c>
      <c r="J201" s="1">
        <f>SUMIF(Table1340[Nama DP 6],D201:D362,Table1340[Jumlah Pengunjung])</f>
        <v>0</v>
      </c>
      <c r="K201" s="1">
        <f>SUMIF(Table1340[Nama DP 7],D201:D362,Table1340[Jumlah Pengunjung])</f>
        <v>0</v>
      </c>
      <c r="L201" s="1">
        <f>SUMIF(Table1340[Nama DP 8],D201:D362,Table1340[Jumlah Pengunjung])</f>
        <v>0</v>
      </c>
      <c r="M201" s="1">
        <f>SUMIF(Table1340[Nama DP 9],D201:D362,Table1340[Jumlah Pengunjung])</f>
        <v>0</v>
      </c>
      <c r="N201" s="1">
        <f>SUMIF(Table1340[Nama DP 10],D201:D362,Table1340[Jumlah Pengunjung])</f>
        <v>0</v>
      </c>
      <c r="O201" s="1">
        <f>SUMIF(Table1340[Nama DP 11],D201:D362,Table1340[Jumlah Pengunjung])</f>
        <v>0</v>
      </c>
      <c r="P201" s="1">
        <f>SUMIF(Table1340[Nama DP 12],D201:D362,Table1340[Jumlah Pengunjung])</f>
        <v>0</v>
      </c>
      <c r="Q201" s="15">
        <f>SUM(Table17542[[#This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SUMIF(Table1340[Nama DP 1],D202:D229,Table1340[Jumlah Pengunjung])</f>
        <v>0</v>
      </c>
      <c r="F202" s="1">
        <f>SUMIF(Table1340[Nama DP 2],D202:D229,Table1340[Jumlah Pengunjung])</f>
        <v>0</v>
      </c>
      <c r="G202" s="1">
        <f>SUMIF(Table1340[Nama DP 3],D202:D229,Table1340[Jumlah Pengunjung])</f>
        <v>0</v>
      </c>
      <c r="H202" s="1">
        <f>SUMIF(Table1340[Nama DP 4],D202:D229,Table1340[Jumlah Pengunjung])</f>
        <v>0</v>
      </c>
      <c r="I202" s="1">
        <f>SUMIF(Table1340[Nama DP 5],D202:D229,Table1340[Jumlah Pengunjung])</f>
        <v>0</v>
      </c>
      <c r="J202" s="1">
        <f>SUMIF(Table1340[Nama DP 6],D202:D363,Table1340[Jumlah Pengunjung])</f>
        <v>0</v>
      </c>
      <c r="K202" s="1">
        <f>SUMIF(Table1340[Nama DP 7],D202:D363,Table1340[Jumlah Pengunjung])</f>
        <v>0</v>
      </c>
      <c r="L202" s="1">
        <f>SUMIF(Table1340[Nama DP 8],D202:D363,Table1340[Jumlah Pengunjung])</f>
        <v>0</v>
      </c>
      <c r="M202" s="1">
        <f>SUMIF(Table1340[Nama DP 9],D202:D363,Table1340[Jumlah Pengunjung])</f>
        <v>0</v>
      </c>
      <c r="N202" s="1">
        <f>SUMIF(Table1340[Nama DP 10],D202:D363,Table1340[Jumlah Pengunjung])</f>
        <v>0</v>
      </c>
      <c r="O202" s="1">
        <f>SUMIF(Table1340[Nama DP 11],D202:D363,Table1340[Jumlah Pengunjung])</f>
        <v>0</v>
      </c>
      <c r="P202" s="1">
        <f>SUMIF(Table1340[Nama DP 12],D202:D363,Table1340[Jumlah Pengunjung])</f>
        <v>0</v>
      </c>
      <c r="Q202" s="15">
        <f>SUM(Table17542[[#This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SUMIF(Table1340[Nama DP 1],D203:D230,Table1340[Jumlah Pengunjung])</f>
        <v>0</v>
      </c>
      <c r="F203" s="1">
        <f>SUMIF(Table1340[Nama DP 2],D203:D230,Table1340[Jumlah Pengunjung])</f>
        <v>0</v>
      </c>
      <c r="G203" s="1">
        <f>SUMIF(Table1340[Nama DP 3],D203:D230,Table1340[Jumlah Pengunjung])</f>
        <v>0</v>
      </c>
      <c r="H203" s="1">
        <f>SUMIF(Table1340[Nama DP 4],D203:D230,Table1340[Jumlah Pengunjung])</f>
        <v>0</v>
      </c>
      <c r="I203" s="1">
        <f>SUMIF(Table1340[Nama DP 5],D203:D230,Table1340[Jumlah Pengunjung])</f>
        <v>0</v>
      </c>
      <c r="J203" s="1">
        <f>SUMIF(Table1340[Nama DP 6],D203:D364,Table1340[Jumlah Pengunjung])</f>
        <v>0</v>
      </c>
      <c r="K203" s="1">
        <f>SUMIF(Table1340[Nama DP 7],D203:D364,Table1340[Jumlah Pengunjung])</f>
        <v>0</v>
      </c>
      <c r="L203" s="1">
        <f>SUMIF(Table1340[Nama DP 8],D203:D364,Table1340[Jumlah Pengunjung])</f>
        <v>0</v>
      </c>
      <c r="M203" s="1">
        <f>SUMIF(Table1340[Nama DP 9],D203:D364,Table1340[Jumlah Pengunjung])</f>
        <v>0</v>
      </c>
      <c r="N203" s="1">
        <f>SUMIF(Table1340[Nama DP 10],D203:D364,Table1340[Jumlah Pengunjung])</f>
        <v>0</v>
      </c>
      <c r="O203" s="1">
        <f>SUMIF(Table1340[Nama DP 11],D203:D364,Table1340[Jumlah Pengunjung])</f>
        <v>0</v>
      </c>
      <c r="P203" s="1">
        <f>SUMIF(Table1340[Nama DP 12],D203:D364,Table1340[Jumlah Pengunjung])</f>
        <v>0</v>
      </c>
      <c r="Q203" s="15">
        <f>SUM(Table17542[[#This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SUMIF(Table1340[Nama DP 1],D204:D231,Table1340[Jumlah Pengunjung])</f>
        <v>0</v>
      </c>
      <c r="F204" s="1">
        <f>SUMIF(Table1340[Nama DP 2],D204:D231,Table1340[Jumlah Pengunjung])</f>
        <v>0</v>
      </c>
      <c r="G204" s="1">
        <f>SUMIF(Table1340[Nama DP 3],D204:D231,Table1340[Jumlah Pengunjung])</f>
        <v>0</v>
      </c>
      <c r="H204" s="1">
        <f>SUMIF(Table1340[Nama DP 4],D204:D231,Table1340[Jumlah Pengunjung])</f>
        <v>0</v>
      </c>
      <c r="I204" s="1">
        <f>SUMIF(Table1340[Nama DP 5],D204:D231,Table1340[Jumlah Pengunjung])</f>
        <v>0</v>
      </c>
      <c r="J204" s="1">
        <f>SUMIF(Table1340[Nama DP 6],D204:D365,Table1340[Jumlah Pengunjung])</f>
        <v>0</v>
      </c>
      <c r="K204" s="1">
        <f>SUMIF(Table1340[Nama DP 7],D204:D365,Table1340[Jumlah Pengunjung])</f>
        <v>0</v>
      </c>
      <c r="L204" s="1">
        <f>SUMIF(Table1340[Nama DP 8],D204:D365,Table1340[Jumlah Pengunjung])</f>
        <v>0</v>
      </c>
      <c r="M204" s="1">
        <f>SUMIF(Table1340[Nama DP 9],D204:D365,Table1340[Jumlah Pengunjung])</f>
        <v>0</v>
      </c>
      <c r="N204" s="1">
        <f>SUMIF(Table1340[Nama DP 10],D204:D365,Table1340[Jumlah Pengunjung])</f>
        <v>0</v>
      </c>
      <c r="O204" s="1">
        <f>SUMIF(Table1340[Nama DP 11],D204:D365,Table1340[Jumlah Pengunjung])</f>
        <v>0</v>
      </c>
      <c r="P204" s="1">
        <f>SUMIF(Table1340[Nama DP 12],D204:D365,Table1340[Jumlah Pengunjung])</f>
        <v>0</v>
      </c>
      <c r="Q204" s="15">
        <f>SUM(Table17542[[#This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SUMIF(Table1340[Nama DP 1],D205:D232,Table1340[Jumlah Pengunjung])</f>
        <v>0</v>
      </c>
      <c r="F205" s="1">
        <f>SUMIF(Table1340[Nama DP 2],D205:D232,Table1340[Jumlah Pengunjung])</f>
        <v>0</v>
      </c>
      <c r="G205" s="1">
        <f>SUMIF(Table1340[Nama DP 3],D205:D232,Table1340[Jumlah Pengunjung])</f>
        <v>0</v>
      </c>
      <c r="H205" s="1">
        <f>SUMIF(Table1340[Nama DP 4],D205:D232,Table1340[Jumlah Pengunjung])</f>
        <v>0</v>
      </c>
      <c r="I205" s="1">
        <f>SUMIF(Table1340[Nama DP 5],D205:D232,Table1340[Jumlah Pengunjung])</f>
        <v>0</v>
      </c>
      <c r="J205" s="1">
        <f>SUMIF(Table1340[Nama DP 6],D205:D366,Table1340[Jumlah Pengunjung])</f>
        <v>0</v>
      </c>
      <c r="K205" s="1">
        <f>SUMIF(Table1340[Nama DP 7],D205:D366,Table1340[Jumlah Pengunjung])</f>
        <v>0</v>
      </c>
      <c r="L205" s="1">
        <f>SUMIF(Table1340[Nama DP 8],D205:D366,Table1340[Jumlah Pengunjung])</f>
        <v>0</v>
      </c>
      <c r="M205" s="1">
        <f>SUMIF(Table1340[Nama DP 9],D205:D366,Table1340[Jumlah Pengunjung])</f>
        <v>0</v>
      </c>
      <c r="N205" s="1">
        <f>SUMIF(Table1340[Nama DP 10],D205:D366,Table1340[Jumlah Pengunjung])</f>
        <v>0</v>
      </c>
      <c r="O205" s="1">
        <f>SUMIF(Table1340[Nama DP 11],D205:D366,Table1340[Jumlah Pengunjung])</f>
        <v>0</v>
      </c>
      <c r="P205" s="1">
        <f>SUMIF(Table1340[Nama DP 12],D205:D366,Table1340[Jumlah Pengunjung])</f>
        <v>0</v>
      </c>
      <c r="Q205" s="15">
        <f>SUM(Table17542[[#This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SUMIF(Table1340[Nama DP 1],D206:D233,Table1340[Jumlah Pengunjung])</f>
        <v>0</v>
      </c>
      <c r="F206" s="1">
        <f>SUMIF(Table1340[Nama DP 2],D206:D233,Table1340[Jumlah Pengunjung])</f>
        <v>0</v>
      </c>
      <c r="G206" s="1">
        <f>SUMIF(Table1340[Nama DP 3],D206:D233,Table1340[Jumlah Pengunjung])</f>
        <v>0</v>
      </c>
      <c r="H206" s="1">
        <f>SUMIF(Table1340[Nama DP 4],D206:D233,Table1340[Jumlah Pengunjung])</f>
        <v>0</v>
      </c>
      <c r="I206" s="1">
        <f>SUMIF(Table1340[Nama DP 5],D206:D233,Table1340[Jumlah Pengunjung])</f>
        <v>0</v>
      </c>
      <c r="J206" s="1">
        <f>SUMIF(Table1340[Nama DP 6],D206:D367,Table1340[Jumlah Pengunjung])</f>
        <v>0</v>
      </c>
      <c r="K206" s="1">
        <f>SUMIF(Table1340[Nama DP 7],D206:D367,Table1340[Jumlah Pengunjung])</f>
        <v>0</v>
      </c>
      <c r="L206" s="1">
        <f>SUMIF(Table1340[Nama DP 8],D206:D367,Table1340[Jumlah Pengunjung])</f>
        <v>0</v>
      </c>
      <c r="M206" s="1">
        <f>SUMIF(Table1340[Nama DP 9],D206:D367,Table1340[Jumlah Pengunjung])</f>
        <v>0</v>
      </c>
      <c r="N206" s="1">
        <f>SUMIF(Table1340[Nama DP 10],D206:D367,Table1340[Jumlah Pengunjung])</f>
        <v>0</v>
      </c>
      <c r="O206" s="1">
        <f>SUMIF(Table1340[Nama DP 11],D206:D367,Table1340[Jumlah Pengunjung])</f>
        <v>0</v>
      </c>
      <c r="P206" s="1">
        <f>SUMIF(Table1340[Nama DP 12],D206:D367,Table1340[Jumlah Pengunjung])</f>
        <v>0</v>
      </c>
      <c r="Q206" s="15">
        <f>SUM(Table17542[[#This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SUMIF(Table1340[Nama DP 1],D207:D234,Table1340[Jumlah Pengunjung])</f>
        <v>0</v>
      </c>
      <c r="F207" s="1">
        <f>SUMIF(Table1340[Nama DP 2],D207:D234,Table1340[Jumlah Pengunjung])</f>
        <v>0</v>
      </c>
      <c r="G207" s="1">
        <f>SUMIF(Table1340[Nama DP 3],D207:D234,Table1340[Jumlah Pengunjung])</f>
        <v>0</v>
      </c>
      <c r="H207" s="1">
        <f>SUMIF(Table1340[Nama DP 4],D207:D234,Table1340[Jumlah Pengunjung])</f>
        <v>0</v>
      </c>
      <c r="I207" s="1">
        <f>SUMIF(Table1340[Nama DP 5],D207:D234,Table1340[Jumlah Pengunjung])</f>
        <v>0</v>
      </c>
      <c r="J207" s="1">
        <f>SUMIF(Table1340[Nama DP 6],D207:D368,Table1340[Jumlah Pengunjung])</f>
        <v>0</v>
      </c>
      <c r="K207" s="1">
        <f>SUMIF(Table1340[Nama DP 7],D207:D368,Table1340[Jumlah Pengunjung])</f>
        <v>0</v>
      </c>
      <c r="L207" s="1">
        <f>SUMIF(Table1340[Nama DP 8],D207:D368,Table1340[Jumlah Pengunjung])</f>
        <v>0</v>
      </c>
      <c r="M207" s="1">
        <f>SUMIF(Table1340[Nama DP 9],D207:D368,Table1340[Jumlah Pengunjung])</f>
        <v>0</v>
      </c>
      <c r="N207" s="1">
        <f>SUMIF(Table1340[Nama DP 10],D207:D368,Table1340[Jumlah Pengunjung])</f>
        <v>0</v>
      </c>
      <c r="O207" s="1">
        <f>SUMIF(Table1340[Nama DP 11],D207:D368,Table1340[Jumlah Pengunjung])</f>
        <v>0</v>
      </c>
      <c r="P207" s="1">
        <f>SUMIF(Table1340[Nama DP 12],D207:D368,Table1340[Jumlah Pengunjung])</f>
        <v>0</v>
      </c>
      <c r="Q207" s="15">
        <f>SUM(Table17542[[#This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SUMIF(Table1340[Nama DP 1],D208:D235,Table1340[Jumlah Pengunjung])</f>
        <v>0</v>
      </c>
      <c r="F208" s="1">
        <f>SUMIF(Table1340[Nama DP 2],D208:D235,Table1340[Jumlah Pengunjung])</f>
        <v>0</v>
      </c>
      <c r="G208" s="1">
        <f>SUMIF(Table1340[Nama DP 3],D208:D235,Table1340[Jumlah Pengunjung])</f>
        <v>0</v>
      </c>
      <c r="H208" s="1">
        <f>SUMIF(Table1340[Nama DP 4],D208:D235,Table1340[Jumlah Pengunjung])</f>
        <v>0</v>
      </c>
      <c r="I208" s="1">
        <f>SUMIF(Table1340[Nama DP 5],D208:D235,Table1340[Jumlah Pengunjung])</f>
        <v>0</v>
      </c>
      <c r="J208" s="1">
        <f>SUMIF(Table1340[Nama DP 6],D208:D369,Table1340[Jumlah Pengunjung])</f>
        <v>0</v>
      </c>
      <c r="K208" s="1">
        <f>SUMIF(Table1340[Nama DP 7],D208:D369,Table1340[Jumlah Pengunjung])</f>
        <v>0</v>
      </c>
      <c r="L208" s="1">
        <f>SUMIF(Table1340[Nama DP 8],D208:D369,Table1340[Jumlah Pengunjung])</f>
        <v>0</v>
      </c>
      <c r="M208" s="1">
        <f>SUMIF(Table1340[Nama DP 9],D208:D369,Table1340[Jumlah Pengunjung])</f>
        <v>0</v>
      </c>
      <c r="N208" s="1">
        <f>SUMIF(Table1340[Nama DP 10],D208:D369,Table1340[Jumlah Pengunjung])</f>
        <v>0</v>
      </c>
      <c r="O208" s="1">
        <f>SUMIF(Table1340[Nama DP 11],D208:D369,Table1340[Jumlah Pengunjung])</f>
        <v>0</v>
      </c>
      <c r="P208" s="1">
        <f>SUMIF(Table1340[Nama DP 12],D208:D369,Table1340[Jumlah Pengunjung])</f>
        <v>0</v>
      </c>
      <c r="Q208" s="15">
        <f>SUM(Table17542[[#This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SUMIF(Table1340[Nama DP 1],D209:D236,Table1340[Jumlah Pengunjung])</f>
        <v>0</v>
      </c>
      <c r="F209" s="1">
        <f>SUMIF(Table1340[Nama DP 2],D209:D236,Table1340[Jumlah Pengunjung])</f>
        <v>0</v>
      </c>
      <c r="G209" s="1">
        <f>SUMIF(Table1340[Nama DP 3],D209:D236,Table1340[Jumlah Pengunjung])</f>
        <v>0</v>
      </c>
      <c r="H209" s="1">
        <f>SUMIF(Table1340[Nama DP 4],D209:D236,Table1340[Jumlah Pengunjung])</f>
        <v>0</v>
      </c>
      <c r="I209" s="1">
        <f>SUMIF(Table1340[Nama DP 5],D209:D236,Table1340[Jumlah Pengunjung])</f>
        <v>0</v>
      </c>
      <c r="J209" s="1">
        <f>SUMIF(Table1340[Nama DP 6],D209:D370,Table1340[Jumlah Pengunjung])</f>
        <v>0</v>
      </c>
      <c r="K209" s="1">
        <f>SUMIF(Table1340[Nama DP 7],D209:D370,Table1340[Jumlah Pengunjung])</f>
        <v>0</v>
      </c>
      <c r="L209" s="1">
        <f>SUMIF(Table1340[Nama DP 8],D209:D370,Table1340[Jumlah Pengunjung])</f>
        <v>0</v>
      </c>
      <c r="M209" s="1">
        <f>SUMIF(Table1340[Nama DP 9],D209:D370,Table1340[Jumlah Pengunjung])</f>
        <v>0</v>
      </c>
      <c r="N209" s="1">
        <f>SUMIF(Table1340[Nama DP 10],D209:D370,Table1340[Jumlah Pengunjung])</f>
        <v>0</v>
      </c>
      <c r="O209" s="1">
        <f>SUMIF(Table1340[Nama DP 11],D209:D370,Table1340[Jumlah Pengunjung])</f>
        <v>0</v>
      </c>
      <c r="P209" s="1">
        <f>SUMIF(Table1340[Nama DP 12],D209:D370,Table1340[Jumlah Pengunjung])</f>
        <v>0</v>
      </c>
      <c r="Q209" s="15">
        <f>SUM(Table17542[[#This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SUMIF(Table1340[Nama DP 1],D210:D237,Table1340[Jumlah Pengunjung])</f>
        <v>0</v>
      </c>
      <c r="F210" s="1">
        <f>SUMIF(Table1340[Nama DP 2],D210:D237,Table1340[Jumlah Pengunjung])</f>
        <v>0</v>
      </c>
      <c r="G210" s="1">
        <f>SUMIF(Table1340[Nama DP 3],D210:D237,Table1340[Jumlah Pengunjung])</f>
        <v>0</v>
      </c>
      <c r="H210" s="1">
        <f>SUMIF(Table1340[Nama DP 4],D210:D237,Table1340[Jumlah Pengunjung])</f>
        <v>0</v>
      </c>
      <c r="I210" s="1">
        <f>SUMIF(Table1340[Nama DP 5],D210:D237,Table1340[Jumlah Pengunjung])</f>
        <v>0</v>
      </c>
      <c r="J210" s="1">
        <f>SUMIF(Table1340[Nama DP 6],D210:D371,Table1340[Jumlah Pengunjung])</f>
        <v>0</v>
      </c>
      <c r="K210" s="1">
        <f>SUMIF(Table1340[Nama DP 7],D210:D371,Table1340[Jumlah Pengunjung])</f>
        <v>0</v>
      </c>
      <c r="L210" s="1">
        <f>SUMIF(Table1340[Nama DP 8],D210:D371,Table1340[Jumlah Pengunjung])</f>
        <v>0</v>
      </c>
      <c r="M210" s="1">
        <f>SUMIF(Table1340[Nama DP 9],D210:D371,Table1340[Jumlah Pengunjung])</f>
        <v>0</v>
      </c>
      <c r="N210" s="1">
        <f>SUMIF(Table1340[Nama DP 10],D210:D371,Table1340[Jumlah Pengunjung])</f>
        <v>0</v>
      </c>
      <c r="O210" s="1">
        <f>SUMIF(Table1340[Nama DP 11],D210:D371,Table1340[Jumlah Pengunjung])</f>
        <v>0</v>
      </c>
      <c r="P210" s="1">
        <f>SUMIF(Table1340[Nama DP 12],D210:D371,Table1340[Jumlah Pengunjung])</f>
        <v>0</v>
      </c>
      <c r="Q210" s="15">
        <f>SUM(Table17542[[#This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SUMIF(Table1340[Nama DP 1],D211:D238,Table1340[Jumlah Pengunjung])</f>
        <v>0</v>
      </c>
      <c r="F211" s="1">
        <f>SUMIF(Table1340[Nama DP 2],D211:D238,Table1340[Jumlah Pengunjung])</f>
        <v>0</v>
      </c>
      <c r="G211" s="1">
        <f>SUMIF(Table1340[Nama DP 3],D211:D238,Table1340[Jumlah Pengunjung])</f>
        <v>0</v>
      </c>
      <c r="H211" s="1">
        <f>SUMIF(Table1340[Nama DP 4],D211:D238,Table1340[Jumlah Pengunjung])</f>
        <v>0</v>
      </c>
      <c r="I211" s="1">
        <f>SUMIF(Table1340[Nama DP 5],D211:D238,Table1340[Jumlah Pengunjung])</f>
        <v>0</v>
      </c>
      <c r="J211" s="1">
        <f>SUMIF(Table1340[Nama DP 6],D211:D372,Table1340[Jumlah Pengunjung])</f>
        <v>0</v>
      </c>
      <c r="K211" s="1">
        <f>SUMIF(Table1340[Nama DP 7],D211:D372,Table1340[Jumlah Pengunjung])</f>
        <v>0</v>
      </c>
      <c r="L211" s="1">
        <f>SUMIF(Table1340[Nama DP 8],D211:D372,Table1340[Jumlah Pengunjung])</f>
        <v>0</v>
      </c>
      <c r="M211" s="1">
        <f>SUMIF(Table1340[Nama DP 9],D211:D372,Table1340[Jumlah Pengunjung])</f>
        <v>0</v>
      </c>
      <c r="N211" s="1">
        <f>SUMIF(Table1340[Nama DP 10],D211:D372,Table1340[Jumlah Pengunjung])</f>
        <v>0</v>
      </c>
      <c r="O211" s="1">
        <f>SUMIF(Table1340[Nama DP 11],D211:D372,Table1340[Jumlah Pengunjung])</f>
        <v>0</v>
      </c>
      <c r="P211" s="1">
        <f>SUMIF(Table1340[Nama DP 12],D211:D372,Table1340[Jumlah Pengunjung])</f>
        <v>0</v>
      </c>
      <c r="Q211" s="15">
        <f>SUM(Table17542[[#This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SUMIF(Table1340[Nama DP 1],D212:D239,Table1340[Jumlah Pengunjung])</f>
        <v>0</v>
      </c>
      <c r="F212" s="1">
        <f>SUMIF(Table1340[Nama DP 2],D212:D239,Table1340[Jumlah Pengunjung])</f>
        <v>0</v>
      </c>
      <c r="G212" s="1">
        <f>SUMIF(Table1340[Nama DP 3],D212:D239,Table1340[Jumlah Pengunjung])</f>
        <v>0</v>
      </c>
      <c r="H212" s="1">
        <f>SUMIF(Table1340[Nama DP 4],D212:D239,Table1340[Jumlah Pengunjung])</f>
        <v>0</v>
      </c>
      <c r="I212" s="1">
        <f>SUMIF(Table1340[Nama DP 5],D212:D239,Table1340[Jumlah Pengunjung])</f>
        <v>0</v>
      </c>
      <c r="J212" s="1">
        <f>SUMIF(Table1340[Nama DP 6],D212:D373,Table1340[Jumlah Pengunjung])</f>
        <v>0</v>
      </c>
      <c r="K212" s="1">
        <f>SUMIF(Table1340[Nama DP 7],D212:D373,Table1340[Jumlah Pengunjung])</f>
        <v>0</v>
      </c>
      <c r="L212" s="1">
        <f>SUMIF(Table1340[Nama DP 8],D212:D373,Table1340[Jumlah Pengunjung])</f>
        <v>0</v>
      </c>
      <c r="M212" s="1">
        <f>SUMIF(Table1340[Nama DP 9],D212:D373,Table1340[Jumlah Pengunjung])</f>
        <v>0</v>
      </c>
      <c r="N212" s="1">
        <f>SUMIF(Table1340[Nama DP 10],D212:D373,Table1340[Jumlah Pengunjung])</f>
        <v>0</v>
      </c>
      <c r="O212" s="1">
        <f>SUMIF(Table1340[Nama DP 11],D212:D373,Table1340[Jumlah Pengunjung])</f>
        <v>0</v>
      </c>
      <c r="P212" s="1">
        <f>SUMIF(Table1340[Nama DP 12],D212:D373,Table1340[Jumlah Pengunjung])</f>
        <v>0</v>
      </c>
      <c r="Q212" s="15">
        <f>SUM(Table17542[[#This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SUMIF(Table1340[Nama DP 1],D213:D240,Table1340[Jumlah Pengunjung])</f>
        <v>0</v>
      </c>
      <c r="F213" s="1">
        <f>SUMIF(Table1340[Nama DP 2],D213:D240,Table1340[Jumlah Pengunjung])</f>
        <v>0</v>
      </c>
      <c r="G213" s="1">
        <f>SUMIF(Table1340[Nama DP 3],D213:D240,Table1340[Jumlah Pengunjung])</f>
        <v>0</v>
      </c>
      <c r="H213" s="1">
        <f>SUMIF(Table1340[Nama DP 4],D213:D240,Table1340[Jumlah Pengunjung])</f>
        <v>0</v>
      </c>
      <c r="I213" s="1">
        <f>SUMIF(Table1340[Nama DP 5],D213:D240,Table1340[Jumlah Pengunjung])</f>
        <v>0</v>
      </c>
      <c r="J213" s="1">
        <f>SUMIF(Table1340[Nama DP 6],D213:D374,Table1340[Jumlah Pengunjung])</f>
        <v>0</v>
      </c>
      <c r="K213" s="1">
        <f>SUMIF(Table1340[Nama DP 7],D213:D374,Table1340[Jumlah Pengunjung])</f>
        <v>0</v>
      </c>
      <c r="L213" s="1">
        <f>SUMIF(Table1340[Nama DP 8],D213:D374,Table1340[Jumlah Pengunjung])</f>
        <v>0</v>
      </c>
      <c r="M213" s="1">
        <f>SUMIF(Table1340[Nama DP 9],D213:D374,Table1340[Jumlah Pengunjung])</f>
        <v>0</v>
      </c>
      <c r="N213" s="1">
        <f>SUMIF(Table1340[Nama DP 10],D213:D374,Table1340[Jumlah Pengunjung])</f>
        <v>0</v>
      </c>
      <c r="O213" s="1">
        <f>SUMIF(Table1340[Nama DP 11],D213:D374,Table1340[Jumlah Pengunjung])</f>
        <v>0</v>
      </c>
      <c r="P213" s="1">
        <f>SUMIF(Table1340[Nama DP 12],D213:D374,Table1340[Jumlah Pengunjung])</f>
        <v>0</v>
      </c>
      <c r="Q213" s="15">
        <f>SUM(Table17542[[#This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SUMIF(Table1340[Nama DP 1],D214:D241,Table1340[Jumlah Pengunjung])</f>
        <v>0</v>
      </c>
      <c r="F214" s="1">
        <f>SUMIF(Table1340[Nama DP 2],D214:D241,Table1340[Jumlah Pengunjung])</f>
        <v>0</v>
      </c>
      <c r="G214" s="1">
        <f>SUMIF(Table1340[Nama DP 3],D214:D241,Table1340[Jumlah Pengunjung])</f>
        <v>0</v>
      </c>
      <c r="H214" s="1">
        <f>SUMIF(Table1340[Nama DP 4],D214:D241,Table1340[Jumlah Pengunjung])</f>
        <v>0</v>
      </c>
      <c r="I214" s="1">
        <f>SUMIF(Table1340[Nama DP 5],D214:D241,Table1340[Jumlah Pengunjung])</f>
        <v>0</v>
      </c>
      <c r="J214" s="1">
        <f>SUMIF(Table1340[Nama DP 6],D214:D375,Table1340[Jumlah Pengunjung])</f>
        <v>0</v>
      </c>
      <c r="K214" s="1">
        <f>SUMIF(Table1340[Nama DP 7],D214:D375,Table1340[Jumlah Pengunjung])</f>
        <v>0</v>
      </c>
      <c r="L214" s="1">
        <f>SUMIF(Table1340[Nama DP 8],D214:D375,Table1340[Jumlah Pengunjung])</f>
        <v>0</v>
      </c>
      <c r="M214" s="1">
        <f>SUMIF(Table1340[Nama DP 9],D214:D375,Table1340[Jumlah Pengunjung])</f>
        <v>0</v>
      </c>
      <c r="N214" s="1">
        <f>SUMIF(Table1340[Nama DP 10],D214:D375,Table1340[Jumlah Pengunjung])</f>
        <v>0</v>
      </c>
      <c r="O214" s="1">
        <f>SUMIF(Table1340[Nama DP 11],D214:D375,Table1340[Jumlah Pengunjung])</f>
        <v>0</v>
      </c>
      <c r="P214" s="1">
        <f>SUMIF(Table1340[Nama DP 12],D214:D375,Table1340[Jumlah Pengunjung])</f>
        <v>0</v>
      </c>
      <c r="Q214" s="15">
        <f>SUM(Table17542[[#This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SUMIF(Table1340[Nama DP 1],D215:D242,Table1340[Jumlah Pengunjung])</f>
        <v>0</v>
      </c>
      <c r="F215" s="1">
        <f>SUMIF(Table1340[Nama DP 2],D215:D242,Table1340[Jumlah Pengunjung])</f>
        <v>0</v>
      </c>
      <c r="G215" s="1">
        <f>SUMIF(Table1340[Nama DP 3],D215:D242,Table1340[Jumlah Pengunjung])</f>
        <v>0</v>
      </c>
      <c r="H215" s="1">
        <f>SUMIF(Table1340[Nama DP 4],D215:D242,Table1340[Jumlah Pengunjung])</f>
        <v>0</v>
      </c>
      <c r="I215" s="1">
        <f>SUMIF(Table1340[Nama DP 5],D215:D242,Table1340[Jumlah Pengunjung])</f>
        <v>0</v>
      </c>
      <c r="J215" s="1">
        <f>SUMIF(Table1340[Nama DP 6],D215:D376,Table1340[Jumlah Pengunjung])</f>
        <v>0</v>
      </c>
      <c r="K215" s="1">
        <f>SUMIF(Table1340[Nama DP 7],D215:D376,Table1340[Jumlah Pengunjung])</f>
        <v>0</v>
      </c>
      <c r="L215" s="1">
        <f>SUMIF(Table1340[Nama DP 8],D215:D376,Table1340[Jumlah Pengunjung])</f>
        <v>0</v>
      </c>
      <c r="M215" s="1">
        <f>SUMIF(Table1340[Nama DP 9],D215:D376,Table1340[Jumlah Pengunjung])</f>
        <v>0</v>
      </c>
      <c r="N215" s="1">
        <f>SUMIF(Table1340[Nama DP 10],D215:D376,Table1340[Jumlah Pengunjung])</f>
        <v>0</v>
      </c>
      <c r="O215" s="1">
        <f>SUMIF(Table1340[Nama DP 11],D215:D376,Table1340[Jumlah Pengunjung])</f>
        <v>0</v>
      </c>
      <c r="P215" s="1">
        <f>SUMIF(Table1340[Nama DP 12],D215:D376,Table1340[Jumlah Pengunjung])</f>
        <v>0</v>
      </c>
      <c r="Q215" s="15">
        <f>SUM(Table17542[[#This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SUMIF(Table1340[Nama DP 1],D216:D243,Table1340[Jumlah Pengunjung])</f>
        <v>0</v>
      </c>
      <c r="F216" s="1">
        <f>SUMIF(Table1340[Nama DP 2],D216:D243,Table1340[Jumlah Pengunjung])</f>
        <v>0</v>
      </c>
      <c r="G216" s="1">
        <f>SUMIF(Table1340[Nama DP 3],D216:D243,Table1340[Jumlah Pengunjung])</f>
        <v>0</v>
      </c>
      <c r="H216" s="1">
        <f>SUMIF(Table1340[Nama DP 4],D216:D243,Table1340[Jumlah Pengunjung])</f>
        <v>0</v>
      </c>
      <c r="I216" s="1">
        <f>SUMIF(Table1340[Nama DP 5],D216:D243,Table1340[Jumlah Pengunjung])</f>
        <v>0</v>
      </c>
      <c r="J216" s="1">
        <f>SUMIF(Table1340[Nama DP 6],D216:D377,Table1340[Jumlah Pengunjung])</f>
        <v>0</v>
      </c>
      <c r="K216" s="1">
        <f>SUMIF(Table1340[Nama DP 7],D216:D377,Table1340[Jumlah Pengunjung])</f>
        <v>0</v>
      </c>
      <c r="L216" s="1">
        <f>SUMIF(Table1340[Nama DP 8],D216:D377,Table1340[Jumlah Pengunjung])</f>
        <v>0</v>
      </c>
      <c r="M216" s="1">
        <f>SUMIF(Table1340[Nama DP 9],D216:D377,Table1340[Jumlah Pengunjung])</f>
        <v>0</v>
      </c>
      <c r="N216" s="1">
        <f>SUMIF(Table1340[Nama DP 10],D216:D377,Table1340[Jumlah Pengunjung])</f>
        <v>0</v>
      </c>
      <c r="O216" s="1">
        <f>SUMIF(Table1340[Nama DP 11],D216:D377,Table1340[Jumlah Pengunjung])</f>
        <v>0</v>
      </c>
      <c r="P216" s="1">
        <f>SUMIF(Table1340[Nama DP 12],D216:D377,Table1340[Jumlah Pengunjung])</f>
        <v>0</v>
      </c>
      <c r="Q216" s="15">
        <f>SUM(Table17542[[#This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SUMIF(Table1340[Nama DP 1],D217:D244,Table1340[Jumlah Pengunjung])</f>
        <v>0</v>
      </c>
      <c r="F217" s="1">
        <f>SUMIF(Table1340[Nama DP 2],D217:D244,Table1340[Jumlah Pengunjung])</f>
        <v>0</v>
      </c>
      <c r="G217" s="1">
        <f>SUMIF(Table1340[Nama DP 3],D217:D244,Table1340[Jumlah Pengunjung])</f>
        <v>0</v>
      </c>
      <c r="H217" s="1">
        <f>SUMIF(Table1340[Nama DP 4],D217:D244,Table1340[Jumlah Pengunjung])</f>
        <v>0</v>
      </c>
      <c r="I217" s="1">
        <f>SUMIF(Table1340[Nama DP 5],D217:D244,Table1340[Jumlah Pengunjung])</f>
        <v>0</v>
      </c>
      <c r="J217" s="1">
        <f>SUMIF(Table1340[Nama DP 6],D217:D378,Table1340[Jumlah Pengunjung])</f>
        <v>0</v>
      </c>
      <c r="K217" s="1">
        <f>SUMIF(Table1340[Nama DP 7],D217:D378,Table1340[Jumlah Pengunjung])</f>
        <v>0</v>
      </c>
      <c r="L217" s="1">
        <f>SUMIF(Table1340[Nama DP 8],D217:D378,Table1340[Jumlah Pengunjung])</f>
        <v>0</v>
      </c>
      <c r="M217" s="1">
        <f>SUMIF(Table1340[Nama DP 9],D217:D378,Table1340[Jumlah Pengunjung])</f>
        <v>0</v>
      </c>
      <c r="N217" s="1">
        <f>SUMIF(Table1340[Nama DP 10],D217:D378,Table1340[Jumlah Pengunjung])</f>
        <v>0</v>
      </c>
      <c r="O217" s="1">
        <f>SUMIF(Table1340[Nama DP 11],D217:D378,Table1340[Jumlah Pengunjung])</f>
        <v>0</v>
      </c>
      <c r="P217" s="1">
        <f>SUMIF(Table1340[Nama DP 12],D217:D378,Table1340[Jumlah Pengunjung])</f>
        <v>0</v>
      </c>
      <c r="Q217" s="15">
        <f>SUM(Table17542[[#This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SUMIF(Table1340[Nama DP 1],D218:D380,Table1340[Jumlah Pengunjung])</f>
        <v>0</v>
      </c>
      <c r="F218">
        <f>SUMIF(Table1340[Nama DP 2],D218:D380,Table1340[Jumlah Pengunjung])</f>
        <v>0</v>
      </c>
      <c r="G218">
        <f>SUMIF(Table1340[Nama DP 3],D218:D380,Table1340[Jumlah Pengunjung])</f>
        <v>0</v>
      </c>
      <c r="H218">
        <f>SUMIF(Table1340[Nama DP 4],D218:D380,Table1340[Jumlah Pengunjung])</f>
        <v>0</v>
      </c>
      <c r="I218">
        <f>SUMIF(Table1340[Nama DP 5],D218:D380,Table1340[Jumlah Pengunjung])</f>
        <v>0</v>
      </c>
      <c r="J218" s="1">
        <f>SUMIF(Table1340[Nama DP 6],D218:D380,Table1340[Jumlah Pengunjung])</f>
        <v>0</v>
      </c>
      <c r="K218" s="1">
        <f>SUMIF(Table1340[Nama DP 7],D218:D380,Table1340[Jumlah Pengunjung])</f>
        <v>0</v>
      </c>
      <c r="L218" s="1">
        <f>SUMIF(Table1340[Nama DP 8],D218:D380,Table1340[Jumlah Pengunjung])</f>
        <v>0</v>
      </c>
      <c r="M218" s="1">
        <f>SUMIF(Table1340[Nama DP 9],D218:D380,Table1340[Jumlah Pengunjung])</f>
        <v>0</v>
      </c>
      <c r="N218" s="1">
        <f>SUMIF(Table1340[Nama DP 10],D218:D380,Table1340[Jumlah Pengunjung])</f>
        <v>0</v>
      </c>
      <c r="O218" s="1">
        <f>SUMIF(Table1340[Nama DP 11],D218:D380,Table1340[Jumlah Pengunjung])</f>
        <v>0</v>
      </c>
      <c r="P218" s="1">
        <f>SUMIF(Table1340[Nama DP 12],D218:D380,Table1340[Jumlah Pengunjung])</f>
        <v>0</v>
      </c>
      <c r="Q218">
        <f>SUM(Table17542[[#This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SUMIF(Table1340[Nama DP 1],D219:D382,Table1340[Jumlah Pengunjung])</f>
        <v>0</v>
      </c>
      <c r="F219">
        <f>SUMIF(Table1340[Nama DP 2],D219:D382,Table1340[Jumlah Pengunjung])</f>
        <v>0</v>
      </c>
      <c r="G219">
        <f>SUMIF(Table1340[Nama DP 3],D219:D382,Table1340[Jumlah Pengunjung])</f>
        <v>0</v>
      </c>
      <c r="H219">
        <f>SUMIF(Table1340[Nama DP 4],D219:D382,Table1340[Jumlah Pengunjung])</f>
        <v>0</v>
      </c>
      <c r="I219">
        <f>SUMIF(Table1340[Nama DP 5],D219:D382,Table1340[Jumlah Pengunjung])</f>
        <v>0</v>
      </c>
      <c r="J219" s="1">
        <f>SUMIF(Table1340[Nama DP 6],D219:D382,Table1340[Jumlah Pengunjung])</f>
        <v>0</v>
      </c>
      <c r="K219" s="1">
        <f>SUMIF(Table1340[Nama DP 7],D219:D382,Table1340[Jumlah Pengunjung])</f>
        <v>0</v>
      </c>
      <c r="L219" s="1">
        <f>SUMIF(Table1340[Nama DP 8],D219:D382,Table1340[Jumlah Pengunjung])</f>
        <v>0</v>
      </c>
      <c r="M219" s="1">
        <f>SUMIF(Table1340[Nama DP 9],D219:D382,Table1340[Jumlah Pengunjung])</f>
        <v>0</v>
      </c>
      <c r="N219" s="1">
        <f>SUMIF(Table1340[Nama DP 10],D219:D382,Table1340[Jumlah Pengunjung])</f>
        <v>0</v>
      </c>
      <c r="O219" s="1">
        <f>SUMIF(Table1340[Nama DP 11],D219:D382,Table1340[Jumlah Pengunjung])</f>
        <v>0</v>
      </c>
      <c r="P219" s="1">
        <f>SUMIF(Table1340[Nama DP 12],D219:D382,Table1340[Jumlah Pengunjung])</f>
        <v>0</v>
      </c>
      <c r="Q219">
        <f>SUM(Table17542[[#This Row],[Total DP 1]:[Total DP 12]])</f>
        <v>0</v>
      </c>
    </row>
    <row r="220" spans="3:17">
      <c r="C220" s="38">
        <v>265</v>
      </c>
      <c r="D220" s="39" t="s">
        <v>259</v>
      </c>
      <c r="E220" s="32">
        <f>SUMIF(Table1340[Nama DP 1],D220:D415,Table1340[Jumlah Pengunjung])</f>
        <v>0</v>
      </c>
      <c r="F220">
        <f>SUMIF(Table1340[Nama DP 2],D220:D415,Table1340[Jumlah Pengunjung])</f>
        <v>0</v>
      </c>
      <c r="G220">
        <f>SUMIF(Table1340[Nama DP 3],D220:D415,Table1340[Jumlah Pengunjung])</f>
        <v>0</v>
      </c>
      <c r="H220">
        <f>SUMIF(Table1340[Nama DP 4],D220:D415,Table1340[Jumlah Pengunjung])</f>
        <v>0</v>
      </c>
      <c r="I220">
        <f>SUMIF(Table1340[Nama DP 5],D220:D415,Table1340[Jumlah Pengunjung])</f>
        <v>0</v>
      </c>
      <c r="J220" s="1">
        <f>SUMIF(Table1340[Nama DP 6],D220:D415,Table1340[Jumlah Pengunjung])</f>
        <v>0</v>
      </c>
      <c r="K220" s="1">
        <f>SUMIF(Table1340[Nama DP 7],D220:D415,Table1340[Jumlah Pengunjung])</f>
        <v>0</v>
      </c>
      <c r="L220" s="1">
        <f>SUMIF(Table1340[Nama DP 8],D220:D415,Table1340[Jumlah Pengunjung])</f>
        <v>0</v>
      </c>
      <c r="M220" s="1">
        <f>SUMIF(Table1340[Nama DP 9],D220:D415,Table1340[Jumlah Pengunjung])</f>
        <v>0</v>
      </c>
      <c r="N220" s="1">
        <f>SUMIF(Table1340[Nama DP 10],D220:D415,Table1340[Jumlah Pengunjung])</f>
        <v>0</v>
      </c>
      <c r="O220" s="1">
        <f>SUMIF(Table1340[Nama DP 11],D220:D415,Table1340[Jumlah Pengunjung])</f>
        <v>0</v>
      </c>
      <c r="P220" s="1">
        <f>SUMIF(Table1340[Nama DP 12],D220:D415,Table1340[Jumlah Pengunjung])</f>
        <v>0</v>
      </c>
      <c r="Q220">
        <f>SUM(Table17542[[#This Row],[Total DP 1]:[Total DP 12]])</f>
        <v>0</v>
      </c>
    </row>
    <row r="221" spans="3:17">
      <c r="C221" s="38">
        <v>266</v>
      </c>
      <c r="D221" s="39" t="s">
        <v>262</v>
      </c>
      <c r="E221" s="32">
        <f>SUMIF(Table1340[Nama DP 1],D221:D416,Table1340[Jumlah Pengunjung])</f>
        <v>90</v>
      </c>
      <c r="F221">
        <f>SUMIF(Table1340[Nama DP 2],D221:D416,Table1340[Jumlah Pengunjung])</f>
        <v>0</v>
      </c>
      <c r="G221">
        <f>SUMIF(Table1340[Nama DP 3],D221:D416,Table1340[Jumlah Pengunjung])</f>
        <v>0</v>
      </c>
      <c r="H221">
        <f>SUMIF(Table1340[Nama DP 4],D221:D416,Table1340[Jumlah Pengunjung])</f>
        <v>0</v>
      </c>
      <c r="I221">
        <f>SUMIF(Table1340[Nama DP 5],D221:D416,Table1340[Jumlah Pengunjung])</f>
        <v>0</v>
      </c>
      <c r="J221" s="1">
        <f>SUMIF(Table1340[Nama DP 6],D221:D416,Table1340[Jumlah Pengunjung])</f>
        <v>0</v>
      </c>
      <c r="K221" s="1">
        <f>SUMIF(Table1340[Nama DP 7],D221:D416,Table1340[Jumlah Pengunjung])</f>
        <v>0</v>
      </c>
      <c r="L221" s="1">
        <f>SUMIF(Table1340[Nama DP 8],D221:D416,Table1340[Jumlah Pengunjung])</f>
        <v>0</v>
      </c>
      <c r="M221" s="1">
        <f>SUMIF(Table1340[Nama DP 9],D221:D416,Table1340[Jumlah Pengunjung])</f>
        <v>0</v>
      </c>
      <c r="N221" s="1">
        <f>SUMIF(Table1340[Nama DP 10],D221:D416,Table1340[Jumlah Pengunjung])</f>
        <v>0</v>
      </c>
      <c r="O221" s="1">
        <f>SUMIF(Table1340[Nama DP 11],D221:D416,Table1340[Jumlah Pengunjung])</f>
        <v>0</v>
      </c>
      <c r="P221" s="1">
        <f>SUMIF(Table1340[Nama DP 12],D221:D416,Table1340[Jumlah Pengunjung])</f>
        <v>0</v>
      </c>
      <c r="Q221">
        <f>SUM(Table17542[[#This Row],[Total DP 1]:[Total DP 12]])</f>
        <v>90</v>
      </c>
    </row>
    <row r="222" spans="3:17">
      <c r="C222" s="38">
        <v>267</v>
      </c>
      <c r="D222" s="39" t="s">
        <v>269</v>
      </c>
      <c r="E222" s="32">
        <f>SUMIF(Table1340[Nama DP 1],D222:D417,Table1340[Jumlah Pengunjung])</f>
        <v>0</v>
      </c>
      <c r="F222">
        <f>SUMIF(Table1340[Nama DP 2],D222:D417,Table1340[Jumlah Pengunjung])</f>
        <v>0</v>
      </c>
      <c r="G222">
        <f>SUMIF(Table1340[Nama DP 3],D222:D417,Table1340[Jumlah Pengunjung])</f>
        <v>0</v>
      </c>
      <c r="H222">
        <f>SUMIF(Table1340[Nama DP 4],D222:D417,Table1340[Jumlah Pengunjung])</f>
        <v>0</v>
      </c>
      <c r="I222">
        <f>SUMIF(Table1340[Nama DP 5],D222:D417,Table1340[Jumlah Pengunjung])</f>
        <v>0</v>
      </c>
      <c r="J222" s="1">
        <f>SUMIF(Table1340[Nama DP 6],D222:D417,Table1340[Jumlah Pengunjung])</f>
        <v>0</v>
      </c>
      <c r="K222" s="1">
        <f>SUMIF(Table1340[Nama DP 7],D222:D417,Table1340[Jumlah Pengunjung])</f>
        <v>0</v>
      </c>
      <c r="L222" s="1">
        <f>SUMIF(Table1340[Nama DP 8],D222:D417,Table1340[Jumlah Pengunjung])</f>
        <v>0</v>
      </c>
      <c r="M222" s="1">
        <f>SUMIF(Table1340[Nama DP 9],D222:D417,Table1340[Jumlah Pengunjung])</f>
        <v>0</v>
      </c>
      <c r="N222" s="1">
        <f>SUMIF(Table1340[Nama DP 10],D222:D417,Table1340[Jumlah Pengunjung])</f>
        <v>0</v>
      </c>
      <c r="O222" s="1">
        <f>SUMIF(Table1340[Nama DP 11],D222:D417,Table1340[Jumlah Pengunjung])</f>
        <v>0</v>
      </c>
      <c r="P222" s="1">
        <f>SUMIF(Table1340[Nama DP 12],D222:D417,Table1340[Jumlah Pengunjung])</f>
        <v>0</v>
      </c>
      <c r="Q222">
        <f>SUM(Table17542[[#This Row],[Total DP 1]:[Total DP 12]])</f>
        <v>0</v>
      </c>
    </row>
    <row r="223" spans="3:17">
      <c r="C223" s="38">
        <v>268</v>
      </c>
      <c r="D223" s="39" t="s">
        <v>270</v>
      </c>
      <c r="E223" s="32">
        <f>SUMIF(Table1340[Nama DP 1],D223:D418,Table1340[Jumlah Pengunjung])</f>
        <v>0</v>
      </c>
      <c r="F223">
        <f>SUMIF(Table1340[Nama DP 2],D223:D418,Table1340[Jumlah Pengunjung])</f>
        <v>0</v>
      </c>
      <c r="G223">
        <f>SUMIF(Table1340[Nama DP 3],D223:D418,Table1340[Jumlah Pengunjung])</f>
        <v>0</v>
      </c>
      <c r="H223">
        <f>SUMIF(Table1340[Nama DP 4],D223:D418,Table1340[Jumlah Pengunjung])</f>
        <v>0</v>
      </c>
      <c r="I223">
        <f>SUMIF(Table1340[Nama DP 5],D223:D418,Table1340[Jumlah Pengunjung])</f>
        <v>0</v>
      </c>
      <c r="J223" s="1">
        <f>SUMIF(Table1340[Nama DP 6],D223:D418,Table1340[Jumlah Pengunjung])</f>
        <v>0</v>
      </c>
      <c r="K223" s="1">
        <f>SUMIF(Table1340[Nama DP 7],D223:D418,Table1340[Jumlah Pengunjung])</f>
        <v>0</v>
      </c>
      <c r="L223" s="1">
        <f>SUMIF(Table1340[Nama DP 8],D223:D418,Table1340[Jumlah Pengunjung])</f>
        <v>0</v>
      </c>
      <c r="M223" s="1">
        <f>SUMIF(Table1340[Nama DP 9],D223:D418,Table1340[Jumlah Pengunjung])</f>
        <v>0</v>
      </c>
      <c r="N223" s="1">
        <f>SUMIF(Table1340[Nama DP 10],D223:D418,Table1340[Jumlah Pengunjung])</f>
        <v>0</v>
      </c>
      <c r="O223" s="1">
        <f>SUMIF(Table1340[Nama DP 11],D223:D418,Table1340[Jumlah Pengunjung])</f>
        <v>0</v>
      </c>
      <c r="P223" s="1">
        <f>SUMIF(Table1340[Nama DP 12],D223:D418,Table1340[Jumlah Pengunjung])</f>
        <v>0</v>
      </c>
      <c r="Q223">
        <f>SUM(Table17542[[#This Row],[Total DP 1]:[Total DP 12]])</f>
        <v>0</v>
      </c>
    </row>
    <row r="224" spans="3:17">
      <c r="C224" s="38">
        <v>269</v>
      </c>
      <c r="D224" s="39" t="s">
        <v>271</v>
      </c>
      <c r="E224" s="32">
        <f>SUMIF(Table1340[Nama DP 1],D224:D419,Table1340[Jumlah Pengunjung])</f>
        <v>0</v>
      </c>
      <c r="F224">
        <f>SUMIF(Table1340[Nama DP 2],D224:D419,Table1340[Jumlah Pengunjung])</f>
        <v>0</v>
      </c>
      <c r="G224">
        <f>SUMIF(Table1340[Nama DP 3],D224:D419,Table1340[Jumlah Pengunjung])</f>
        <v>0</v>
      </c>
      <c r="H224">
        <f>SUMIF(Table1340[Nama DP 4],D224:D419,Table1340[Jumlah Pengunjung])</f>
        <v>0</v>
      </c>
      <c r="I224">
        <f>SUMIF(Table1340[Nama DP 5],D224:D419,Table1340[Jumlah Pengunjung])</f>
        <v>0</v>
      </c>
      <c r="J224" s="1">
        <f>SUMIF(Table1340[Nama DP 6],D224:D419,Table1340[Jumlah Pengunjung])</f>
        <v>0</v>
      </c>
      <c r="K224" s="1">
        <f>SUMIF(Table1340[Nama DP 7],D224:D419,Table1340[Jumlah Pengunjung])</f>
        <v>0</v>
      </c>
      <c r="L224" s="1">
        <f>SUMIF(Table1340[Nama DP 8],D224:D419,Table1340[Jumlah Pengunjung])</f>
        <v>0</v>
      </c>
      <c r="M224" s="1">
        <f>SUMIF(Table1340[Nama DP 9],D224:D419,Table1340[Jumlah Pengunjung])</f>
        <v>0</v>
      </c>
      <c r="N224" s="1">
        <f>SUMIF(Table1340[Nama DP 10],D224:D419,Table1340[Jumlah Pengunjung])</f>
        <v>0</v>
      </c>
      <c r="O224" s="1">
        <f>SUMIF(Table1340[Nama DP 11],D224:D419,Table1340[Jumlah Pengunjung])</f>
        <v>0</v>
      </c>
      <c r="P224" s="1">
        <f>SUMIF(Table1340[Nama DP 12],D224:D419,Table1340[Jumlah Pengunjung])</f>
        <v>0</v>
      </c>
      <c r="Q224">
        <f>SUM(Table17542[[#This Row],[Total DP 1]:[Total DP 12]])</f>
        <v>0</v>
      </c>
    </row>
    <row r="225" spans="3:17">
      <c r="C225" s="38">
        <v>270</v>
      </c>
      <c r="D225" s="39" t="s">
        <v>272</v>
      </c>
      <c r="E225" s="32">
        <f>SUMIF(Table1340[Nama DP 1],D225:D420,Table1340[Jumlah Pengunjung])</f>
        <v>0</v>
      </c>
      <c r="F225">
        <f>SUMIF(Table1340[Nama DP 2],D225:D420,Table1340[Jumlah Pengunjung])</f>
        <v>0</v>
      </c>
      <c r="G225">
        <f>SUMIF(Table1340[Nama DP 3],D225:D420,Table1340[Jumlah Pengunjung])</f>
        <v>0</v>
      </c>
      <c r="H225">
        <f>SUMIF(Table1340[Nama DP 4],D225:D420,Table1340[Jumlah Pengunjung])</f>
        <v>0</v>
      </c>
      <c r="I225">
        <f>SUMIF(Table1340[Nama DP 5],D225:D420,Table1340[Jumlah Pengunjung])</f>
        <v>0</v>
      </c>
      <c r="J225" s="1">
        <f>SUMIF(Table1340[Nama DP 6],D225:D420,Table1340[Jumlah Pengunjung])</f>
        <v>0</v>
      </c>
      <c r="K225" s="1">
        <f>SUMIF(Table1340[Nama DP 7],D225:D420,Table1340[Jumlah Pengunjung])</f>
        <v>0</v>
      </c>
      <c r="L225" s="1">
        <f>SUMIF(Table1340[Nama DP 8],D225:D420,Table1340[Jumlah Pengunjung])</f>
        <v>0</v>
      </c>
      <c r="M225" s="1">
        <f>SUMIF(Table1340[Nama DP 9],D225:D420,Table1340[Jumlah Pengunjung])</f>
        <v>0</v>
      </c>
      <c r="N225" s="1">
        <f>SUMIF(Table1340[Nama DP 10],D225:D420,Table1340[Jumlah Pengunjung])</f>
        <v>0</v>
      </c>
      <c r="O225" s="1">
        <f>SUMIF(Table1340[Nama DP 11],D225:D420,Table1340[Jumlah Pengunjung])</f>
        <v>0</v>
      </c>
      <c r="P225" s="1">
        <f>SUMIF(Table1340[Nama DP 12],D225:D420,Table1340[Jumlah Pengunjung])</f>
        <v>0</v>
      </c>
      <c r="Q225">
        <f>SUM(Table17542[[#This Row],[Total DP 1]:[Total DP 12]])</f>
        <v>0</v>
      </c>
    </row>
    <row r="226" spans="3:17">
      <c r="C226" s="38">
        <v>271</v>
      </c>
      <c r="D226" s="39" t="s">
        <v>306</v>
      </c>
      <c r="E226" s="32">
        <f>SUMIF(Table1340[Nama DP 1],D226:D421,Table1340[Jumlah Pengunjung])</f>
        <v>0</v>
      </c>
      <c r="F226">
        <f>SUMIF(Table1340[Nama DP 2],D226:D421,Table1340[Jumlah Pengunjung])</f>
        <v>0</v>
      </c>
      <c r="G226">
        <f>SUMIF(Table1340[Nama DP 3],D226:D421,Table1340[Jumlah Pengunjung])</f>
        <v>0</v>
      </c>
      <c r="H226">
        <f>SUMIF(Table1340[Nama DP 4],D226:D421,Table1340[Jumlah Pengunjung])</f>
        <v>0</v>
      </c>
      <c r="I226">
        <f>SUMIF(Table1340[Nama DP 5],D226:D421,Table1340[Jumlah Pengunjung])</f>
        <v>0</v>
      </c>
      <c r="J226" s="1">
        <f>SUMIF(Table1340[Nama DP 6],D226:D421,Table1340[Jumlah Pengunjung])</f>
        <v>0</v>
      </c>
      <c r="K226" s="1">
        <f>SUMIF(Table1340[Nama DP 7],D226:D421,Table1340[Jumlah Pengunjung])</f>
        <v>0</v>
      </c>
      <c r="L226" s="1">
        <f>SUMIF(Table1340[Nama DP 8],D226:D421,Table1340[Jumlah Pengunjung])</f>
        <v>0</v>
      </c>
      <c r="M226" s="1">
        <f>SUMIF(Table1340[Nama DP 9],D226:D421,Table1340[Jumlah Pengunjung])</f>
        <v>0</v>
      </c>
      <c r="N226" s="1">
        <f>SUMIF(Table1340[Nama DP 10],D226:D421,Table1340[Jumlah Pengunjung])</f>
        <v>0</v>
      </c>
      <c r="O226" s="1">
        <f>SUMIF(Table1340[Nama DP 11],D226:D421,Table1340[Jumlah Pengunjung])</f>
        <v>0</v>
      </c>
      <c r="P226" s="1">
        <f>SUMIF(Table1340[Nama DP 12],D226:D421,Table1340[Jumlah Pengunjung])</f>
        <v>0</v>
      </c>
      <c r="Q226">
        <f>SUM(Table17542[[#This Row],[Total DP 1]:[Total DP 12]])</f>
        <v>0</v>
      </c>
    </row>
    <row r="227" spans="3:17">
      <c r="C227" s="38">
        <v>272</v>
      </c>
      <c r="D227" s="39" t="s">
        <v>305</v>
      </c>
      <c r="E227" s="32">
        <f>SUMIF(Table1340[Nama DP 1],D227:D422,Table1340[Jumlah Pengunjung])</f>
        <v>0</v>
      </c>
      <c r="F227">
        <f>SUMIF(Table1340[Nama DP 2],D227:D422,Table1340[Jumlah Pengunjung])</f>
        <v>0</v>
      </c>
      <c r="G227">
        <f>SUMIF(Table1340[Nama DP 3],D227:D422,Table1340[Jumlah Pengunjung])</f>
        <v>0</v>
      </c>
      <c r="H227">
        <f>SUMIF(Table1340[Nama DP 4],D227:D422,Table1340[Jumlah Pengunjung])</f>
        <v>0</v>
      </c>
      <c r="I227">
        <f>SUMIF(Table1340[Nama DP 5],D227:D422,Table1340[Jumlah Pengunjung])</f>
        <v>0</v>
      </c>
      <c r="J227" s="1">
        <f>SUMIF(Table1340[Nama DP 6],D227:D422,Table1340[Jumlah Pengunjung])</f>
        <v>0</v>
      </c>
      <c r="K227" s="1">
        <f>SUMIF(Table1340[Nama DP 7],D227:D422,Table1340[Jumlah Pengunjung])</f>
        <v>0</v>
      </c>
      <c r="L227" s="1">
        <f>SUMIF(Table1340[Nama DP 8],D227:D422,Table1340[Jumlah Pengunjung])</f>
        <v>0</v>
      </c>
      <c r="M227" s="1">
        <f>SUMIF(Table1340[Nama DP 9],D227:D422,Table1340[Jumlah Pengunjung])</f>
        <v>0</v>
      </c>
      <c r="N227" s="1">
        <f>SUMIF(Table1340[Nama DP 10],D227:D422,Table1340[Jumlah Pengunjung])</f>
        <v>0</v>
      </c>
      <c r="O227" s="1">
        <f>SUMIF(Table1340[Nama DP 11],D227:D422,Table1340[Jumlah Pengunjung])</f>
        <v>0</v>
      </c>
      <c r="P227" s="1">
        <f>SUMIF(Table1340[Nama DP 12],D227:D422,Table1340[Jumlah Pengunjung])</f>
        <v>0</v>
      </c>
      <c r="Q227">
        <f>SUM(Table17542[[#This Row],[Total DP 1]:[Total DP 12]])</f>
        <v>0</v>
      </c>
    </row>
    <row r="228" spans="3:17">
      <c r="C228" s="38">
        <v>273</v>
      </c>
      <c r="D228" s="39" t="s">
        <v>326</v>
      </c>
      <c r="E228" s="32">
        <f>SUMIF(Table1340[Nama DP 1],D228:D423,Table1340[Jumlah Pengunjung])</f>
        <v>0</v>
      </c>
      <c r="F228">
        <f>SUMIF(Table1340[Nama DP 2],D228:D423,Table1340[Jumlah Pengunjung])</f>
        <v>0</v>
      </c>
      <c r="G228">
        <f>SUMIF(Table1340[Nama DP 3],D228:D423,Table1340[Jumlah Pengunjung])</f>
        <v>0</v>
      </c>
      <c r="H228">
        <f>SUMIF(Table1340[Nama DP 4],D228:D423,Table1340[Jumlah Pengunjung])</f>
        <v>0</v>
      </c>
      <c r="I228">
        <f>SUMIF(Table1340[Nama DP 5],D228:D423,Table1340[Jumlah Pengunjung])</f>
        <v>0</v>
      </c>
      <c r="J228" s="1">
        <f>SUMIF(Table1340[Nama DP 6],D228:D423,Table1340[Jumlah Pengunjung])</f>
        <v>0</v>
      </c>
      <c r="K228" s="1">
        <f>SUMIF(Table1340[Nama DP 7],D228:D423,Table1340[Jumlah Pengunjung])</f>
        <v>0</v>
      </c>
      <c r="L228" s="1">
        <f>SUMIF(Table1340[Nama DP 8],D228:D423,Table1340[Jumlah Pengunjung])</f>
        <v>0</v>
      </c>
      <c r="M228" s="1">
        <f>SUMIF(Table1340[Nama DP 9],D228:D423,Table1340[Jumlah Pengunjung])</f>
        <v>0</v>
      </c>
      <c r="N228" s="1">
        <f>SUMIF(Table1340[Nama DP 10],D228:D423,Table1340[Jumlah Pengunjung])</f>
        <v>0</v>
      </c>
      <c r="O228" s="1">
        <f>SUMIF(Table1340[Nama DP 11],D228:D423,Table1340[Jumlah Pengunjung])</f>
        <v>0</v>
      </c>
      <c r="P228" s="1">
        <f>SUMIF(Table1340[Nama DP 12],D228:D423,Table1340[Jumlah Pengunjung])</f>
        <v>0</v>
      </c>
      <c r="Q228">
        <f>SUM(Table17542[[#This Row],[Total DP 1]:[Total DP 12]])</f>
        <v>0</v>
      </c>
    </row>
    <row r="229" spans="3:17">
      <c r="C229" s="38">
        <v>274</v>
      </c>
      <c r="D229" s="39" t="s">
        <v>327</v>
      </c>
      <c r="E229" s="32">
        <f>SUMIF(Table1340[Nama DP 1],D229:D424,Table1340[Jumlah Pengunjung])</f>
        <v>0</v>
      </c>
      <c r="F229">
        <f>SUMIF(Table1340[Nama DP 2],D229:D424,Table1340[Jumlah Pengunjung])</f>
        <v>0</v>
      </c>
      <c r="G229">
        <f>SUMIF(Table1340[Nama DP 3],D229:D424,Table1340[Jumlah Pengunjung])</f>
        <v>0</v>
      </c>
      <c r="H229">
        <f>SUMIF(Table1340[Nama DP 4],D229:D424,Table1340[Jumlah Pengunjung])</f>
        <v>0</v>
      </c>
      <c r="I229">
        <f>SUMIF(Table1340[Nama DP 5],D229:D424,Table1340[Jumlah Pengunjung])</f>
        <v>0</v>
      </c>
      <c r="J229" s="1">
        <f>SUMIF(Table1340[Nama DP 6],D229:D424,Table1340[Jumlah Pengunjung])</f>
        <v>0</v>
      </c>
      <c r="K229" s="1">
        <f>SUMIF(Table1340[Nama DP 7],D229:D424,Table1340[Jumlah Pengunjung])</f>
        <v>0</v>
      </c>
      <c r="L229" s="1">
        <f>SUMIF(Table1340[Nama DP 8],D229:D424,Table1340[Jumlah Pengunjung])</f>
        <v>0</v>
      </c>
      <c r="M229" s="1">
        <f>SUMIF(Table1340[Nama DP 9],D229:D424,Table1340[Jumlah Pengunjung])</f>
        <v>0</v>
      </c>
      <c r="N229" s="1">
        <f>SUMIF(Table1340[Nama DP 10],D229:D424,Table1340[Jumlah Pengunjung])</f>
        <v>0</v>
      </c>
      <c r="O229" s="1">
        <f>SUMIF(Table1340[Nama DP 11],D229:D424,Table1340[Jumlah Pengunjung])</f>
        <v>0</v>
      </c>
      <c r="P229" s="1">
        <f>SUMIF(Table1340[Nama DP 12],D229:D424,Table1340[Jumlah Pengunjung])</f>
        <v>0</v>
      </c>
      <c r="Q229">
        <f>SUM(Table17542[[#This Row],[Total DP 1]:[Total DP 12]])</f>
        <v>0</v>
      </c>
    </row>
    <row r="230" spans="3:17">
      <c r="C230" s="38">
        <v>275</v>
      </c>
      <c r="D230" s="39" t="s">
        <v>329</v>
      </c>
      <c r="E230" s="32">
        <f>SUMIF(Table1340[Nama DP 1],D230:D425,Table1340[Jumlah Pengunjung])</f>
        <v>0</v>
      </c>
      <c r="F230">
        <f>SUMIF(Table1340[Nama DP 2],D230:D425,Table1340[Jumlah Pengunjung])</f>
        <v>0</v>
      </c>
      <c r="G230">
        <f>SUMIF(Table1340[Nama DP 3],D230:D425,Table1340[Jumlah Pengunjung])</f>
        <v>0</v>
      </c>
      <c r="H230">
        <f>SUMIF(Table1340[Nama DP 4],D230:D425,Table1340[Jumlah Pengunjung])</f>
        <v>0</v>
      </c>
      <c r="I230">
        <f>SUMIF(Table1340[Nama DP 5],D230:D425,Table1340[Jumlah Pengunjung])</f>
        <v>0</v>
      </c>
      <c r="J230" s="1">
        <f>SUMIF(Table1340[Nama DP 6],D230:D425,Table1340[Jumlah Pengunjung])</f>
        <v>0</v>
      </c>
      <c r="K230" s="1">
        <f>SUMIF(Table1340[Nama DP 7],D230:D425,Table1340[Jumlah Pengunjung])</f>
        <v>0</v>
      </c>
      <c r="L230" s="1">
        <f>SUMIF(Table1340[Nama DP 8],D230:D425,Table1340[Jumlah Pengunjung])</f>
        <v>0</v>
      </c>
      <c r="M230" s="1">
        <f>SUMIF(Table1340[Nama DP 9],D230:D425,Table1340[Jumlah Pengunjung])</f>
        <v>0</v>
      </c>
      <c r="N230" s="1">
        <f>SUMIF(Table1340[Nama DP 10],D230:D425,Table1340[Jumlah Pengunjung])</f>
        <v>0</v>
      </c>
      <c r="O230" s="1">
        <f>SUMIF(Table1340[Nama DP 11],D230:D425,Table1340[Jumlah Pengunjung])</f>
        <v>0</v>
      </c>
      <c r="P230" s="1">
        <f>SUMIF(Table1340[Nama DP 12],D230:D425,Table1340[Jumlah Pengunjung])</f>
        <v>0</v>
      </c>
      <c r="Q230">
        <f>SUM(Table17542[[#This Row],[Total DP 1]:[Total DP 12]])</f>
        <v>0</v>
      </c>
    </row>
    <row r="231" spans="3:17">
      <c r="C231" s="38">
        <v>276</v>
      </c>
      <c r="D231" s="39" t="s">
        <v>330</v>
      </c>
      <c r="E231" s="32">
        <f>SUMIF(Table1340[Nama DP 1],D231:D426,Table1340[Jumlah Pengunjung])</f>
        <v>0</v>
      </c>
      <c r="F231">
        <f>SUMIF(Table1340[Nama DP 2],D231:D426,Table1340[Jumlah Pengunjung])</f>
        <v>0</v>
      </c>
      <c r="G231">
        <f>SUMIF(Table1340[Nama DP 3],D231:D426,Table1340[Jumlah Pengunjung])</f>
        <v>0</v>
      </c>
      <c r="H231">
        <f>SUMIF(Table1340[Nama DP 4],D231:D426,Table1340[Jumlah Pengunjung])</f>
        <v>0</v>
      </c>
      <c r="I231">
        <f>SUMIF(Table1340[Nama DP 5],D231:D426,Table1340[Jumlah Pengunjung])</f>
        <v>0</v>
      </c>
      <c r="J231" s="1">
        <f>SUMIF(Table1340[Nama DP 6],D231:D426,Table1340[Jumlah Pengunjung])</f>
        <v>0</v>
      </c>
      <c r="K231" s="1">
        <f>SUMIF(Table1340[Nama DP 7],D231:D426,Table1340[Jumlah Pengunjung])</f>
        <v>0</v>
      </c>
      <c r="L231" s="1">
        <f>SUMIF(Table1340[Nama DP 8],D231:D426,Table1340[Jumlah Pengunjung])</f>
        <v>0</v>
      </c>
      <c r="M231" s="1">
        <f>SUMIF(Table1340[Nama DP 9],D231:D426,Table1340[Jumlah Pengunjung])</f>
        <v>0</v>
      </c>
      <c r="N231" s="1">
        <f>SUMIF(Table1340[Nama DP 10],D231:D426,Table1340[Jumlah Pengunjung])</f>
        <v>0</v>
      </c>
      <c r="O231" s="1">
        <f>SUMIF(Table1340[Nama DP 11],D231:D426,Table1340[Jumlah Pengunjung])</f>
        <v>0</v>
      </c>
      <c r="P231" s="1">
        <f>SUMIF(Table1340[Nama DP 12],D231:D426,Table1340[Jumlah Pengunjung])</f>
        <v>0</v>
      </c>
      <c r="Q231">
        <f>SUM(Table17542[[#This Row],[Total DP 1]:[Total DP 12]])</f>
        <v>0</v>
      </c>
    </row>
    <row r="232" spans="3:17">
      <c r="C232" s="38">
        <v>277</v>
      </c>
      <c r="D232" s="39" t="s">
        <v>331</v>
      </c>
      <c r="E232" s="32">
        <f>SUMIF(Table1340[Nama DP 1],D232:D427,Table1340[Jumlah Pengunjung])</f>
        <v>0</v>
      </c>
      <c r="F232">
        <f>SUMIF(Table1340[Nama DP 2],D232:D427,Table1340[Jumlah Pengunjung])</f>
        <v>0</v>
      </c>
      <c r="G232">
        <f>SUMIF(Table1340[Nama DP 3],D232:D427,Table1340[Jumlah Pengunjung])</f>
        <v>0</v>
      </c>
      <c r="H232">
        <f>SUMIF(Table1340[Nama DP 4],D232:D427,Table1340[Jumlah Pengunjung])</f>
        <v>0</v>
      </c>
      <c r="I232">
        <f>SUMIF(Table1340[Nama DP 5],D232:D427,Table1340[Jumlah Pengunjung])</f>
        <v>0</v>
      </c>
      <c r="J232" s="1">
        <f>SUMIF(Table1340[Nama DP 6],D232:D427,Table1340[Jumlah Pengunjung])</f>
        <v>0</v>
      </c>
      <c r="K232" s="1">
        <f>SUMIF(Table1340[Nama DP 7],D232:D427,Table1340[Jumlah Pengunjung])</f>
        <v>0</v>
      </c>
      <c r="L232" s="1">
        <f>SUMIF(Table1340[Nama DP 8],D232:D427,Table1340[Jumlah Pengunjung])</f>
        <v>0</v>
      </c>
      <c r="M232" s="1">
        <f>SUMIF(Table1340[Nama DP 9],D232:D427,Table1340[Jumlah Pengunjung])</f>
        <v>0</v>
      </c>
      <c r="N232" s="1">
        <f>SUMIF(Table1340[Nama DP 10],D232:D427,Table1340[Jumlah Pengunjung])</f>
        <v>0</v>
      </c>
      <c r="O232" s="1">
        <f>SUMIF(Table1340[Nama DP 11],D232:D427,Table1340[Jumlah Pengunjung])</f>
        <v>0</v>
      </c>
      <c r="P232" s="1">
        <f>SUMIF(Table1340[Nama DP 12],D232:D427,Table1340[Jumlah Pengunjung])</f>
        <v>0</v>
      </c>
      <c r="Q232">
        <f>SUM(Table17542[[#This Row],[Total DP 1]:[Total DP 12]])</f>
        <v>0</v>
      </c>
    </row>
    <row r="233" spans="3:17">
      <c r="C233" s="38">
        <v>278</v>
      </c>
      <c r="D233" s="39" t="s">
        <v>332</v>
      </c>
      <c r="E233" s="32">
        <f>SUMIF(Table1340[Nama DP 1],D233:D428,Table1340[Jumlah Pengunjung])</f>
        <v>0</v>
      </c>
      <c r="F233">
        <f>SUMIF(Table1340[Nama DP 2],D233:D428,Table1340[Jumlah Pengunjung])</f>
        <v>0</v>
      </c>
      <c r="G233">
        <f>SUMIF(Table1340[Nama DP 3],D233:D428,Table1340[Jumlah Pengunjung])</f>
        <v>0</v>
      </c>
      <c r="H233">
        <f>SUMIF(Table1340[Nama DP 4],D233:D428,Table1340[Jumlah Pengunjung])</f>
        <v>0</v>
      </c>
      <c r="I233">
        <f>SUMIF(Table1340[Nama DP 5],D233:D428,Table1340[Jumlah Pengunjung])</f>
        <v>0</v>
      </c>
      <c r="J233" s="1">
        <f>SUMIF(Table1340[Nama DP 6],D233:D428,Table1340[Jumlah Pengunjung])</f>
        <v>0</v>
      </c>
      <c r="K233" s="1">
        <f>SUMIF(Table1340[Nama DP 7],D233:D428,Table1340[Jumlah Pengunjung])</f>
        <v>0</v>
      </c>
      <c r="L233" s="1">
        <f>SUMIF(Table1340[Nama DP 8],D233:D428,Table1340[Jumlah Pengunjung])</f>
        <v>0</v>
      </c>
      <c r="M233" s="1">
        <f>SUMIF(Table1340[Nama DP 9],D233:D428,Table1340[Jumlah Pengunjung])</f>
        <v>0</v>
      </c>
      <c r="N233" s="1">
        <f>SUMIF(Table1340[Nama DP 10],D233:D428,Table1340[Jumlah Pengunjung])</f>
        <v>0</v>
      </c>
      <c r="O233" s="1">
        <f>SUMIF(Table1340[Nama DP 11],D233:D428,Table1340[Jumlah Pengunjung])</f>
        <v>0</v>
      </c>
      <c r="P233" s="1">
        <f>SUMIF(Table1340[Nama DP 12],D233:D428,Table1340[Jumlah Pengunjung])</f>
        <v>0</v>
      </c>
      <c r="Q233">
        <f>SUM(Table17542[[#This Row],[Total DP 1]:[Total DP 12]])</f>
        <v>0</v>
      </c>
    </row>
    <row r="234" spans="3:17">
      <c r="C234" s="38">
        <v>279</v>
      </c>
      <c r="D234" s="39" t="s">
        <v>338</v>
      </c>
      <c r="E234" s="32">
        <f>SUMIF(Table1340[Nama DP 1],D234:D429,Table1340[Jumlah Pengunjung])</f>
        <v>0</v>
      </c>
      <c r="F234">
        <f>SUMIF(Table1340[Nama DP 2],D234:D429,Table1340[Jumlah Pengunjung])</f>
        <v>0</v>
      </c>
      <c r="G234">
        <f>SUMIF(Table1340[Nama DP 3],D234:D429,Table1340[Jumlah Pengunjung])</f>
        <v>0</v>
      </c>
      <c r="H234">
        <f>SUMIF(Table1340[Nama DP 4],D234:D429,Table1340[Jumlah Pengunjung])</f>
        <v>0</v>
      </c>
      <c r="I234">
        <f>SUMIF(Table1340[Nama DP 5],D234:D429,Table1340[Jumlah Pengunjung])</f>
        <v>0</v>
      </c>
      <c r="J234" s="1">
        <f>SUMIF(Table1340[Nama DP 6],D234:D429,Table1340[Jumlah Pengunjung])</f>
        <v>0</v>
      </c>
      <c r="K234" s="1">
        <f>SUMIF(Table1340[Nama DP 7],D234:D429,Table1340[Jumlah Pengunjung])</f>
        <v>0</v>
      </c>
      <c r="L234" s="1">
        <f>SUMIF(Table1340[Nama DP 8],D234:D429,Table1340[Jumlah Pengunjung])</f>
        <v>0</v>
      </c>
      <c r="M234" s="1">
        <f>SUMIF(Table1340[Nama DP 9],D234:D429,Table1340[Jumlah Pengunjung])</f>
        <v>0</v>
      </c>
      <c r="N234" s="1">
        <f>SUMIF(Table1340[Nama DP 10],D234:D429,Table1340[Jumlah Pengunjung])</f>
        <v>0</v>
      </c>
      <c r="O234" s="1">
        <f>SUMIF(Table1340[Nama DP 11],D234:D429,Table1340[Jumlah Pengunjung])</f>
        <v>0</v>
      </c>
      <c r="P234" s="1">
        <f>SUMIF(Table1340[Nama DP 12],D234:D429,Table1340[Jumlah Pengunjung])</f>
        <v>0</v>
      </c>
      <c r="Q234">
        <f>SUM(Table17542[[#This Row],[Total DP 1]:[Total DP 12]])</f>
        <v>0</v>
      </c>
    </row>
    <row r="235" spans="3:17">
      <c r="C235" s="38">
        <v>280</v>
      </c>
      <c r="D235" s="39" t="s">
        <v>339</v>
      </c>
      <c r="E235" s="32">
        <f>SUMIF(Table1340[Nama DP 1],D235:D430,Table1340[Jumlah Pengunjung])</f>
        <v>0</v>
      </c>
      <c r="F235">
        <f>SUMIF(Table1340[Nama DP 2],D235:D430,Table1340[Jumlah Pengunjung])</f>
        <v>0</v>
      </c>
      <c r="G235">
        <f>SUMIF(Table1340[Nama DP 3],D235:D430,Table1340[Jumlah Pengunjung])</f>
        <v>0</v>
      </c>
      <c r="H235">
        <f>SUMIF(Table1340[Nama DP 4],D235:D430,Table1340[Jumlah Pengunjung])</f>
        <v>0</v>
      </c>
      <c r="I235">
        <f>SUMIF(Table1340[Nama DP 5],D235:D430,Table1340[Jumlah Pengunjung])</f>
        <v>0</v>
      </c>
      <c r="J235" s="1">
        <f>SUMIF(Table1340[Nama DP 6],D235:D430,Table1340[Jumlah Pengunjung])</f>
        <v>0</v>
      </c>
      <c r="K235" s="1">
        <f>SUMIF(Table1340[Nama DP 7],D235:D430,Table1340[Jumlah Pengunjung])</f>
        <v>0</v>
      </c>
      <c r="L235" s="1">
        <f>SUMIF(Table1340[Nama DP 8],D235:D430,Table1340[Jumlah Pengunjung])</f>
        <v>0</v>
      </c>
      <c r="M235" s="1">
        <f>SUMIF(Table1340[Nama DP 9],D235:D430,Table1340[Jumlah Pengunjung])</f>
        <v>0</v>
      </c>
      <c r="N235" s="1">
        <f>SUMIF(Table1340[Nama DP 10],D235:D430,Table1340[Jumlah Pengunjung])</f>
        <v>0</v>
      </c>
      <c r="O235" s="1">
        <f>SUMIF(Table1340[Nama DP 11],D235:D430,Table1340[Jumlah Pengunjung])</f>
        <v>0</v>
      </c>
      <c r="P235" s="1">
        <f>SUMIF(Table1340[Nama DP 12],D235:D430,Table1340[Jumlah Pengunjung])</f>
        <v>0</v>
      </c>
      <c r="Q235">
        <f>SUM(Table17542[[#This Row],[Total DP 1]:[Total DP 12]])</f>
        <v>0</v>
      </c>
    </row>
    <row r="236" spans="3:17">
      <c r="C236" s="38">
        <v>281</v>
      </c>
      <c r="D236" s="39" t="s">
        <v>340</v>
      </c>
      <c r="E236" s="32">
        <f>SUMIF(Table1340[Nama DP 1],D236:D431,Table1340[Jumlah Pengunjung])</f>
        <v>0</v>
      </c>
      <c r="F236">
        <f>SUMIF(Table1340[Nama DP 2],D236:D431,Table1340[Jumlah Pengunjung])</f>
        <v>0</v>
      </c>
      <c r="G236">
        <f>SUMIF(Table1340[Nama DP 3],D236:D431,Table1340[Jumlah Pengunjung])</f>
        <v>0</v>
      </c>
      <c r="H236">
        <f>SUMIF(Table1340[Nama DP 4],D236:D431,Table1340[Jumlah Pengunjung])</f>
        <v>0</v>
      </c>
      <c r="I236">
        <f>SUMIF(Table1340[Nama DP 5],D236:D431,Table1340[Jumlah Pengunjung])</f>
        <v>0</v>
      </c>
      <c r="J236" s="1">
        <f>SUMIF(Table1340[Nama DP 6],D236:D431,Table1340[Jumlah Pengunjung])</f>
        <v>0</v>
      </c>
      <c r="K236" s="1">
        <f>SUMIF(Table1340[Nama DP 7],D236:D431,Table1340[Jumlah Pengunjung])</f>
        <v>0</v>
      </c>
      <c r="L236" s="1">
        <f>SUMIF(Table1340[Nama DP 8],D236:D431,Table1340[Jumlah Pengunjung])</f>
        <v>0</v>
      </c>
      <c r="M236" s="1">
        <f>SUMIF(Table1340[Nama DP 9],D236:D431,Table1340[Jumlah Pengunjung])</f>
        <v>0</v>
      </c>
      <c r="N236" s="1">
        <f>SUMIF(Table1340[Nama DP 10],D236:D431,Table1340[Jumlah Pengunjung])</f>
        <v>0</v>
      </c>
      <c r="O236" s="1">
        <f>SUMIF(Table1340[Nama DP 11],D236:D431,Table1340[Jumlah Pengunjung])</f>
        <v>0</v>
      </c>
      <c r="P236" s="1">
        <f>SUMIF(Table1340[Nama DP 12],D236:D431,Table1340[Jumlah Pengunjung])</f>
        <v>0</v>
      </c>
      <c r="Q236">
        <f>SUM(Table17542[[#This Row],[Total DP 1]:[Total DP 12]])</f>
        <v>0</v>
      </c>
    </row>
    <row r="237" spans="3:17">
      <c r="C237" s="38">
        <v>282</v>
      </c>
      <c r="D237" s="39" t="s">
        <v>341</v>
      </c>
      <c r="E237" s="32">
        <f>SUMIF(Table1340[Nama DP 1],D237:D432,Table1340[Jumlah Pengunjung])</f>
        <v>0</v>
      </c>
      <c r="F237">
        <f>SUMIF(Table1340[Nama DP 2],D237:D432,Table1340[Jumlah Pengunjung])</f>
        <v>0</v>
      </c>
      <c r="G237">
        <f>SUMIF(Table1340[Nama DP 3],D237:D432,Table1340[Jumlah Pengunjung])</f>
        <v>0</v>
      </c>
      <c r="H237">
        <f>SUMIF(Table1340[Nama DP 4],D237:D432,Table1340[Jumlah Pengunjung])</f>
        <v>0</v>
      </c>
      <c r="I237">
        <f>SUMIF(Table1340[Nama DP 5],D237:D432,Table1340[Jumlah Pengunjung])</f>
        <v>0</v>
      </c>
      <c r="J237" s="1">
        <f>SUMIF(Table1340[Nama DP 6],D237:D432,Table1340[Jumlah Pengunjung])</f>
        <v>0</v>
      </c>
      <c r="K237" s="1">
        <f>SUMIF(Table1340[Nama DP 7],D237:D432,Table1340[Jumlah Pengunjung])</f>
        <v>0</v>
      </c>
      <c r="L237" s="1">
        <f>SUMIF(Table1340[Nama DP 8],D237:D432,Table1340[Jumlah Pengunjung])</f>
        <v>0</v>
      </c>
      <c r="M237" s="1">
        <f>SUMIF(Table1340[Nama DP 9],D237:D432,Table1340[Jumlah Pengunjung])</f>
        <v>0</v>
      </c>
      <c r="N237" s="1">
        <f>SUMIF(Table1340[Nama DP 10],D237:D432,Table1340[Jumlah Pengunjung])</f>
        <v>0</v>
      </c>
      <c r="O237" s="1">
        <f>SUMIF(Table1340[Nama DP 11],D237:D432,Table1340[Jumlah Pengunjung])</f>
        <v>0</v>
      </c>
      <c r="P237" s="1">
        <f>SUMIF(Table1340[Nama DP 12],D237:D432,Table1340[Jumlah Pengunjung])</f>
        <v>0</v>
      </c>
      <c r="Q237">
        <f>SUM(Table17542[[#This Row],[Total DP 1]:[Total DP 12]])</f>
        <v>0</v>
      </c>
    </row>
    <row r="238" spans="3:17">
      <c r="C238" s="38">
        <v>283</v>
      </c>
      <c r="D238" s="39" t="s">
        <v>342</v>
      </c>
      <c r="E238" s="32">
        <f>SUMIF(Table1340[Nama DP 1],D238:D433,Table1340[Jumlah Pengunjung])</f>
        <v>0</v>
      </c>
      <c r="F238">
        <f>SUMIF(Table1340[Nama DP 2],D238:D433,Table1340[Jumlah Pengunjung])</f>
        <v>0</v>
      </c>
      <c r="G238">
        <f>SUMIF(Table1340[Nama DP 3],D238:D433,Table1340[Jumlah Pengunjung])</f>
        <v>0</v>
      </c>
      <c r="H238">
        <f>SUMIF(Table1340[Nama DP 4],D238:D433,Table1340[Jumlah Pengunjung])</f>
        <v>0</v>
      </c>
      <c r="I238">
        <f>SUMIF(Table1340[Nama DP 5],D238:D433,Table1340[Jumlah Pengunjung])</f>
        <v>0</v>
      </c>
      <c r="J238" s="1">
        <f>SUMIF(Table1340[Nama DP 6],D238:D433,Table1340[Jumlah Pengunjung])</f>
        <v>0</v>
      </c>
      <c r="K238" s="1">
        <f>SUMIF(Table1340[Nama DP 7],D238:D433,Table1340[Jumlah Pengunjung])</f>
        <v>0</v>
      </c>
      <c r="L238" s="1">
        <f>SUMIF(Table1340[Nama DP 8],D238:D433,Table1340[Jumlah Pengunjung])</f>
        <v>0</v>
      </c>
      <c r="M238" s="1">
        <f>SUMIF(Table1340[Nama DP 9],D238:D433,Table1340[Jumlah Pengunjung])</f>
        <v>0</v>
      </c>
      <c r="N238" s="1">
        <f>SUMIF(Table1340[Nama DP 10],D238:D433,Table1340[Jumlah Pengunjung])</f>
        <v>0</v>
      </c>
      <c r="O238" s="1">
        <f>SUMIF(Table1340[Nama DP 11],D238:D433,Table1340[Jumlah Pengunjung])</f>
        <v>0</v>
      </c>
      <c r="P238" s="1">
        <f>SUMIF(Table1340[Nama DP 12],D238:D433,Table1340[Jumlah Pengunjung])</f>
        <v>0</v>
      </c>
      <c r="Q238">
        <f>SUM(Table17542[[#This Row],[Total DP 1]:[Total DP 12]])</f>
        <v>0</v>
      </c>
    </row>
    <row r="239" spans="3:17">
      <c r="C239" s="38">
        <v>284</v>
      </c>
      <c r="D239" s="39" t="s">
        <v>343</v>
      </c>
      <c r="E239" s="32">
        <f>SUMIF(Table1340[Nama DP 1],D239:D434,Table1340[Jumlah Pengunjung])</f>
        <v>0</v>
      </c>
      <c r="F239">
        <f>SUMIF(Table1340[Nama DP 2],D239:D434,Table1340[Jumlah Pengunjung])</f>
        <v>0</v>
      </c>
      <c r="G239">
        <f>SUMIF(Table1340[Nama DP 3],D239:D434,Table1340[Jumlah Pengunjung])</f>
        <v>0</v>
      </c>
      <c r="H239">
        <f>SUMIF(Table1340[Nama DP 4],D239:D434,Table1340[Jumlah Pengunjung])</f>
        <v>0</v>
      </c>
      <c r="I239">
        <f>SUMIF(Table1340[Nama DP 5],D239:D434,Table1340[Jumlah Pengunjung])</f>
        <v>0</v>
      </c>
      <c r="J239" s="1">
        <f>SUMIF(Table1340[Nama DP 6],D239:D434,Table1340[Jumlah Pengunjung])</f>
        <v>0</v>
      </c>
      <c r="K239" s="1">
        <f>SUMIF(Table1340[Nama DP 7],D239:D434,Table1340[Jumlah Pengunjung])</f>
        <v>0</v>
      </c>
      <c r="L239" s="1">
        <f>SUMIF(Table1340[Nama DP 8],D239:D434,Table1340[Jumlah Pengunjung])</f>
        <v>0</v>
      </c>
      <c r="M239" s="1">
        <f>SUMIF(Table1340[Nama DP 9],D239:D434,Table1340[Jumlah Pengunjung])</f>
        <v>0</v>
      </c>
      <c r="N239" s="1">
        <f>SUMIF(Table1340[Nama DP 10],D239:D434,Table1340[Jumlah Pengunjung])</f>
        <v>0</v>
      </c>
      <c r="O239" s="1">
        <f>SUMIF(Table1340[Nama DP 11],D239:D434,Table1340[Jumlah Pengunjung])</f>
        <v>0</v>
      </c>
      <c r="P239" s="1">
        <f>SUMIF(Table1340[Nama DP 12],D239:D434,Table1340[Jumlah Pengunjung])</f>
        <v>0</v>
      </c>
      <c r="Q239">
        <f>SUM(Table17542[[#This Row],[Total DP 1]:[Total DP 12]])</f>
        <v>0</v>
      </c>
    </row>
    <row r="240" spans="3:17">
      <c r="C240" s="38">
        <v>285</v>
      </c>
      <c r="D240" s="39" t="s">
        <v>344</v>
      </c>
      <c r="E240" s="32">
        <f>SUMIF(Table1340[Nama DP 1],D240:D435,Table1340[Jumlah Pengunjung])</f>
        <v>0</v>
      </c>
      <c r="F240">
        <f>SUMIF(Table1340[Nama DP 2],D240:D435,Table1340[Jumlah Pengunjung])</f>
        <v>0</v>
      </c>
      <c r="G240">
        <f>SUMIF(Table1340[Nama DP 3],D240:D435,Table1340[Jumlah Pengunjung])</f>
        <v>0</v>
      </c>
      <c r="H240">
        <f>SUMIF(Table1340[Nama DP 4],D240:D435,Table1340[Jumlah Pengunjung])</f>
        <v>0</v>
      </c>
      <c r="I240">
        <f>SUMIF(Table1340[Nama DP 5],D240:D435,Table1340[Jumlah Pengunjung])</f>
        <v>0</v>
      </c>
      <c r="J240" s="1">
        <f>SUMIF(Table1340[Nama DP 6],D240:D435,Table1340[Jumlah Pengunjung])</f>
        <v>0</v>
      </c>
      <c r="K240" s="1">
        <f>SUMIF(Table1340[Nama DP 7],D240:D435,Table1340[Jumlah Pengunjung])</f>
        <v>0</v>
      </c>
      <c r="L240" s="1">
        <f>SUMIF(Table1340[Nama DP 8],D240:D435,Table1340[Jumlah Pengunjung])</f>
        <v>0</v>
      </c>
      <c r="M240" s="1">
        <f>SUMIF(Table1340[Nama DP 9],D240:D435,Table1340[Jumlah Pengunjung])</f>
        <v>0</v>
      </c>
      <c r="N240" s="1">
        <f>SUMIF(Table1340[Nama DP 10],D240:D435,Table1340[Jumlah Pengunjung])</f>
        <v>0</v>
      </c>
      <c r="O240" s="1">
        <f>SUMIF(Table1340[Nama DP 11],D240:D435,Table1340[Jumlah Pengunjung])</f>
        <v>0</v>
      </c>
      <c r="P240" s="1">
        <f>SUMIF(Table1340[Nama DP 12],D240:D435,Table1340[Jumlah Pengunjung])</f>
        <v>0</v>
      </c>
      <c r="Q240">
        <f>SUM(Table17542[[#This Row],[Total DP 1]:[Total DP 12]])</f>
        <v>0</v>
      </c>
    </row>
    <row r="241" spans="3:17">
      <c r="C241" s="38">
        <v>286</v>
      </c>
      <c r="D241" s="39" t="s">
        <v>345</v>
      </c>
      <c r="E241" s="32">
        <f>SUMIF(Table1340[Nama DP 1],D241:D436,Table1340[Jumlah Pengunjung])</f>
        <v>0</v>
      </c>
      <c r="F241">
        <f>SUMIF(Table1340[Nama DP 2],D241:D436,Table1340[Jumlah Pengunjung])</f>
        <v>0</v>
      </c>
      <c r="G241">
        <f>SUMIF(Table1340[Nama DP 3],D241:D436,Table1340[Jumlah Pengunjung])</f>
        <v>0</v>
      </c>
      <c r="H241">
        <f>SUMIF(Table1340[Nama DP 4],D241:D436,Table1340[Jumlah Pengunjung])</f>
        <v>0</v>
      </c>
      <c r="I241">
        <f>SUMIF(Table1340[Nama DP 5],D241:D436,Table1340[Jumlah Pengunjung])</f>
        <v>0</v>
      </c>
      <c r="J241" s="1">
        <f>SUMIF(Table1340[Nama DP 6],D241:D436,Table1340[Jumlah Pengunjung])</f>
        <v>0</v>
      </c>
      <c r="K241" s="1">
        <f>SUMIF(Table1340[Nama DP 7],D241:D436,Table1340[Jumlah Pengunjung])</f>
        <v>0</v>
      </c>
      <c r="L241" s="1">
        <f>SUMIF(Table1340[Nama DP 8],D241:D436,Table1340[Jumlah Pengunjung])</f>
        <v>0</v>
      </c>
      <c r="M241" s="1">
        <f>SUMIF(Table1340[Nama DP 9],D241:D436,Table1340[Jumlah Pengunjung])</f>
        <v>0</v>
      </c>
      <c r="N241" s="1">
        <f>SUMIF(Table1340[Nama DP 10],D241:D436,Table1340[Jumlah Pengunjung])</f>
        <v>0</v>
      </c>
      <c r="O241" s="1">
        <f>SUMIF(Table1340[Nama DP 11],D241:D436,Table1340[Jumlah Pengunjung])</f>
        <v>0</v>
      </c>
      <c r="P241" s="1">
        <f>SUMIF(Table1340[Nama DP 12],D241:D436,Table1340[Jumlah Pengunjung])</f>
        <v>0</v>
      </c>
      <c r="Q241">
        <f>SUM(Table17542[[#This Row],[Total DP 1]:[Total DP 12]])</f>
        <v>0</v>
      </c>
    </row>
    <row r="242" spans="3:17">
      <c r="C242" s="38">
        <v>287</v>
      </c>
      <c r="D242" s="39" t="s">
        <v>356</v>
      </c>
      <c r="E242" s="32">
        <f>SUMIF(Table1340[Nama DP 1],D242:D437,Table1340[Jumlah Pengunjung])</f>
        <v>0</v>
      </c>
      <c r="F242">
        <f>SUMIF(Table1340[Nama DP 2],D242:D437,Table1340[Jumlah Pengunjung])</f>
        <v>0</v>
      </c>
      <c r="G242">
        <f>SUMIF(Table1340[Nama DP 3],D242:D437,Table1340[Jumlah Pengunjung])</f>
        <v>0</v>
      </c>
      <c r="H242">
        <f>SUMIF(Table1340[Nama DP 4],D242:D437,Table1340[Jumlah Pengunjung])</f>
        <v>0</v>
      </c>
      <c r="I242">
        <f>SUMIF(Table1340[Nama DP 5],D242:D437,Table1340[Jumlah Pengunjung])</f>
        <v>0</v>
      </c>
      <c r="J242" s="1">
        <f>SUMIF(Table1340[Nama DP 6],D242:D437,Table1340[Jumlah Pengunjung])</f>
        <v>0</v>
      </c>
      <c r="K242" s="1">
        <f>SUMIF(Table1340[Nama DP 7],D242:D437,Table1340[Jumlah Pengunjung])</f>
        <v>0</v>
      </c>
      <c r="L242" s="1">
        <f>SUMIF(Table1340[Nama DP 8],D242:D437,Table1340[Jumlah Pengunjung])</f>
        <v>0</v>
      </c>
      <c r="M242" s="1">
        <f>SUMIF(Table1340[Nama DP 9],D242:D437,Table1340[Jumlah Pengunjung])</f>
        <v>0</v>
      </c>
      <c r="N242" s="1">
        <f>SUMIF(Table1340[Nama DP 10],D242:D437,Table1340[Jumlah Pengunjung])</f>
        <v>0</v>
      </c>
      <c r="O242" s="1">
        <f>SUMIF(Table1340[Nama DP 11],D242:D437,Table1340[Jumlah Pengunjung])</f>
        <v>0</v>
      </c>
      <c r="P242" s="1">
        <f>SUMIF(Table1340[Nama DP 12],D242:D437,Table1340[Jumlah Pengunjung])</f>
        <v>0</v>
      </c>
      <c r="Q242">
        <f>SUM(Table17542[[#This Row],[Total DP 1]:[Total DP 12]])</f>
        <v>0</v>
      </c>
    </row>
    <row r="243" spans="3:17">
      <c r="C243" s="38">
        <v>288</v>
      </c>
      <c r="D243" s="39" t="s">
        <v>363</v>
      </c>
      <c r="E243" s="32">
        <f>SUMIF(Table1340[Nama DP 1],D243:D438,Table1340[Jumlah Pengunjung])</f>
        <v>0</v>
      </c>
      <c r="F243">
        <f>SUMIF(Table1340[Nama DP 2],D243:D438,Table1340[Jumlah Pengunjung])</f>
        <v>0</v>
      </c>
      <c r="G243">
        <f>SUMIF(Table1340[Nama DP 3],D243:D438,Table1340[Jumlah Pengunjung])</f>
        <v>0</v>
      </c>
      <c r="H243">
        <f>SUMIF(Table1340[Nama DP 4],D243:D438,Table1340[Jumlah Pengunjung])</f>
        <v>0</v>
      </c>
      <c r="I243">
        <f>SUMIF(Table1340[Nama DP 5],D243:D438,Table1340[Jumlah Pengunjung])</f>
        <v>0</v>
      </c>
      <c r="J243" s="1">
        <f>SUMIF(Table1340[Nama DP 6],D243:D438,Table1340[Jumlah Pengunjung])</f>
        <v>0</v>
      </c>
      <c r="K243" s="1">
        <f>SUMIF(Table1340[Nama DP 7],D243:D438,Table1340[Jumlah Pengunjung])</f>
        <v>0</v>
      </c>
      <c r="L243" s="1">
        <f>SUMIF(Table1340[Nama DP 8],D243:D438,Table1340[Jumlah Pengunjung])</f>
        <v>0</v>
      </c>
      <c r="M243" s="1">
        <f>SUMIF(Table1340[Nama DP 9],D243:D438,Table1340[Jumlah Pengunjung])</f>
        <v>0</v>
      </c>
      <c r="N243" s="1">
        <f>SUMIF(Table1340[Nama DP 10],D243:D438,Table1340[Jumlah Pengunjung])</f>
        <v>0</v>
      </c>
      <c r="O243" s="1">
        <f>SUMIF(Table1340[Nama DP 11],D243:D438,Table1340[Jumlah Pengunjung])</f>
        <v>0</v>
      </c>
      <c r="P243" s="1">
        <f>SUMIF(Table1340[Nama DP 12],D243:D438,Table1340[Jumlah Pengunjung])</f>
        <v>0</v>
      </c>
      <c r="Q243">
        <f>SUM(Table17542[[#This Row],[Total DP 1]:[Total DP 12]])</f>
        <v>0</v>
      </c>
    </row>
    <row r="244" spans="3:17">
      <c r="C244" s="38">
        <v>289</v>
      </c>
      <c r="D244" s="39" t="s">
        <v>385</v>
      </c>
      <c r="E244" s="32">
        <f>SUMIF(Table1340[Nama DP 1],D244:D439,Table1340[Jumlah Pengunjung])</f>
        <v>0</v>
      </c>
      <c r="F244">
        <f>SUMIF(Table1340[Nama DP 2],D244:D439,Table1340[Jumlah Pengunjung])</f>
        <v>0</v>
      </c>
      <c r="G244">
        <f>SUMIF(Table1340[Nama DP 3],D244:D439,Table1340[Jumlah Pengunjung])</f>
        <v>0</v>
      </c>
      <c r="H244">
        <f>SUMIF(Table1340[Nama DP 4],D244:D439,Table1340[Jumlah Pengunjung])</f>
        <v>0</v>
      </c>
      <c r="I244">
        <f>SUMIF(Table1340[Nama DP 5],D244:D439,Table1340[Jumlah Pengunjung])</f>
        <v>0</v>
      </c>
      <c r="J244" s="1">
        <f>SUMIF(Table1340[Nama DP 6],D244:D439,Table1340[Jumlah Pengunjung])</f>
        <v>0</v>
      </c>
      <c r="K244" s="1">
        <f>SUMIF(Table1340[Nama DP 7],D244:D439,Table1340[Jumlah Pengunjung])</f>
        <v>0</v>
      </c>
      <c r="L244" s="1">
        <f>SUMIF(Table1340[Nama DP 8],D244:D439,Table1340[Jumlah Pengunjung])</f>
        <v>0</v>
      </c>
      <c r="M244" s="1">
        <f>SUMIF(Table1340[Nama DP 9],D244:D439,Table1340[Jumlah Pengunjung])</f>
        <v>0</v>
      </c>
      <c r="N244" s="1">
        <f>SUMIF(Table1340[Nama DP 10],D244:D439,Table1340[Jumlah Pengunjung])</f>
        <v>0</v>
      </c>
      <c r="O244" s="1">
        <f>SUMIF(Table1340[Nama DP 11],D244:D439,Table1340[Jumlah Pengunjung])</f>
        <v>0</v>
      </c>
      <c r="P244" s="1">
        <f>SUMIF(Table1340[Nama DP 12],D244:D439,Table1340[Jumlah Pengunjung])</f>
        <v>0</v>
      </c>
      <c r="Q244">
        <f>SUM(Table17542[[#This Row],[Total DP 1]:[Total DP 12]])</f>
        <v>0</v>
      </c>
    </row>
    <row r="245" spans="3:17">
      <c r="C245" s="38">
        <v>290</v>
      </c>
      <c r="D245" s="39" t="s">
        <v>387</v>
      </c>
      <c r="E245" s="32">
        <f>SUMIF(Table1340[Nama DP 1],D245:D440,Table1340[Jumlah Pengunjung])</f>
        <v>0</v>
      </c>
      <c r="F245">
        <f>SUMIF(Table1340[Nama DP 2],D245:D440,Table1340[Jumlah Pengunjung])</f>
        <v>0</v>
      </c>
      <c r="G245">
        <f>SUMIF(Table1340[Nama DP 3],D245:D440,Table1340[Jumlah Pengunjung])</f>
        <v>0</v>
      </c>
      <c r="H245">
        <f>SUMIF(Table1340[Nama DP 4],D245:D440,Table1340[Jumlah Pengunjung])</f>
        <v>0</v>
      </c>
      <c r="I245">
        <f>SUMIF(Table1340[Nama DP 5],D245:D440,Table1340[Jumlah Pengunjung])</f>
        <v>0</v>
      </c>
      <c r="J245" s="1">
        <f>SUMIF(Table1340[Nama DP 6],D245:D440,Table1340[Jumlah Pengunjung])</f>
        <v>0</v>
      </c>
      <c r="K245" s="1">
        <f>SUMIF(Table1340[Nama DP 7],D245:D440,Table1340[Jumlah Pengunjung])</f>
        <v>0</v>
      </c>
      <c r="L245" s="1">
        <f>SUMIF(Table1340[Nama DP 8],D245:D440,Table1340[Jumlah Pengunjung])</f>
        <v>0</v>
      </c>
      <c r="M245" s="1">
        <f>SUMIF(Table1340[Nama DP 9],D245:D440,Table1340[Jumlah Pengunjung])</f>
        <v>0</v>
      </c>
      <c r="N245" s="1">
        <f>SUMIF(Table1340[Nama DP 10],D245:D440,Table1340[Jumlah Pengunjung])</f>
        <v>0</v>
      </c>
      <c r="O245" s="1">
        <f>SUMIF(Table1340[Nama DP 11],D245:D440,Table1340[Jumlah Pengunjung])</f>
        <v>0</v>
      </c>
      <c r="P245" s="1">
        <f>SUMIF(Table1340[Nama DP 12],D245:D440,Table1340[Jumlah Pengunjung])</f>
        <v>0</v>
      </c>
      <c r="Q245">
        <f>SUM(Table17542[[#This Row],[Total DP 1]:[Total DP 12]])</f>
        <v>0</v>
      </c>
    </row>
    <row r="246" spans="3:17">
      <c r="C246" s="38">
        <v>291</v>
      </c>
      <c r="D246" s="39" t="s">
        <v>394</v>
      </c>
      <c r="E246" s="32">
        <f>SUMIF(Table1340[Nama DP 1],D246:D441,Table1340[Jumlah Pengunjung])</f>
        <v>0</v>
      </c>
      <c r="F246">
        <f>SUMIF(Table1340[Nama DP 2],D246:D441,Table1340[Jumlah Pengunjung])</f>
        <v>0</v>
      </c>
      <c r="G246">
        <f>SUMIF(Table1340[Nama DP 3],D246:D441,Table1340[Jumlah Pengunjung])</f>
        <v>0</v>
      </c>
      <c r="H246">
        <f>SUMIF(Table1340[Nama DP 4],D246:D441,Table1340[Jumlah Pengunjung])</f>
        <v>0</v>
      </c>
      <c r="I246">
        <f>SUMIF(Table1340[Nama DP 5],D246:D441,Table1340[Jumlah Pengunjung])</f>
        <v>0</v>
      </c>
      <c r="J246" s="1">
        <f>SUMIF(Table1340[Nama DP 6],D246:D441,Table1340[Jumlah Pengunjung])</f>
        <v>0</v>
      </c>
      <c r="K246" s="1">
        <f>SUMIF(Table1340[Nama DP 7],D246:D441,Table1340[Jumlah Pengunjung])</f>
        <v>0</v>
      </c>
      <c r="L246" s="1">
        <f>SUMIF(Table1340[Nama DP 8],D246:D441,Table1340[Jumlah Pengunjung])</f>
        <v>0</v>
      </c>
      <c r="M246" s="1">
        <f>SUMIF(Table1340[Nama DP 9],D246:D441,Table1340[Jumlah Pengunjung])</f>
        <v>0</v>
      </c>
      <c r="N246" s="1">
        <f>SUMIF(Table1340[Nama DP 10],D246:D441,Table1340[Jumlah Pengunjung])</f>
        <v>0</v>
      </c>
      <c r="O246" s="1">
        <f>SUMIF(Table1340[Nama DP 11],D246:D441,Table1340[Jumlah Pengunjung])</f>
        <v>0</v>
      </c>
      <c r="P246" s="1">
        <f>SUMIF(Table1340[Nama DP 12],D246:D441,Table1340[Jumlah Pengunjung])</f>
        <v>0</v>
      </c>
      <c r="Q246">
        <f>SUM(Table17542[[#This Row],[Total DP 1]:[Total DP 12]])</f>
        <v>0</v>
      </c>
    </row>
    <row r="247" spans="3:17">
      <c r="C247" s="38">
        <v>292</v>
      </c>
      <c r="D247" s="39" t="s">
        <v>395</v>
      </c>
      <c r="E247" s="32">
        <f>SUMIF(Table1340[Nama DP 1],D247:D442,Table1340[Jumlah Pengunjung])</f>
        <v>0</v>
      </c>
      <c r="F247">
        <f>SUMIF(Table1340[Nama DP 2],D247:D442,Table1340[Jumlah Pengunjung])</f>
        <v>0</v>
      </c>
      <c r="G247">
        <f>SUMIF(Table1340[Nama DP 3],D247:D442,Table1340[Jumlah Pengunjung])</f>
        <v>0</v>
      </c>
      <c r="H247">
        <f>SUMIF(Table1340[Nama DP 4],D247:D442,Table1340[Jumlah Pengunjung])</f>
        <v>0</v>
      </c>
      <c r="I247">
        <f>SUMIF(Table1340[Nama DP 5],D247:D442,Table1340[Jumlah Pengunjung])</f>
        <v>0</v>
      </c>
      <c r="J247" s="1">
        <f>SUMIF(Table1340[Nama DP 6],D247:D442,Table1340[Jumlah Pengunjung])</f>
        <v>0</v>
      </c>
      <c r="K247" s="1">
        <f>SUMIF(Table1340[Nama DP 7],D247:D442,Table1340[Jumlah Pengunjung])</f>
        <v>0</v>
      </c>
      <c r="L247" s="1">
        <f>SUMIF(Table1340[Nama DP 8],D247:D442,Table1340[Jumlah Pengunjung])</f>
        <v>0</v>
      </c>
      <c r="M247" s="1">
        <f>SUMIF(Table1340[Nama DP 9],D247:D442,Table1340[Jumlah Pengunjung])</f>
        <v>0</v>
      </c>
      <c r="N247" s="1">
        <f>SUMIF(Table1340[Nama DP 10],D247:D442,Table1340[Jumlah Pengunjung])</f>
        <v>0</v>
      </c>
      <c r="O247" s="1">
        <f>SUMIF(Table1340[Nama DP 11],D247:D442,Table1340[Jumlah Pengunjung])</f>
        <v>0</v>
      </c>
      <c r="P247" s="1">
        <f>SUMIF(Table1340[Nama DP 12],D247:D442,Table1340[Jumlah Pengunjung])</f>
        <v>0</v>
      </c>
      <c r="Q247">
        <f>SUM(Table17542[[#This Row],[Total DP 1]:[Total DP 12]])</f>
        <v>0</v>
      </c>
    </row>
    <row r="248" spans="3:17">
      <c r="C248" s="38">
        <v>293</v>
      </c>
      <c r="D248" s="39" t="s">
        <v>356</v>
      </c>
      <c r="E248" s="32">
        <f>SUMIF(Table1340[Nama DP 1],D248:D443,Table1340[Jumlah Pengunjung])</f>
        <v>0</v>
      </c>
      <c r="F248">
        <f>SUMIF(Table1340[Nama DP 2],D248:D443,Table1340[Jumlah Pengunjung])</f>
        <v>0</v>
      </c>
      <c r="G248">
        <f>SUMIF(Table1340[Nama DP 3],D248:D443,Table1340[Jumlah Pengunjung])</f>
        <v>0</v>
      </c>
      <c r="H248">
        <f>SUMIF(Table1340[Nama DP 4],D248:D443,Table1340[Jumlah Pengunjung])</f>
        <v>0</v>
      </c>
      <c r="I248">
        <f>SUMIF(Table1340[Nama DP 5],D248:D443,Table1340[Jumlah Pengunjung])</f>
        <v>0</v>
      </c>
      <c r="J248" s="1">
        <f>SUMIF(Table1340[Nama DP 6],D248:D443,Table1340[Jumlah Pengunjung])</f>
        <v>0</v>
      </c>
      <c r="K248" s="1">
        <f>SUMIF(Table1340[Nama DP 7],D248:D443,Table1340[Jumlah Pengunjung])</f>
        <v>0</v>
      </c>
      <c r="L248" s="1">
        <f>SUMIF(Table1340[Nama DP 8],D248:D443,Table1340[Jumlah Pengunjung])</f>
        <v>0</v>
      </c>
      <c r="M248" s="1">
        <f>SUMIF(Table1340[Nama DP 9],D248:D443,Table1340[Jumlah Pengunjung])</f>
        <v>0</v>
      </c>
      <c r="N248" s="1">
        <f>SUMIF(Table1340[Nama DP 10],D248:D443,Table1340[Jumlah Pengunjung])</f>
        <v>0</v>
      </c>
      <c r="O248" s="1">
        <f>SUMIF(Table1340[Nama DP 11],D248:D443,Table1340[Jumlah Pengunjung])</f>
        <v>0</v>
      </c>
      <c r="P248" s="1">
        <f>SUMIF(Table1340[Nama DP 12],D248:D443,Table1340[Jumlah Pengunjung])</f>
        <v>0</v>
      </c>
      <c r="Q248">
        <f>SUM(Table17542[[#This Row],[Total DP 1]:[Total DP 12]])</f>
        <v>0</v>
      </c>
    </row>
    <row r="249" spans="3:17">
      <c r="C249" s="38">
        <v>294</v>
      </c>
      <c r="D249" s="39" t="s">
        <v>434</v>
      </c>
      <c r="E249" s="32">
        <f>SUMIF(Table1340[Nama DP 1],D249:D444,Table1340[Jumlah Pengunjung])</f>
        <v>0</v>
      </c>
      <c r="F249">
        <f>SUMIF(Table1340[Nama DP 2],D249:D444,Table1340[Jumlah Pengunjung])</f>
        <v>0</v>
      </c>
      <c r="G249">
        <f>SUMIF(Table1340[Nama DP 3],D249:D444,Table1340[Jumlah Pengunjung])</f>
        <v>0</v>
      </c>
      <c r="H249">
        <f>SUMIF(Table1340[Nama DP 4],D249:D444,Table1340[Jumlah Pengunjung])</f>
        <v>0</v>
      </c>
      <c r="I249">
        <f>SUMIF(Table1340[Nama DP 5],D249:D444,Table1340[Jumlah Pengunjung])</f>
        <v>0</v>
      </c>
      <c r="J249" s="1">
        <f>SUMIF(Table1340[Nama DP 6],D249:D444,Table1340[Jumlah Pengunjung])</f>
        <v>0</v>
      </c>
      <c r="K249" s="1">
        <f>SUMIF(Table1340[Nama DP 7],D249:D444,Table1340[Jumlah Pengunjung])</f>
        <v>0</v>
      </c>
      <c r="L249" s="1">
        <f>SUMIF(Table1340[Nama DP 8],D249:D444,Table1340[Jumlah Pengunjung])</f>
        <v>0</v>
      </c>
      <c r="M249" s="1">
        <f>SUMIF(Table1340[Nama DP 9],D249:D444,Table1340[Jumlah Pengunjung])</f>
        <v>0</v>
      </c>
      <c r="N249" s="1">
        <f>SUMIF(Table1340[Nama DP 10],D249:D444,Table1340[Jumlah Pengunjung])</f>
        <v>0</v>
      </c>
      <c r="O249" s="1">
        <f>SUMIF(Table1340[Nama DP 11],D249:D444,Table1340[Jumlah Pengunjung])</f>
        <v>0</v>
      </c>
      <c r="P249" s="1">
        <f>SUMIF(Table1340[Nama DP 12],D249:D444,Table1340[Jumlah Pengunjung])</f>
        <v>0</v>
      </c>
      <c r="Q249">
        <f>SUM(Table17542[[#This Row],[Total DP 1]:[Total DP 12]])</f>
        <v>0</v>
      </c>
    </row>
    <row r="250" spans="3:17">
      <c r="C250" s="38">
        <v>295</v>
      </c>
      <c r="D250" s="39" t="s">
        <v>435</v>
      </c>
      <c r="E250" s="32">
        <f>SUMIF(Table1340[Nama DP 1],D250:D445,Table1340[Jumlah Pengunjung])</f>
        <v>0</v>
      </c>
      <c r="F250">
        <f>SUMIF(Table1340[Nama DP 2],D250:D445,Table1340[Jumlah Pengunjung])</f>
        <v>0</v>
      </c>
      <c r="G250">
        <f>SUMIF(Table1340[Nama DP 3],D250:D445,Table1340[Jumlah Pengunjung])</f>
        <v>0</v>
      </c>
      <c r="H250">
        <f>SUMIF(Table1340[Nama DP 4],D250:D445,Table1340[Jumlah Pengunjung])</f>
        <v>0</v>
      </c>
      <c r="I250">
        <f>SUMIF(Table1340[Nama DP 5],D250:D445,Table1340[Jumlah Pengunjung])</f>
        <v>0</v>
      </c>
      <c r="J250" s="1">
        <f>SUMIF(Table1340[Nama DP 6],D250:D445,Table1340[Jumlah Pengunjung])</f>
        <v>0</v>
      </c>
      <c r="K250" s="1">
        <f>SUMIF(Table1340[Nama DP 7],D250:D445,Table1340[Jumlah Pengunjung])</f>
        <v>0</v>
      </c>
      <c r="L250" s="1">
        <f>SUMIF(Table1340[Nama DP 8],D250:D445,Table1340[Jumlah Pengunjung])</f>
        <v>0</v>
      </c>
      <c r="M250" s="1">
        <f>SUMIF(Table1340[Nama DP 9],D250:D445,Table1340[Jumlah Pengunjung])</f>
        <v>0</v>
      </c>
      <c r="N250" s="1">
        <f>SUMIF(Table1340[Nama DP 10],D250:D445,Table1340[Jumlah Pengunjung])</f>
        <v>0</v>
      </c>
      <c r="O250" s="1">
        <f>SUMIF(Table1340[Nama DP 11],D250:D445,Table1340[Jumlah Pengunjung])</f>
        <v>0</v>
      </c>
      <c r="P250" s="1">
        <f>SUMIF(Table1340[Nama DP 12],D250:D445,Table1340[Jumlah Pengunjung])</f>
        <v>0</v>
      </c>
      <c r="Q250">
        <f>SUM(Table17542[[#This Row],[Total DP 1]:[Total DP 12]])</f>
        <v>0</v>
      </c>
    </row>
    <row r="251" spans="3:17">
      <c r="C251" s="40">
        <v>296</v>
      </c>
      <c r="D251" s="41" t="s">
        <v>436</v>
      </c>
      <c r="E251" s="32">
        <f>SUMIF(Table1340[Nama DP 1],D251:D446,Table1340[Jumlah Pengunjung])</f>
        <v>0</v>
      </c>
      <c r="F251">
        <f>SUMIF(Table1340[Nama DP 2],D251:D446,Table1340[Jumlah Pengunjung])</f>
        <v>0</v>
      </c>
      <c r="G251">
        <f>SUMIF(Table1340[Nama DP 3],D251:D446,Table1340[Jumlah Pengunjung])</f>
        <v>0</v>
      </c>
      <c r="H251">
        <f>SUMIF(Table1340[Nama DP 4],D251:D446,Table1340[Jumlah Pengunjung])</f>
        <v>0</v>
      </c>
      <c r="I251">
        <f>SUMIF(Table1340[Nama DP 5],D251:D446,Table1340[Jumlah Pengunjung])</f>
        <v>0</v>
      </c>
      <c r="J251" s="1">
        <f>SUMIF(Table1340[Nama DP 6],D251:D446,Table1340[Jumlah Pengunjung])</f>
        <v>0</v>
      </c>
      <c r="K251" s="1">
        <f>SUMIF(Table1340[Nama DP 7],D251:D446,Table1340[Jumlah Pengunjung])</f>
        <v>0</v>
      </c>
      <c r="L251" s="1">
        <f>SUMIF(Table1340[Nama DP 8],D251:D446,Table1340[Jumlah Pengunjung])</f>
        <v>0</v>
      </c>
      <c r="M251" s="1">
        <f>SUMIF(Table1340[Nama DP 9],D251:D446,Table1340[Jumlah Pengunjung])</f>
        <v>0</v>
      </c>
      <c r="N251" s="1">
        <f>SUMIF(Table1340[Nama DP 10],D251:D446,Table1340[Jumlah Pengunjung])</f>
        <v>0</v>
      </c>
      <c r="O251" s="1">
        <f>SUMIF(Table1340[Nama DP 11],D251:D446,Table1340[Jumlah Pengunjung])</f>
        <v>0</v>
      </c>
      <c r="P251" s="1">
        <f>SUMIF(Table1340[Nama DP 12],D251:D446,Table1340[Jumlah Pengunjung])</f>
        <v>0</v>
      </c>
      <c r="Q251">
        <f>SUM(Table17542[[#This Row],[Total DP 1]:[Total DP 12]])</f>
        <v>0</v>
      </c>
    </row>
    <row r="252" spans="3:17">
      <c r="C252" s="38">
        <v>297</v>
      </c>
      <c r="D252" s="39" t="s">
        <v>451</v>
      </c>
      <c r="E252" s="32">
        <f>SUMIF(Table1340[Nama DP 1],D252:D456,Table1340[Jumlah Pengunjung])</f>
        <v>4</v>
      </c>
      <c r="F252">
        <f>SUMIF(Table1340[Nama DP 2],D252:D456,Table1340[Jumlah Pengunjung])</f>
        <v>0</v>
      </c>
      <c r="G252">
        <f>SUMIF(Table1340[Nama DP 3],D252:D456,Table1340[Jumlah Pengunjung])</f>
        <v>0</v>
      </c>
      <c r="H252">
        <f>SUMIF(Table1340[Nama DP 4],D252:D456,Table1340[Jumlah Pengunjung])</f>
        <v>0</v>
      </c>
      <c r="I252">
        <f>SUMIF(Table1340[Nama DP 5],D252:D456,Table1340[Jumlah Pengunjung])</f>
        <v>0</v>
      </c>
      <c r="J252" s="1">
        <f>SUMIF(Table1340[Nama DP 6],D252:D456,Table1340[Jumlah Pengunjung])</f>
        <v>0</v>
      </c>
      <c r="K252" s="1">
        <f>SUMIF(Table1340[Nama DP 7],D252:D456,Table1340[Jumlah Pengunjung])</f>
        <v>0</v>
      </c>
      <c r="L252" s="1">
        <f>SUMIF(Table1340[Nama DP 8],D252:D456,Table1340[Jumlah Pengunjung])</f>
        <v>0</v>
      </c>
      <c r="M252" s="1">
        <f>SUMIF(Table1340[Nama DP 9],D252:D456,Table1340[Jumlah Pengunjung])</f>
        <v>0</v>
      </c>
      <c r="N252" s="1">
        <f>SUMIF(Table1340[Nama DP 10],D252:D456,Table1340[Jumlah Pengunjung])</f>
        <v>0</v>
      </c>
      <c r="O252" s="1">
        <f>SUMIF(Table1340[Nama DP 11],D252:D456,Table1340[Jumlah Pengunjung])</f>
        <v>0</v>
      </c>
      <c r="P252" s="1">
        <f>SUMIF(Table1340[Nama DP 12],D252:D456,Table1340[Jumlah Pengunjung])</f>
        <v>0</v>
      </c>
      <c r="Q252">
        <f>SUM(Table17542[[#This Row],[Total DP 1]:[Total DP 12]])</f>
        <v>4</v>
      </c>
    </row>
    <row r="253" spans="3:17">
      <c r="C253" s="38">
        <v>298</v>
      </c>
      <c r="D253" s="39" t="s">
        <v>452</v>
      </c>
      <c r="E253" s="32">
        <f>SUMIF(Table1340[Nama DP 1],D253:D457,Table1340[Jumlah Pengunjung])</f>
        <v>8</v>
      </c>
      <c r="F253">
        <f>SUMIF(Table1340[Nama DP 2],D253:D457,Table1340[Jumlah Pengunjung])</f>
        <v>0</v>
      </c>
      <c r="G253">
        <f>SUMIF(Table1340[Nama DP 3],D253:D457,Table1340[Jumlah Pengunjung])</f>
        <v>0</v>
      </c>
      <c r="H253">
        <f>SUMIF(Table1340[Nama DP 4],D253:D457,Table1340[Jumlah Pengunjung])</f>
        <v>0</v>
      </c>
      <c r="I253">
        <f>SUMIF(Table1340[Nama DP 5],D253:D457,Table1340[Jumlah Pengunjung])</f>
        <v>0</v>
      </c>
      <c r="J253" s="1">
        <f>SUMIF(Table1340[Nama DP 6],D253:D457,Table1340[Jumlah Pengunjung])</f>
        <v>0</v>
      </c>
      <c r="K253" s="1">
        <f>SUMIF(Table1340[Nama DP 7],D253:D457,Table1340[Jumlah Pengunjung])</f>
        <v>0</v>
      </c>
      <c r="L253" s="1">
        <f>SUMIF(Table1340[Nama DP 8],D253:D457,Table1340[Jumlah Pengunjung])</f>
        <v>0</v>
      </c>
      <c r="M253" s="1">
        <f>SUMIF(Table1340[Nama DP 9],D253:D457,Table1340[Jumlah Pengunjung])</f>
        <v>0</v>
      </c>
      <c r="N253" s="1">
        <f>SUMIF(Table1340[Nama DP 10],D253:D457,Table1340[Jumlah Pengunjung])</f>
        <v>0</v>
      </c>
      <c r="O253" s="1">
        <f>SUMIF(Table1340[Nama DP 11],D253:D457,Table1340[Jumlah Pengunjung])</f>
        <v>0</v>
      </c>
      <c r="P253" s="1">
        <f>SUMIF(Table1340[Nama DP 12],D253:D457,Table1340[Jumlah Pengunjung])</f>
        <v>0</v>
      </c>
      <c r="Q253">
        <f>SUM(Table17542[[#This Row],[Total DP 1]:[Total DP 12]])</f>
        <v>8</v>
      </c>
    </row>
    <row r="254" spans="3:17">
      <c r="C254" s="38">
        <v>299</v>
      </c>
      <c r="D254" s="39" t="s">
        <v>453</v>
      </c>
      <c r="E254" s="32">
        <f>SUMIF(Table1340[Nama DP 1],D254:D458,Table1340[Jumlah Pengunjung])</f>
        <v>0</v>
      </c>
      <c r="F254">
        <f>SUMIF(Table1340[Nama DP 2],D254:D458,Table1340[Jumlah Pengunjung])</f>
        <v>20</v>
      </c>
      <c r="G254">
        <f>SUMIF(Table1340[Nama DP 3],D254:D458,Table1340[Jumlah Pengunjung])</f>
        <v>0</v>
      </c>
      <c r="H254">
        <f>SUMIF(Table1340[Nama DP 4],D254:D458,Table1340[Jumlah Pengunjung])</f>
        <v>0</v>
      </c>
      <c r="I254">
        <f>SUMIF(Table1340[Nama DP 5],D254:D458,Table1340[Jumlah Pengunjung])</f>
        <v>0</v>
      </c>
      <c r="J254" s="1">
        <f>SUMIF(Table1340[Nama DP 6],D254:D458,Table1340[Jumlah Pengunjung])</f>
        <v>0</v>
      </c>
      <c r="K254" s="1">
        <f>SUMIF(Table1340[Nama DP 7],D254:D458,Table1340[Jumlah Pengunjung])</f>
        <v>0</v>
      </c>
      <c r="L254" s="1">
        <f>SUMIF(Table1340[Nama DP 8],D254:D458,Table1340[Jumlah Pengunjung])</f>
        <v>0</v>
      </c>
      <c r="M254" s="1">
        <f>SUMIF(Table1340[Nama DP 9],D254:D458,Table1340[Jumlah Pengunjung])</f>
        <v>0</v>
      </c>
      <c r="N254" s="1">
        <f>SUMIF(Table1340[Nama DP 10],D254:D458,Table1340[Jumlah Pengunjung])</f>
        <v>0</v>
      </c>
      <c r="O254" s="1">
        <f>SUMIF(Table1340[Nama DP 11],D254:D458,Table1340[Jumlah Pengunjung])</f>
        <v>0</v>
      </c>
      <c r="P254" s="1">
        <f>SUMIF(Table1340[Nama DP 12],D254:D458,Table1340[Jumlah Pengunjung])</f>
        <v>0</v>
      </c>
      <c r="Q254">
        <f>SUM(Table17542[[#This Row],[Total DP 1]:[Total DP 12]])</f>
        <v>20</v>
      </c>
    </row>
    <row r="255" spans="3:17">
      <c r="C255" s="38">
        <v>300</v>
      </c>
      <c r="D255" s="39" t="s">
        <v>454</v>
      </c>
      <c r="E255" s="32">
        <f>SUMIF(Table1340[Nama DP 1],D255:D459,Table1340[Jumlah Pengunjung])</f>
        <v>20</v>
      </c>
      <c r="F255">
        <f>SUMIF(Table1340[Nama DP 2],D255:D459,Table1340[Jumlah Pengunjung])</f>
        <v>0</v>
      </c>
      <c r="G255">
        <f>SUMIF(Table1340[Nama DP 3],D255:D459,Table1340[Jumlah Pengunjung])</f>
        <v>0</v>
      </c>
      <c r="H255">
        <f>SUMIF(Table1340[Nama DP 4],D255:D459,Table1340[Jumlah Pengunjung])</f>
        <v>0</v>
      </c>
      <c r="I255">
        <f>SUMIF(Table1340[Nama DP 5],D255:D459,Table1340[Jumlah Pengunjung])</f>
        <v>0</v>
      </c>
      <c r="J255" s="1">
        <f>SUMIF(Table1340[Nama DP 6],D255:D459,Table1340[Jumlah Pengunjung])</f>
        <v>0</v>
      </c>
      <c r="K255" s="1">
        <f>SUMIF(Table1340[Nama DP 7],D255:D459,Table1340[Jumlah Pengunjung])</f>
        <v>0</v>
      </c>
      <c r="L255" s="1">
        <f>SUMIF(Table1340[Nama DP 8],D255:D459,Table1340[Jumlah Pengunjung])</f>
        <v>0</v>
      </c>
      <c r="M255" s="1">
        <f>SUMIF(Table1340[Nama DP 9],D255:D459,Table1340[Jumlah Pengunjung])</f>
        <v>0</v>
      </c>
      <c r="N255" s="1">
        <f>SUMIF(Table1340[Nama DP 10],D255:D459,Table1340[Jumlah Pengunjung])</f>
        <v>0</v>
      </c>
      <c r="O255" s="1">
        <f>SUMIF(Table1340[Nama DP 11],D255:D459,Table1340[Jumlah Pengunjung])</f>
        <v>0</v>
      </c>
      <c r="P255" s="1">
        <f>SUMIF(Table1340[Nama DP 12],D255:D459,Table1340[Jumlah Pengunjung])</f>
        <v>0</v>
      </c>
      <c r="Q255">
        <f>SUM(Table17542[[#This Row],[Total DP 1]:[Total DP 12]])</f>
        <v>20</v>
      </c>
    </row>
    <row r="256" spans="3:17">
      <c r="C256" s="38">
        <v>301</v>
      </c>
      <c r="D256" s="39" t="s">
        <v>455</v>
      </c>
      <c r="E256" s="32">
        <f>SUMIF(Table1340[Nama DP 1],D256:D460,Table1340[Jumlah Pengunjung])</f>
        <v>20</v>
      </c>
      <c r="F256">
        <f>SUMIF(Table1340[Nama DP 2],D256:D460,Table1340[Jumlah Pengunjung])</f>
        <v>0</v>
      </c>
      <c r="G256">
        <f>SUMIF(Table1340[Nama DP 3],D256:D460,Table1340[Jumlah Pengunjung])</f>
        <v>0</v>
      </c>
      <c r="H256">
        <f>SUMIF(Table1340[Nama DP 4],D256:D460,Table1340[Jumlah Pengunjung])</f>
        <v>0</v>
      </c>
      <c r="I256">
        <f>SUMIF(Table1340[Nama DP 5],D256:D460,Table1340[Jumlah Pengunjung])</f>
        <v>0</v>
      </c>
      <c r="J256" s="1">
        <f>SUMIF(Table1340[Nama DP 6],D256:D460,Table1340[Jumlah Pengunjung])</f>
        <v>0</v>
      </c>
      <c r="K256" s="1">
        <f>SUMIF(Table1340[Nama DP 7],D256:D460,Table1340[Jumlah Pengunjung])</f>
        <v>0</v>
      </c>
      <c r="L256" s="1">
        <f>SUMIF(Table1340[Nama DP 8],D256:D460,Table1340[Jumlah Pengunjung])</f>
        <v>0</v>
      </c>
      <c r="M256" s="1">
        <f>SUMIF(Table1340[Nama DP 9],D256:D460,Table1340[Jumlah Pengunjung])</f>
        <v>0</v>
      </c>
      <c r="N256" s="1">
        <f>SUMIF(Table1340[Nama DP 10],D256:D460,Table1340[Jumlah Pengunjung])</f>
        <v>0</v>
      </c>
      <c r="O256" s="1">
        <f>SUMIF(Table1340[Nama DP 11],D256:D460,Table1340[Jumlah Pengunjung])</f>
        <v>0</v>
      </c>
      <c r="P256" s="1">
        <f>SUMIF(Table1340[Nama DP 12],D256:D460,Table1340[Jumlah Pengunjung])</f>
        <v>0</v>
      </c>
      <c r="Q256">
        <f>SUM(Table17542[[#This Row],[Total DP 1]:[Total DP 12]])</f>
        <v>20</v>
      </c>
    </row>
    <row r="257" spans="3:17">
      <c r="C257" s="38">
        <v>302</v>
      </c>
      <c r="D257" s="39" t="s">
        <v>456</v>
      </c>
      <c r="E257" s="32">
        <f>SUMIF(Table1340[Nama DP 1],D257:D461,Table1340[Jumlah Pengunjung])</f>
        <v>20</v>
      </c>
      <c r="F257">
        <f>SUMIF(Table1340[Nama DP 2],D257:D461,Table1340[Jumlah Pengunjung])</f>
        <v>0</v>
      </c>
      <c r="G257">
        <f>SUMIF(Table1340[Nama DP 3],D257:D461,Table1340[Jumlah Pengunjung])</f>
        <v>0</v>
      </c>
      <c r="H257">
        <f>SUMIF(Table1340[Nama DP 4],D257:D461,Table1340[Jumlah Pengunjung])</f>
        <v>0</v>
      </c>
      <c r="I257">
        <f>SUMIF(Table1340[Nama DP 5],D257:D461,Table1340[Jumlah Pengunjung])</f>
        <v>0</v>
      </c>
      <c r="J257" s="1">
        <f>SUMIF(Table1340[Nama DP 6],D257:D461,Table1340[Jumlah Pengunjung])</f>
        <v>0</v>
      </c>
      <c r="K257" s="1">
        <f>SUMIF(Table1340[Nama DP 7],D257:D461,Table1340[Jumlah Pengunjung])</f>
        <v>0</v>
      </c>
      <c r="L257" s="1">
        <f>SUMIF(Table1340[Nama DP 8],D257:D461,Table1340[Jumlah Pengunjung])</f>
        <v>0</v>
      </c>
      <c r="M257" s="1">
        <f>SUMIF(Table1340[Nama DP 9],D257:D461,Table1340[Jumlah Pengunjung])</f>
        <v>0</v>
      </c>
      <c r="N257" s="1">
        <f>SUMIF(Table1340[Nama DP 10],D257:D461,Table1340[Jumlah Pengunjung])</f>
        <v>0</v>
      </c>
      <c r="O257" s="1">
        <f>SUMIF(Table1340[Nama DP 11],D257:D461,Table1340[Jumlah Pengunjung])</f>
        <v>0</v>
      </c>
      <c r="P257" s="1">
        <f>SUMIF(Table1340[Nama DP 12],D257:D461,Table1340[Jumlah Pengunjung])</f>
        <v>0</v>
      </c>
      <c r="Q257">
        <f>SUM(Table17542[[#This Row],[Total DP 1]:[Total DP 12]])</f>
        <v>20</v>
      </c>
    </row>
    <row r="258" spans="3:17">
      <c r="C258" s="38">
        <v>303</v>
      </c>
      <c r="D258" s="39" t="s">
        <v>457</v>
      </c>
      <c r="E258" s="32">
        <f>SUMIF(Table1340[Nama DP 1],D258:D462,Table1340[Jumlah Pengunjung])</f>
        <v>21</v>
      </c>
      <c r="F258">
        <f>SUMIF(Table1340[Nama DP 2],D258:D462,Table1340[Jumlah Pengunjung])</f>
        <v>0</v>
      </c>
      <c r="G258">
        <f>SUMIF(Table1340[Nama DP 3],D258:D462,Table1340[Jumlah Pengunjung])</f>
        <v>0</v>
      </c>
      <c r="H258">
        <f>SUMIF(Table1340[Nama DP 4],D258:D462,Table1340[Jumlah Pengunjung])</f>
        <v>0</v>
      </c>
      <c r="I258">
        <f>SUMIF(Table1340[Nama DP 5],D258:D462,Table1340[Jumlah Pengunjung])</f>
        <v>0</v>
      </c>
      <c r="J258" s="1">
        <f>SUMIF(Table1340[Nama DP 6],D258:D462,Table1340[Jumlah Pengunjung])</f>
        <v>0</v>
      </c>
      <c r="K258" s="1">
        <f>SUMIF(Table1340[Nama DP 7],D258:D462,Table1340[Jumlah Pengunjung])</f>
        <v>0</v>
      </c>
      <c r="L258" s="1">
        <f>SUMIF(Table1340[Nama DP 8],D258:D462,Table1340[Jumlah Pengunjung])</f>
        <v>0</v>
      </c>
      <c r="M258" s="1">
        <f>SUMIF(Table1340[Nama DP 9],D258:D462,Table1340[Jumlah Pengunjung])</f>
        <v>0</v>
      </c>
      <c r="N258" s="1">
        <f>SUMIF(Table1340[Nama DP 10],D258:D462,Table1340[Jumlah Pengunjung])</f>
        <v>0</v>
      </c>
      <c r="O258" s="1">
        <f>SUMIF(Table1340[Nama DP 11],D258:D462,Table1340[Jumlah Pengunjung])</f>
        <v>0</v>
      </c>
      <c r="P258" s="1">
        <f>SUMIF(Table1340[Nama DP 12],D258:D462,Table1340[Jumlah Pengunjung])</f>
        <v>0</v>
      </c>
      <c r="Q258">
        <f>SUM(Table17542[[#This Row],[Total DP 1]:[Total DP 12]])</f>
        <v>21</v>
      </c>
    </row>
    <row r="259" spans="3:17">
      <c r="C259" s="38">
        <v>304</v>
      </c>
      <c r="D259" s="39" t="s">
        <v>458</v>
      </c>
      <c r="E259" s="32">
        <f>SUMIF(Table1340[Nama DP 1],D259:D463,Table1340[Jumlah Pengunjung])</f>
        <v>21</v>
      </c>
      <c r="F259">
        <f>SUMIF(Table1340[Nama DP 2],D259:D463,Table1340[Jumlah Pengunjung])</f>
        <v>0</v>
      </c>
      <c r="G259">
        <f>SUMIF(Table1340[Nama DP 3],D259:D463,Table1340[Jumlah Pengunjung])</f>
        <v>0</v>
      </c>
      <c r="H259">
        <f>SUMIF(Table1340[Nama DP 4],D259:D463,Table1340[Jumlah Pengunjung])</f>
        <v>0</v>
      </c>
      <c r="I259">
        <f>SUMIF(Table1340[Nama DP 5],D259:D463,Table1340[Jumlah Pengunjung])</f>
        <v>0</v>
      </c>
      <c r="J259" s="1">
        <f>SUMIF(Table1340[Nama DP 6],D259:D463,Table1340[Jumlah Pengunjung])</f>
        <v>0</v>
      </c>
      <c r="K259" s="1">
        <f>SUMIF(Table1340[Nama DP 7],D259:D463,Table1340[Jumlah Pengunjung])</f>
        <v>0</v>
      </c>
      <c r="L259" s="1">
        <f>SUMIF(Table1340[Nama DP 8],D259:D463,Table1340[Jumlah Pengunjung])</f>
        <v>0</v>
      </c>
      <c r="M259" s="1">
        <f>SUMIF(Table1340[Nama DP 9],D259:D463,Table1340[Jumlah Pengunjung])</f>
        <v>0</v>
      </c>
      <c r="N259" s="1">
        <f>SUMIF(Table1340[Nama DP 10],D259:D463,Table1340[Jumlah Pengunjung])</f>
        <v>0</v>
      </c>
      <c r="O259" s="1">
        <f>SUMIF(Table1340[Nama DP 11],D259:D463,Table1340[Jumlah Pengunjung])</f>
        <v>0</v>
      </c>
      <c r="P259" s="1">
        <f>SUMIF(Table1340[Nama DP 12],D259:D463,Table1340[Jumlah Pengunjung])</f>
        <v>0</v>
      </c>
      <c r="Q259">
        <f>SUM(Table17542[[#This Row],[Total DP 1]:[Total DP 12]])</f>
        <v>21</v>
      </c>
    </row>
    <row r="260" spans="3:17">
      <c r="C260" s="40">
        <v>305</v>
      </c>
      <c r="D260" s="41" t="s">
        <v>459</v>
      </c>
      <c r="E260" s="32">
        <f>SUMIF(Table1340[Nama DP 1],D260:D464,Table1340[Jumlah Pengunjung])</f>
        <v>20</v>
      </c>
      <c r="F260">
        <f>SUMIF(Table1340[Nama DP 2],D260:D464,Table1340[Jumlah Pengunjung])</f>
        <v>0</v>
      </c>
      <c r="G260">
        <f>SUMIF(Table1340[Nama DP 3],D260:D464,Table1340[Jumlah Pengunjung])</f>
        <v>0</v>
      </c>
      <c r="H260">
        <f>SUMIF(Table1340[Nama DP 4],D260:D464,Table1340[Jumlah Pengunjung])</f>
        <v>0</v>
      </c>
      <c r="I260">
        <f>SUMIF(Table1340[Nama DP 5],D260:D464,Table1340[Jumlah Pengunjung])</f>
        <v>0</v>
      </c>
      <c r="J260" s="1">
        <f>SUMIF(Table1340[Nama DP 6],D260:D464,Table1340[Jumlah Pengunjung])</f>
        <v>0</v>
      </c>
      <c r="K260" s="1">
        <f>SUMIF(Table1340[Nama DP 7],D260:D464,Table1340[Jumlah Pengunjung])</f>
        <v>0</v>
      </c>
      <c r="L260" s="1">
        <f>SUMIF(Table1340[Nama DP 8],D260:D464,Table1340[Jumlah Pengunjung])</f>
        <v>0</v>
      </c>
      <c r="M260" s="1">
        <f>SUMIF(Table1340[Nama DP 9],D260:D464,Table1340[Jumlah Pengunjung])</f>
        <v>0</v>
      </c>
      <c r="N260" s="1">
        <f>SUMIF(Table1340[Nama DP 10],D260:D464,Table1340[Jumlah Pengunjung])</f>
        <v>0</v>
      </c>
      <c r="O260" s="1">
        <f>SUMIF(Table1340[Nama DP 11],D260:D464,Table1340[Jumlah Pengunjung])</f>
        <v>0</v>
      </c>
      <c r="P260" s="1">
        <f>SUMIF(Table1340[Nama DP 12],D260:D464,Table1340[Jumlah Pengunjung])</f>
        <v>0</v>
      </c>
      <c r="Q260">
        <f>SUM(Table17542[[#This Row],[Total DP 1]:[Total DP 12]])</f>
        <v>20</v>
      </c>
    </row>
    <row r="261" spans="3:17">
      <c r="C261" s="40">
        <v>306</v>
      </c>
      <c r="D261" s="41" t="s">
        <v>460</v>
      </c>
      <c r="E261" s="32">
        <f>SUMIF(Table1340[Nama DP 1],D261:D466,Table1340[Jumlah Pengunjung])</f>
        <v>14</v>
      </c>
      <c r="F261">
        <f>SUMIF(Table1340[Nama DP 2],D261:D466,Table1340[Jumlah Pengunjung])</f>
        <v>0</v>
      </c>
      <c r="G261">
        <f>SUMIF(Table1340[Nama DP 3],D261:D466,Table1340[Jumlah Pengunjung])</f>
        <v>0</v>
      </c>
      <c r="H261">
        <f>SUMIF(Table1340[Nama DP 4],D261:D466,Table1340[Jumlah Pengunjung])</f>
        <v>0</v>
      </c>
      <c r="I261">
        <f>SUMIF(Table1340[Nama DP 5],D261:D466,Table1340[Jumlah Pengunjung])</f>
        <v>0</v>
      </c>
      <c r="J261" s="1">
        <f>SUMIF(Table1340[Nama DP 6],D261:D466,Table1340[Jumlah Pengunjung])</f>
        <v>0</v>
      </c>
      <c r="K261" s="1">
        <f>SUMIF(Table1340[Nama DP 7],D261:D466,Table1340[Jumlah Pengunjung])</f>
        <v>0</v>
      </c>
      <c r="L261" s="1">
        <f>SUMIF(Table1340[Nama DP 8],D261:D466,Table1340[Jumlah Pengunjung])</f>
        <v>0</v>
      </c>
      <c r="M261" s="1">
        <f>SUMIF(Table1340[Nama DP 9],D261:D466,Table1340[Jumlah Pengunjung])</f>
        <v>0</v>
      </c>
      <c r="N261" s="1">
        <f>SUMIF(Table1340[Nama DP 10],D261:D466,Table1340[Jumlah Pengunjung])</f>
        <v>0</v>
      </c>
      <c r="O261" s="1">
        <f>SUMIF(Table1340[Nama DP 11],D261:D466,Table1340[Jumlah Pengunjung])</f>
        <v>0</v>
      </c>
      <c r="P261" s="1">
        <f>SUMIF(Table1340[Nama DP 12],D261:D466,Table1340[Jumlah Pengunjung])</f>
        <v>0</v>
      </c>
      <c r="Q261">
        <f>SUM(Table17542[[#This Row],[Total DP 1]:[Total DP 12]])</f>
        <v>14</v>
      </c>
    </row>
    <row r="262" spans="3:17">
      <c r="C262" s="40">
        <v>307</v>
      </c>
      <c r="D262" s="41" t="s">
        <v>462</v>
      </c>
      <c r="E262" s="32">
        <f>SUMIF(Table1340[Nama DP 1],D262:D468,Table1340[Jumlah Pengunjung])</f>
        <v>0</v>
      </c>
      <c r="F262">
        <f>SUMIF(Table1340[Nama DP 2],D262:D468,Table1340[Jumlah Pengunjung])</f>
        <v>0</v>
      </c>
      <c r="G262">
        <f>SUMIF(Table1340[Nama DP 3],D262:D468,Table1340[Jumlah Pengunjung])</f>
        <v>0</v>
      </c>
      <c r="H262">
        <f>SUMIF(Table1340[Nama DP 4],D262:D468,Table1340[Jumlah Pengunjung])</f>
        <v>0</v>
      </c>
      <c r="I262">
        <f>SUMIF(Table1340[Nama DP 5],D262:D468,Table1340[Jumlah Pengunjung])</f>
        <v>0</v>
      </c>
      <c r="J262" s="1">
        <f>SUMIF(Table1340[Nama DP 6],D262:D468,Table1340[Jumlah Pengunjung])</f>
        <v>0</v>
      </c>
      <c r="K262" s="1">
        <f>SUMIF(Table1340[Nama DP 7],D262:D468,Table1340[Jumlah Pengunjung])</f>
        <v>0</v>
      </c>
      <c r="L262" s="1">
        <f>SUMIF(Table1340[Nama DP 8],D262:D468,Table1340[Jumlah Pengunjung])</f>
        <v>0</v>
      </c>
      <c r="M262" s="1">
        <f>SUMIF(Table1340[Nama DP 9],D262:D468,Table1340[Jumlah Pengunjung])</f>
        <v>0</v>
      </c>
      <c r="N262" s="1">
        <f>SUMIF(Table1340[Nama DP 10],D262:D468,Table1340[Jumlah Pengunjung])</f>
        <v>0</v>
      </c>
      <c r="O262" s="1">
        <f>SUMIF(Table1340[Nama DP 11],D262:D468,Table1340[Jumlah Pengunjung])</f>
        <v>0</v>
      </c>
      <c r="P262" s="1">
        <f>SUMIF(Table1340[Nama DP 12],D262:D468,Table1340[Jumlah Pengunjung])</f>
        <v>0</v>
      </c>
      <c r="Q262">
        <f>SUM(Table17542[[#This Row],[Total DP 1]:[Total DP 12]])</f>
        <v>0</v>
      </c>
    </row>
    <row r="263" spans="3:17">
      <c r="C263" s="40">
        <v>308</v>
      </c>
      <c r="D263" s="41" t="s">
        <v>464</v>
      </c>
      <c r="E263" s="32">
        <f>SUMIF(Table1340[Nama DP 1],D263:D470,Table1340[Jumlah Pengunjung])</f>
        <v>31</v>
      </c>
      <c r="F263">
        <f>SUMIF(Table1340[Nama DP 2],D263:D470,Table1340[Jumlah Pengunjung])</f>
        <v>0</v>
      </c>
      <c r="G263">
        <f>SUMIF(Table1340[Nama DP 3],D263:D470,Table1340[Jumlah Pengunjung])</f>
        <v>0</v>
      </c>
      <c r="H263">
        <f>SUMIF(Table1340[Nama DP 4],D263:D470,Table1340[Jumlah Pengunjung])</f>
        <v>0</v>
      </c>
      <c r="I263">
        <f>SUMIF(Table1340[Nama DP 5],D263:D470,Table1340[Jumlah Pengunjung])</f>
        <v>0</v>
      </c>
      <c r="J263" s="1">
        <f>SUMIF(Table1340[Nama DP 6],D263:D470,Table1340[Jumlah Pengunjung])</f>
        <v>0</v>
      </c>
      <c r="K263" s="1">
        <f>SUMIF(Table1340[Nama DP 7],D263:D470,Table1340[Jumlah Pengunjung])</f>
        <v>0</v>
      </c>
      <c r="L263" s="1">
        <f>SUMIF(Table1340[Nama DP 8],D263:D470,Table1340[Jumlah Pengunjung])</f>
        <v>0</v>
      </c>
      <c r="M263" s="1">
        <f>SUMIF(Table1340[Nama DP 9],D263:D470,Table1340[Jumlah Pengunjung])</f>
        <v>0</v>
      </c>
      <c r="N263" s="1">
        <f>SUMIF(Table1340[Nama DP 10],D263:D470,Table1340[Jumlah Pengunjung])</f>
        <v>0</v>
      </c>
      <c r="O263" s="1">
        <f>SUMIF(Table1340[Nama DP 11],D263:D470,Table1340[Jumlah Pengunjung])</f>
        <v>0</v>
      </c>
      <c r="P263" s="1">
        <f>SUMIF(Table1340[Nama DP 12],D263:D470,Table1340[Jumlah Pengunjung])</f>
        <v>0</v>
      </c>
      <c r="Q263">
        <f>SUM(Table17542[[#This Row],[Total DP 1]:[Total DP 12]])</f>
        <v>31</v>
      </c>
    </row>
    <row r="264" spans="3:17">
      <c r="C264" s="40">
        <v>309</v>
      </c>
      <c r="D264" s="41" t="s">
        <v>466</v>
      </c>
      <c r="E264" s="32">
        <f>SUMIF(Table1340[Nama DP 1],D264:D472,Table1340[Jumlah Pengunjung])</f>
        <v>21</v>
      </c>
      <c r="F264">
        <f>SUMIF(Table1340[Nama DP 2],D264:D472,Table1340[Jumlah Pengunjung])</f>
        <v>0</v>
      </c>
      <c r="G264">
        <f>SUMIF(Table1340[Nama DP 3],D264:D472,Table1340[Jumlah Pengunjung])</f>
        <v>0</v>
      </c>
      <c r="H264">
        <f>SUMIF(Table1340[Nama DP 4],D264:D472,Table1340[Jumlah Pengunjung])</f>
        <v>0</v>
      </c>
      <c r="I264">
        <f>SUMIF(Table1340[Nama DP 5],D264:D472,Table1340[Jumlah Pengunjung])</f>
        <v>0</v>
      </c>
      <c r="J264" s="1">
        <f>SUMIF(Table1340[Nama DP 6],D264:D472,Table1340[Jumlah Pengunjung])</f>
        <v>0</v>
      </c>
      <c r="K264" s="1">
        <f>SUMIF(Table1340[Nama DP 7],D264:D472,Table1340[Jumlah Pengunjung])</f>
        <v>0</v>
      </c>
      <c r="L264" s="1">
        <f>SUMIF(Table1340[Nama DP 8],D264:D472,Table1340[Jumlah Pengunjung])</f>
        <v>0</v>
      </c>
      <c r="M264" s="1">
        <f>SUMIF(Table1340[Nama DP 9],D264:D472,Table1340[Jumlah Pengunjung])</f>
        <v>0</v>
      </c>
      <c r="N264" s="1">
        <f>SUMIF(Table1340[Nama DP 10],D264:D472,Table1340[Jumlah Pengunjung])</f>
        <v>0</v>
      </c>
      <c r="O264" s="1">
        <f>SUMIF(Table1340[Nama DP 11],D264:D472,Table1340[Jumlah Pengunjung])</f>
        <v>0</v>
      </c>
      <c r="P264" s="1">
        <f>SUMIF(Table1340[Nama DP 12],D264:D472,Table1340[Jumlah Pengunjung])</f>
        <v>0</v>
      </c>
      <c r="Q264">
        <f>SUM(Table17542[[#This Row],[Total DP 1]:[Total DP 12]])</f>
        <v>21</v>
      </c>
    </row>
  </sheetData>
  <mergeCells count="2">
    <mergeCell ref="A2:W2"/>
    <mergeCell ref="A3:W3"/>
  </mergeCells>
  <phoneticPr fontId="8" type="noConversion"/>
  <hyperlinks>
    <hyperlink ref="AK6" r:id="rId1"/>
    <hyperlink ref="AK7" r:id="rId2"/>
    <hyperlink ref="AK8" r:id="rId3"/>
    <hyperlink ref="AK9" r:id="rId4"/>
    <hyperlink ref="AK10" r:id="rId5"/>
    <hyperlink ref="AK12" r:id="rId6"/>
    <hyperlink ref="AK13" r:id="rId7"/>
  </hyperlinks>
  <pageMargins left="0.7" right="0.7" top="0.75" bottom="0.75" header="0.3" footer="0.3"/>
  <pageSetup paperSize="9" orientation="portrait" horizontalDpi="0" verticalDpi="0" r:id="rId8"/>
  <tableParts count="3">
    <tablePart r:id="rId9"/>
    <tablePart r:id="rId10"/>
    <tablePart r:id="rId1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73"/>
  <sheetViews>
    <sheetView topLeftCell="A4" zoomScale="90" zoomScaleNormal="90" workbookViewId="0">
      <selection activeCell="AG21" sqref="AG21"/>
    </sheetView>
  </sheetViews>
  <sheetFormatPr defaultRowHeight="15"/>
  <cols>
    <col min="1" max="1" width="11" customWidth="1"/>
    <col min="2" max="2" width="27.125" customWidth="1"/>
    <col min="3" max="3" width="9.25" hidden="1" customWidth="1"/>
    <col min="4" max="4" width="13.75" hidden="1" customWidth="1"/>
    <col min="5" max="5" width="17.75" hidden="1" customWidth="1"/>
    <col min="6" max="6" width="18" hidden="1" customWidth="1"/>
    <col min="7" max="7" width="17.75" hidden="1" customWidth="1"/>
    <col min="8" max="8" width="17.375" hidden="1" customWidth="1"/>
    <col min="9" max="9" width="17.25" hidden="1" customWidth="1"/>
    <col min="10" max="10" width="17.375" hidden="1" customWidth="1"/>
    <col min="11" max="12" width="16.625" hidden="1" customWidth="1"/>
    <col min="13" max="13" width="16.5" hidden="1" customWidth="1"/>
    <col min="14" max="15" width="16.375" hidden="1" customWidth="1"/>
    <col min="16" max="16" width="16.25" hidden="1" customWidth="1"/>
    <col min="17" max="17" width="15.875" hidden="1" customWidth="1"/>
    <col min="18" max="21" width="16" hidden="1" customWidth="1"/>
    <col min="22" max="22" width="15.5" hidden="1" customWidth="1"/>
    <col min="23" max="23" width="15.3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hidden="1" customWidth="1"/>
    <col min="30" max="30" width="15.875" customWidth="1"/>
    <col min="31" max="31" width="17.25" customWidth="1"/>
    <col min="32" max="32" width="19" customWidth="1"/>
    <col min="33" max="33" width="26.125" customWidth="1"/>
    <col min="34" max="34" width="28" customWidth="1"/>
    <col min="35" max="35" width="31" customWidth="1"/>
    <col min="36" max="36" width="14.5" customWidth="1"/>
    <col min="37" max="37" width="89.875" customWidth="1"/>
    <col min="38" max="38" width="56.12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474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45753</v>
      </c>
      <c r="B6" s="2" t="s">
        <v>304</v>
      </c>
      <c r="C6" s="1">
        <v>11</v>
      </c>
      <c r="D6" s="2" t="str">
        <f>_xlfn.IFNA(VLOOKUP(Table134043[[#This Row],[Kode Paket]],Table14[#All],2,0),"")</f>
        <v>Mingguan</v>
      </c>
      <c r="E6" s="1">
        <v>236</v>
      </c>
      <c r="F6" s="2" t="str">
        <f>_xlfn.IFNA(VLOOKUP(Table134043[[#This Row],[Kode DP 1]],Table1415[#All],2,0),"")</f>
        <v>Membuat ketupat &amp; keris janur</v>
      </c>
      <c r="G6" s="1">
        <v>109</v>
      </c>
      <c r="H6" s="2" t="str">
        <f>_xlfn.IFNA(VLOOKUP(Table134043[[#This Row],[Kode DP 2]],Table1415[#All],2,0),"")</f>
        <v>Egrang</v>
      </c>
      <c r="I6" s="1">
        <v>110</v>
      </c>
      <c r="J6" s="2" t="str">
        <f>_xlfn.IFNA(VLOOKUP(Table134043[[#This Row],[Kode DP 3]],Table1415[#All],2,0),"")</f>
        <v>Gasing</v>
      </c>
      <c r="K6" s="1">
        <v>113</v>
      </c>
      <c r="L6" s="2" t="str">
        <f>_xlfn.IFNA(VLOOKUP(Table134043[[#This Row],[Kode DP 4]],Table1415[#All],2,0),"")</f>
        <v>Klompen Tali</v>
      </c>
      <c r="M6" s="1"/>
      <c r="N6" s="2" t="str">
        <f>_xlfn.IFNA(VLOOKUP(Table134043[[#This Row],[Kode DP 5]],Table1415[#All],2,0),"")</f>
        <v/>
      </c>
      <c r="O6" s="1"/>
      <c r="P6" s="1" t="str">
        <f>_xlfn.IFNA(VLOOKUP(Table134043[[#This Row],[Kode DP 6]],Table1415[#All],2,0),"")</f>
        <v/>
      </c>
      <c r="Q6" s="1"/>
      <c r="R6" s="1" t="str">
        <f>_xlfn.IFNA(VLOOKUP(Table134043[[#This Row],[Kode DP 7]],Table1415[#All],2,0),"")</f>
        <v/>
      </c>
      <c r="S6" s="1"/>
      <c r="T6" s="1" t="str">
        <f>_xlfn.IFNA(VLOOKUP(Table134043[[#This Row],[Kode DP 8]],Table1415[#All],2,0),"")</f>
        <v/>
      </c>
      <c r="U6" s="1"/>
      <c r="V6" s="1" t="str">
        <f>_xlfn.IFNA(VLOOKUP(Table134043[[#This Row],[Kode DP 9]],Table1415[#All],2,0),"")</f>
        <v/>
      </c>
      <c r="W6" s="1"/>
      <c r="X6" s="1" t="str">
        <f>_xlfn.IFNA(VLOOKUP(Table134043[[#This Row],[Kode DP 10]],Table1415[#All],2,0),"")</f>
        <v/>
      </c>
      <c r="Y6" s="1"/>
      <c r="Z6" s="1" t="str">
        <f>_xlfn.IFNA(VLOOKUP(Table134043[[#This Row],[Kode DP 11]],Table1415[#All],2,0),"")</f>
        <v/>
      </c>
      <c r="AA6" s="1"/>
      <c r="AB6" s="1" t="str">
        <f>_xlfn.IFNA(VLOOKUP(Table134043[[#This Row],[Kode DP 12]],Table1415[#All],2,0),"")</f>
        <v/>
      </c>
      <c r="AC6" s="1">
        <v>30</v>
      </c>
      <c r="AD6" s="1">
        <v>0</v>
      </c>
      <c r="AE6" s="1">
        <v>7</v>
      </c>
      <c r="AF6" s="1">
        <v>37</v>
      </c>
      <c r="AG6" s="3"/>
      <c r="AH6" s="3">
        <v>0</v>
      </c>
      <c r="AI6" s="3">
        <f>Table134043[[#This Row],[Pemasukan]]-Table134043[[#This Row],[Pengeluaran]]</f>
        <v>0</v>
      </c>
      <c r="AJ6" s="4">
        <f>IFERROR(Table134043[[#This Row],[Margin]]/Table134043[[#This Row],[Pemasukan]]*100%,0)</f>
        <v>0</v>
      </c>
      <c r="AK6" s="45" t="s">
        <v>500</v>
      </c>
      <c r="AL6" s="3"/>
    </row>
    <row r="7" spans="1:38">
      <c r="A7" s="37">
        <v>45760</v>
      </c>
      <c r="B7" s="2" t="s">
        <v>81</v>
      </c>
      <c r="C7" s="1">
        <v>11</v>
      </c>
      <c r="D7" s="2" t="str">
        <f>_xlfn.IFNA(VLOOKUP(Table134043[[#This Row],[Kode Paket]],Table14[#All],2,0),"")</f>
        <v>Mingguan</v>
      </c>
      <c r="E7" s="1">
        <v>252</v>
      </c>
      <c r="F7" s="2" t="str">
        <f>_xlfn.IFNA(VLOOKUP(Table134043[[#This Row],[Kode DP 1]],Table1415[#All],2,0),"")</f>
        <v>Tulup pring</v>
      </c>
      <c r="G7" s="1">
        <v>110</v>
      </c>
      <c r="H7" s="2" t="str">
        <f>_xlfn.IFNA(VLOOKUP(Table134043[[#This Row],[Kode DP 2]],Table1415[#All],2,0),"")</f>
        <v>Gasing</v>
      </c>
      <c r="I7" s="1">
        <v>310</v>
      </c>
      <c r="J7" s="2" t="str">
        <f>_xlfn.IFNA(VLOOKUP(Table134043[[#This Row],[Kode DP 3]],Table1415[#All],2,0),"")</f>
        <v xml:space="preserve">Rangku Ulu </v>
      </c>
      <c r="K7" s="1">
        <v>311</v>
      </c>
      <c r="L7" s="2" t="str">
        <f>_xlfn.IFNA(VLOOKUP(Table134043[[#This Row],[Kode DP 4]],Table1415[#All],2,0),"")</f>
        <v>Cundrikan</v>
      </c>
      <c r="M7" s="1">
        <v>125</v>
      </c>
      <c r="N7" s="2" t="str">
        <f>_xlfn.IFNA(VLOOKUP(Table134043[[#This Row],[Kode DP 5]],Table1415[#All],2,0),"")</f>
        <v>Tangkap lele</v>
      </c>
      <c r="O7" s="1"/>
      <c r="P7" s="1" t="str">
        <f>_xlfn.IFNA(VLOOKUP(Table134043[[#This Row],[Kode DP 6]],Table1415[#All],2,0),"")</f>
        <v/>
      </c>
      <c r="Q7" s="1"/>
      <c r="R7" s="1" t="str">
        <f>_xlfn.IFNA(VLOOKUP(Table134043[[#This Row],[Kode DP 7]],Table1415[#All],2,0),"")</f>
        <v/>
      </c>
      <c r="S7" s="1"/>
      <c r="T7" s="1" t="str">
        <f>_xlfn.IFNA(VLOOKUP(Table134043[[#This Row],[Kode DP 8]],Table1415[#All],2,0),"")</f>
        <v/>
      </c>
      <c r="U7" s="1"/>
      <c r="V7" s="1" t="str">
        <f>_xlfn.IFNA(VLOOKUP(Table134043[[#This Row],[Kode DP 9]],Table1415[#All],2,0),"")</f>
        <v/>
      </c>
      <c r="W7" s="1"/>
      <c r="X7" s="1" t="str">
        <f>_xlfn.IFNA(VLOOKUP(Table134043[[#This Row],[Kode DP 10]],Table1415[#All],2,0),"")</f>
        <v/>
      </c>
      <c r="Y7" s="1"/>
      <c r="Z7" s="1" t="str">
        <f>_xlfn.IFNA(VLOOKUP(Table134043[[#This Row],[Kode DP 11]],Table1415[#All],2,0),"")</f>
        <v/>
      </c>
      <c r="AA7" s="1"/>
      <c r="AB7" s="1" t="str">
        <f>_xlfn.IFNA(VLOOKUP(Table134043[[#This Row],[Kode DP 12]],Table1415[#All],2,0),"")</f>
        <v/>
      </c>
      <c r="AC7" s="1">
        <v>4</v>
      </c>
      <c r="AD7" s="1">
        <v>5</v>
      </c>
      <c r="AE7" s="1">
        <v>39</v>
      </c>
      <c r="AF7" s="1">
        <v>48</v>
      </c>
      <c r="AG7" s="3">
        <v>80000</v>
      </c>
      <c r="AH7" s="3">
        <v>125000</v>
      </c>
      <c r="AI7" s="3">
        <f>Table134043[[#This Row],[Pemasukan]]-Table134043[[#This Row],[Pengeluaran]]</f>
        <v>45000</v>
      </c>
      <c r="AJ7" s="4">
        <f>IFERROR(Table134043[[#This Row],[Margin]]/Table134043[[#This Row],[Pemasukan]]*100%,0)</f>
        <v>0.36</v>
      </c>
      <c r="AK7" s="45" t="s">
        <v>501</v>
      </c>
      <c r="AL7" s="3" t="s">
        <v>478</v>
      </c>
    </row>
    <row r="8" spans="1:38">
      <c r="A8" s="37">
        <v>45764</v>
      </c>
      <c r="B8" s="2" t="s">
        <v>480</v>
      </c>
      <c r="C8" s="1">
        <v>16</v>
      </c>
      <c r="D8" s="2" t="str">
        <f>_xlfn.IFNA(VLOOKUP(Table134043[[#This Row],[Kode Paket]],Table14[#All],2,0),"")</f>
        <v>Custom</v>
      </c>
      <c r="E8" s="1">
        <v>112</v>
      </c>
      <c r="F8" s="2" t="str">
        <f>_xlfn.IFNA(VLOOKUP(Table134043[[#This Row],[Kode DP 1]],Table1415[#All],2,0),"")</f>
        <v>Jamuran</v>
      </c>
      <c r="G8" s="1">
        <v>120</v>
      </c>
      <c r="H8" s="2" t="str">
        <f>_xlfn.IFNA(VLOOKUP(Table134043[[#This Row],[Kode DP 2]],Table1415[#All],2,0),"")</f>
        <v>Panahan</v>
      </c>
      <c r="I8" s="1">
        <v>113</v>
      </c>
      <c r="J8" s="2" t="str">
        <f>_xlfn.IFNA(VLOOKUP(Table134043[[#This Row],[Kode DP 3]],Table1415[#All],2,0),"")</f>
        <v>Klompen Tali</v>
      </c>
      <c r="K8" s="1">
        <v>101</v>
      </c>
      <c r="L8" s="2" t="str">
        <f>_xlfn.IFNA(VLOOKUP(Table134043[[#This Row],[Kode DP 4]],Table1415[#All],2,0),"")</f>
        <v>Bakiak Panjang</v>
      </c>
      <c r="M8" s="1">
        <v>119</v>
      </c>
      <c r="N8" s="2" t="str">
        <f>_xlfn.IFNA(VLOOKUP(Table134043[[#This Row],[Kode DP 5]],Table1415[#All],2,0),"")</f>
        <v>Meronce</v>
      </c>
      <c r="O8" s="1">
        <v>116</v>
      </c>
      <c r="P8" s="1" t="str">
        <f>_xlfn.IFNA(VLOOKUP(Table134043[[#This Row],[Kode DP 6]],Table1415[#All],2,0),"")</f>
        <v xml:space="preserve">Membuat jemblem </v>
      </c>
      <c r="Q8" s="1">
        <v>125</v>
      </c>
      <c r="R8" s="1" t="str">
        <f>_xlfn.IFNA(VLOOKUP(Table134043[[#This Row],[Kode DP 7]],Table1415[#All],2,0),"")</f>
        <v>Tangkap lele</v>
      </c>
      <c r="S8" s="1"/>
      <c r="T8" s="1" t="str">
        <f>_xlfn.IFNA(VLOOKUP(Table134043[[#This Row],[Kode DP 8]],Table1415[#All],2,0),"")</f>
        <v/>
      </c>
      <c r="U8" s="1"/>
      <c r="V8" s="1" t="str">
        <f>_xlfn.IFNA(VLOOKUP(Table134043[[#This Row],[Kode DP 9]],Table1415[#All],2,0),"")</f>
        <v/>
      </c>
      <c r="W8" s="1"/>
      <c r="X8" s="1" t="str">
        <f>_xlfn.IFNA(VLOOKUP(Table134043[[#This Row],[Kode DP 10]],Table1415[#All],2,0),"")</f>
        <v/>
      </c>
      <c r="Y8" s="1"/>
      <c r="Z8" s="1" t="str">
        <f>_xlfn.IFNA(VLOOKUP(Table134043[[#This Row],[Kode DP 11]],Table1415[#All],2,0),"")</f>
        <v/>
      </c>
      <c r="AA8" s="1"/>
      <c r="AB8" s="1" t="str">
        <f>_xlfn.IFNA(VLOOKUP(Table134043[[#This Row],[Kode DP 12]],Table1415[#All],2,0),"")</f>
        <v/>
      </c>
      <c r="AC8" s="1">
        <v>30</v>
      </c>
      <c r="AD8" s="1">
        <v>11</v>
      </c>
      <c r="AE8" s="1">
        <v>136</v>
      </c>
      <c r="AF8" s="1">
        <v>177</v>
      </c>
      <c r="AG8" s="3">
        <v>1429000</v>
      </c>
      <c r="AH8" s="3">
        <v>4760000</v>
      </c>
      <c r="AI8" s="3">
        <f>Table134043[[#This Row],[Pemasukan]]-Table134043[[#This Row],[Pengeluaran]]</f>
        <v>3331000</v>
      </c>
      <c r="AJ8" s="4">
        <f>IFERROR(Table134043[[#This Row],[Margin]]/Table134043[[#This Row],[Pemasukan]]*100%,0)</f>
        <v>0.69978991596638651</v>
      </c>
      <c r="AK8" s="45" t="s">
        <v>501</v>
      </c>
      <c r="AL8" s="3" t="s">
        <v>479</v>
      </c>
    </row>
    <row r="9" spans="1:38">
      <c r="A9" s="37">
        <v>45766</v>
      </c>
      <c r="B9" s="2" t="s">
        <v>481</v>
      </c>
      <c r="C9" s="1">
        <v>16</v>
      </c>
      <c r="D9" s="2" t="str">
        <f>_xlfn.IFNA(VLOOKUP(Table134043[[#This Row],[Kode Paket]],Table14[#All],2,0),"")</f>
        <v>Custom</v>
      </c>
      <c r="E9" s="1">
        <v>266</v>
      </c>
      <c r="F9" s="2" t="str">
        <f>_xlfn.IFNA(VLOOKUP(Table134043[[#This Row],[Kode DP 1]],Table1415[#All],2,0),"")</f>
        <v>Dolanan Sugeng Rawuh</v>
      </c>
      <c r="G9" s="1">
        <v>112</v>
      </c>
      <c r="H9" s="2" t="str">
        <f>_xlfn.IFNA(VLOOKUP(Table134043[[#This Row],[Kode DP 2]],Table1415[#All],2,0),"")</f>
        <v>Jamuran</v>
      </c>
      <c r="I9" s="1">
        <v>113</v>
      </c>
      <c r="J9" s="2" t="str">
        <f>_xlfn.IFNA(VLOOKUP(Table134043[[#This Row],[Kode DP 3]],Table1415[#All],2,0),"")</f>
        <v>Klompen Tali</v>
      </c>
      <c r="K9" s="1">
        <v>120</v>
      </c>
      <c r="L9" s="2" t="str">
        <f>_xlfn.IFNA(VLOOKUP(Table134043[[#This Row],[Kode DP 4]],Table1415[#All],2,0),"")</f>
        <v>Panahan</v>
      </c>
      <c r="M9" s="1">
        <v>101</v>
      </c>
      <c r="N9" s="2" t="str">
        <f>_xlfn.IFNA(VLOOKUP(Table134043[[#This Row],[Kode DP 5]],Table1415[#All],2,0),"")</f>
        <v>Bakiak Panjang</v>
      </c>
      <c r="O9" s="1">
        <v>119</v>
      </c>
      <c r="P9" s="1" t="str">
        <f>_xlfn.IFNA(VLOOKUP(Table134043[[#This Row],[Kode DP 6]],Table1415[#All],2,0),"")</f>
        <v>Meronce</v>
      </c>
      <c r="Q9" s="1">
        <v>116</v>
      </c>
      <c r="R9" s="1" t="str">
        <f>_xlfn.IFNA(VLOOKUP(Table134043[[#This Row],[Kode DP 7]],Table1415[#All],2,0),"")</f>
        <v xml:space="preserve">Membuat jemblem </v>
      </c>
      <c r="S9" s="1"/>
      <c r="T9" s="1" t="str">
        <f>_xlfn.IFNA(VLOOKUP(Table134043[[#This Row],[Kode DP 8]],Table1415[#All],2,0),"")</f>
        <v/>
      </c>
      <c r="U9" s="1"/>
      <c r="V9" s="1" t="str">
        <f>_xlfn.IFNA(VLOOKUP(Table134043[[#This Row],[Kode DP 9]],Table1415[#All],2,0),"")</f>
        <v/>
      </c>
      <c r="W9" s="1"/>
      <c r="X9" s="1" t="str">
        <f>_xlfn.IFNA(VLOOKUP(Table134043[[#This Row],[Kode DP 10]],Table1415[#All],2,0),"")</f>
        <v/>
      </c>
      <c r="Y9" s="1"/>
      <c r="Z9" s="1" t="str">
        <f>_xlfn.IFNA(VLOOKUP(Table134043[[#This Row],[Kode DP 11]],Table1415[#All],2,0),"")</f>
        <v/>
      </c>
      <c r="AA9" s="1"/>
      <c r="AB9" s="1" t="str">
        <f>_xlfn.IFNA(VLOOKUP(Table134043[[#This Row],[Kode DP 12]],Table1415[#All],2,0),"")</f>
        <v/>
      </c>
      <c r="AC9" s="1">
        <v>35</v>
      </c>
      <c r="AD9" s="1">
        <v>12</v>
      </c>
      <c r="AE9" s="1">
        <v>181</v>
      </c>
      <c r="AF9" s="1">
        <v>228</v>
      </c>
      <c r="AG9" s="3">
        <v>1437000</v>
      </c>
      <c r="AH9" s="3">
        <v>6335000</v>
      </c>
      <c r="AI9" s="3">
        <f>Table134043[[#This Row],[Pemasukan]]-Table134043[[#This Row],[Pengeluaran]]</f>
        <v>4898000</v>
      </c>
      <c r="AJ9" s="4">
        <f>IFERROR(Table134043[[#This Row],[Margin]]/Table134043[[#This Row],[Pemasukan]]*100%,0)</f>
        <v>0.77316495659037099</v>
      </c>
      <c r="AK9" s="45" t="s">
        <v>513</v>
      </c>
      <c r="AL9" s="3" t="s">
        <v>479</v>
      </c>
    </row>
    <row r="10" spans="1:38">
      <c r="A10" s="37">
        <v>45767</v>
      </c>
      <c r="B10" s="2" t="s">
        <v>304</v>
      </c>
      <c r="C10" s="1">
        <v>11</v>
      </c>
      <c r="D10" s="2" t="str">
        <f>_xlfn.IFNA(VLOOKUP(Table134043[[#This Row],[Kode Paket]],Table14[#All],2,0),"")</f>
        <v>Mingguan</v>
      </c>
      <c r="E10" s="1">
        <v>115</v>
      </c>
      <c r="F10" s="2" t="str">
        <f>_xlfn.IFNA(VLOOKUP(Table134043[[#This Row],[Kode DP 1]],Table1415[#All],2,0),"")</f>
        <v>Membuat Bedhil Jepret</v>
      </c>
      <c r="G10" s="1">
        <v>253</v>
      </c>
      <c r="H10" s="2" t="str">
        <f>_xlfn.IFNA(VLOOKUP(Table134043[[#This Row],[Kode DP 2]],Table1415[#All],2,0),"")</f>
        <v>Dagongan</v>
      </c>
      <c r="I10" s="1">
        <v>121</v>
      </c>
      <c r="J10" s="2" t="str">
        <f>_xlfn.IFNA(VLOOKUP(Table134043[[#This Row],[Kode DP 3]],Table1415[#All],2,0),"")</f>
        <v>Damparan</v>
      </c>
      <c r="K10" s="1">
        <v>125</v>
      </c>
      <c r="L10" s="2" t="str">
        <f>_xlfn.IFNA(VLOOKUP(Table134043[[#This Row],[Kode DP 4]],Table1415[#All],2,0),"")</f>
        <v>Tangkap lele</v>
      </c>
      <c r="M10" s="1">
        <v>254</v>
      </c>
      <c r="N10" s="2" t="str">
        <f>_xlfn.IFNA(VLOOKUP(Table134043[[#This Row],[Kode DP 5]],Table1415[#All],2,0),"")</f>
        <v>Sumpit pring</v>
      </c>
      <c r="O10" s="1"/>
      <c r="P10" s="1" t="str">
        <f>_xlfn.IFNA(VLOOKUP(Table134043[[#This Row],[Kode DP 6]],Table1415[#All],2,0),"")</f>
        <v/>
      </c>
      <c r="Q10" s="1"/>
      <c r="R10" s="1" t="str">
        <f>_xlfn.IFNA(VLOOKUP(Table134043[[#This Row],[Kode DP 7]],Table1415[#All],2,0),"")</f>
        <v/>
      </c>
      <c r="S10" s="1"/>
      <c r="T10" s="1" t="str">
        <f>_xlfn.IFNA(VLOOKUP(Table134043[[#This Row],[Kode DP 8]],Table1415[#All],2,0),"")</f>
        <v/>
      </c>
      <c r="U10" s="1"/>
      <c r="V10" s="1" t="str">
        <f>_xlfn.IFNA(VLOOKUP(Table134043[[#This Row],[Kode DP 9]],Table1415[#All],2,0),"")</f>
        <v/>
      </c>
      <c r="W10" s="1"/>
      <c r="X10" s="1" t="str">
        <f>_xlfn.IFNA(VLOOKUP(Table134043[[#This Row],[Kode DP 10]],Table1415[#All],2,0),"")</f>
        <v/>
      </c>
      <c r="Y10" s="1"/>
      <c r="Z10" s="1" t="str">
        <f>_xlfn.IFNA(VLOOKUP(Table134043[[#This Row],[Kode DP 11]],Table1415[#All],2,0),"")</f>
        <v/>
      </c>
      <c r="AA10" s="1"/>
      <c r="AB10" s="1" t="str">
        <f>_xlfn.IFNA(VLOOKUP(Table134043[[#This Row],[Kode DP 12]],Table1415[#All],2,0),"")</f>
        <v/>
      </c>
      <c r="AC10" s="1">
        <v>12</v>
      </c>
      <c r="AD10" s="1">
        <v>0</v>
      </c>
      <c r="AE10" s="1">
        <v>14</v>
      </c>
      <c r="AF10" s="1">
        <v>26</v>
      </c>
      <c r="AG10" s="3">
        <v>90000</v>
      </c>
      <c r="AH10" s="3">
        <v>150000</v>
      </c>
      <c r="AI10" s="3">
        <f>Table134043[[#This Row],[Pemasukan]]-Table134043[[#This Row],[Pengeluaran]]</f>
        <v>60000</v>
      </c>
      <c r="AJ10" s="4">
        <f>IFERROR(Table134043[[#This Row],[Margin]]/Table134043[[#This Row],[Pemasukan]]*100%,0)</f>
        <v>0.4</v>
      </c>
      <c r="AK10" s="45" t="s">
        <v>502</v>
      </c>
      <c r="AL10" s="3" t="s">
        <v>482</v>
      </c>
    </row>
    <row r="11" spans="1:38">
      <c r="A11" s="37">
        <v>45768</v>
      </c>
      <c r="B11" s="2" t="s">
        <v>483</v>
      </c>
      <c r="C11" s="1">
        <v>16</v>
      </c>
      <c r="D11" s="2" t="str">
        <f>_xlfn.IFNA(VLOOKUP(Table134043[[#This Row],[Kode Paket]],Table14[#All],2,0),"")</f>
        <v>Custom</v>
      </c>
      <c r="E11" s="1">
        <v>266</v>
      </c>
      <c r="F11" s="2" t="str">
        <f>_xlfn.IFNA(VLOOKUP(Table134043[[#This Row],[Kode DP 1]],Table1415[#All],2,0),"")</f>
        <v>Dolanan Sugeng Rawuh</v>
      </c>
      <c r="G11" s="1">
        <v>112</v>
      </c>
      <c r="H11" s="2" t="str">
        <f>_xlfn.IFNA(VLOOKUP(Table134043[[#This Row],[Kode DP 2]],Table1415[#All],2,0),"")</f>
        <v>Jamuran</v>
      </c>
      <c r="I11" s="1">
        <v>125</v>
      </c>
      <c r="J11" s="2" t="str">
        <f>_xlfn.IFNA(VLOOKUP(Table134043[[#This Row],[Kode DP 3]],Table1415[#All],2,0),"")</f>
        <v>Tangkap lele</v>
      </c>
      <c r="K11" s="1">
        <v>120</v>
      </c>
      <c r="L11" s="2" t="str">
        <f>_xlfn.IFNA(VLOOKUP(Table134043[[#This Row],[Kode DP 4]],Table1415[#All],2,0),"")</f>
        <v>Panahan</v>
      </c>
      <c r="M11" s="1">
        <v>316</v>
      </c>
      <c r="N11" s="2" t="str">
        <f>_xlfn.IFNA(VLOOKUP(Table134043[[#This Row],[Kode DP 5]],Table1415[#All],2,0),"")</f>
        <v>Story Telling</v>
      </c>
      <c r="O11" s="1">
        <v>317</v>
      </c>
      <c r="P11" s="1" t="str">
        <f>_xlfn.IFNA(VLOOKUP(Table134043[[#This Row],[Kode DP 6]],Table1415[#All],2,0),"")</f>
        <v xml:space="preserve">Berburu Artefak </v>
      </c>
      <c r="Q11" s="1">
        <v>318</v>
      </c>
      <c r="R11" s="1" t="str">
        <f>_xlfn.IFNA(VLOOKUP(Table134043[[#This Row],[Kode DP 7]],Table1415[#All],2,0),"")</f>
        <v>Melukis Gerabah</v>
      </c>
      <c r="S11" s="1"/>
      <c r="T11" s="1" t="str">
        <f>_xlfn.IFNA(VLOOKUP(Table134043[[#This Row],[Kode DP 8]],Table1415[#All],2,0),"")</f>
        <v/>
      </c>
      <c r="U11" s="1"/>
      <c r="V11" s="1" t="str">
        <f>_xlfn.IFNA(VLOOKUP(Table134043[[#This Row],[Kode DP 9]],Table1415[#All],2,0),"")</f>
        <v/>
      </c>
      <c r="W11" s="1"/>
      <c r="X11" s="1" t="str">
        <f>_xlfn.IFNA(VLOOKUP(Table134043[[#This Row],[Kode DP 10]],Table1415[#All],2,0),"")</f>
        <v/>
      </c>
      <c r="Y11" s="1"/>
      <c r="Z11" s="1" t="str">
        <f>_xlfn.IFNA(VLOOKUP(Table134043[[#This Row],[Kode DP 11]],Table1415[#All],2,0),"")</f>
        <v/>
      </c>
      <c r="AA11" s="1"/>
      <c r="AB11" s="1" t="str">
        <f>_xlfn.IFNA(VLOOKUP(Table134043[[#This Row],[Kode DP 12]],Table1415[#All],2,0),"")</f>
        <v/>
      </c>
      <c r="AC11" s="1">
        <v>0</v>
      </c>
      <c r="AD11" s="1">
        <v>7</v>
      </c>
      <c r="AE11" s="1">
        <v>64</v>
      </c>
      <c r="AF11" s="1">
        <v>71</v>
      </c>
      <c r="AG11" s="3">
        <v>1864500</v>
      </c>
      <c r="AH11" s="3">
        <v>6400000</v>
      </c>
      <c r="AI11" s="3">
        <f>Table134043[[#This Row],[Pemasukan]]-Table134043[[#This Row],[Pengeluaran]]</f>
        <v>4535500</v>
      </c>
      <c r="AJ11" s="4">
        <f>IFERROR(Table134043[[#This Row],[Margin]]/Table134043[[#This Row],[Pemasukan]]*100%,0)</f>
        <v>0.70867187499999995</v>
      </c>
      <c r="AK11" s="45" t="s">
        <v>503</v>
      </c>
      <c r="AL11" s="3" t="s">
        <v>418</v>
      </c>
    </row>
    <row r="12" spans="1:38">
      <c r="A12" s="37">
        <v>45769</v>
      </c>
      <c r="B12" s="2" t="s">
        <v>490</v>
      </c>
      <c r="C12" s="1">
        <v>3</v>
      </c>
      <c r="D12" s="2" t="str">
        <f>_xlfn.IFNA(VLOOKUP(Table134043[[#This Row],[Kode Paket]],Table14[#All],2,0),"")</f>
        <v>Paket Sawah 2</v>
      </c>
      <c r="E12" s="1">
        <v>266</v>
      </c>
      <c r="F12" s="2" t="str">
        <f>_xlfn.IFNA(VLOOKUP(Table134043[[#This Row],[Kode DP 1]],Table1415[#All],2,0),"")</f>
        <v>Dolanan Sugeng Rawuh</v>
      </c>
      <c r="G12" s="1">
        <v>112</v>
      </c>
      <c r="H12" s="2" t="str">
        <f>_xlfn.IFNA(VLOOKUP(Table134043[[#This Row],[Kode DP 2]],Table1415[#All],2,0),"")</f>
        <v>Jamuran</v>
      </c>
      <c r="I12" s="1">
        <v>120</v>
      </c>
      <c r="J12" s="2" t="str">
        <f>_xlfn.IFNA(VLOOKUP(Table134043[[#This Row],[Kode DP 3]],Table1415[#All],2,0),"")</f>
        <v>Panahan</v>
      </c>
      <c r="K12" s="1">
        <v>125</v>
      </c>
      <c r="L12" s="2" t="str">
        <f>_xlfn.IFNA(VLOOKUP(Table134043[[#This Row],[Kode DP 4]],Table1415[#All],2,0),"")</f>
        <v>Tangkap lele</v>
      </c>
      <c r="M12" s="1">
        <v>123</v>
      </c>
      <c r="N12" s="2" t="str">
        <f>_xlfn.IFNA(VLOOKUP(Table134043[[#This Row],[Kode DP 5]],Table1415[#All],2,0),"")</f>
        <v>Roket Air</v>
      </c>
      <c r="O12" s="1">
        <v>107</v>
      </c>
      <c r="P12" s="1" t="str">
        <f>_xlfn.IFNA(VLOOKUP(Table134043[[#This Row],[Kode DP 6]],Table1415[#All],2,0),"")</f>
        <v>Dolanan Sarung</v>
      </c>
      <c r="Q12" s="1"/>
      <c r="R12" s="1" t="str">
        <f>_xlfn.IFNA(VLOOKUP(Table134043[[#This Row],[Kode DP 7]],Table1415[#All],2,0),"")</f>
        <v/>
      </c>
      <c r="S12" s="1"/>
      <c r="T12" s="1" t="str">
        <f>_xlfn.IFNA(VLOOKUP(Table134043[[#This Row],[Kode DP 8]],Table1415[#All],2,0),"")</f>
        <v/>
      </c>
      <c r="U12" s="1"/>
      <c r="V12" s="1" t="str">
        <f>_xlfn.IFNA(VLOOKUP(Table134043[[#This Row],[Kode DP 9]],Table1415[#All],2,0),"")</f>
        <v/>
      </c>
      <c r="W12" s="1"/>
      <c r="X12" s="1" t="str">
        <f>_xlfn.IFNA(VLOOKUP(Table134043[[#This Row],[Kode DP 10]],Table1415[#All],2,0),"")</f>
        <v/>
      </c>
      <c r="Y12" s="1"/>
      <c r="Z12" s="1" t="str">
        <f>_xlfn.IFNA(VLOOKUP(Table134043[[#This Row],[Kode DP 11]],Table1415[#All],2,0),"")</f>
        <v/>
      </c>
      <c r="AA12" s="1"/>
      <c r="AB12" s="1" t="str">
        <f>_xlfn.IFNA(VLOOKUP(Table134043[[#This Row],[Kode DP 12]],Table1415[#All],2,0),"")</f>
        <v/>
      </c>
      <c r="AC12" s="1">
        <v>12</v>
      </c>
      <c r="AD12" s="1">
        <v>14</v>
      </c>
      <c r="AE12" s="1">
        <v>53</v>
      </c>
      <c r="AF12" s="1">
        <v>79</v>
      </c>
      <c r="AG12" s="3">
        <v>2634000</v>
      </c>
      <c r="AH12" s="3">
        <v>4220000</v>
      </c>
      <c r="AI12" s="3">
        <f>Table134043[[#This Row],[Pemasukan]]-Table134043[[#This Row],[Pengeluaran]]</f>
        <v>1586000</v>
      </c>
      <c r="AJ12" s="4">
        <f>IFERROR(Table134043[[#This Row],[Margin]]/Table134043[[#This Row],[Pemasukan]]*100%,0)</f>
        <v>0.37582938388625592</v>
      </c>
      <c r="AK12" s="45" t="s">
        <v>504</v>
      </c>
      <c r="AL12" s="3" t="s">
        <v>491</v>
      </c>
    </row>
    <row r="13" spans="1:38">
      <c r="A13" s="37">
        <v>45769</v>
      </c>
      <c r="B13" s="2" t="s">
        <v>493</v>
      </c>
      <c r="C13" s="1">
        <v>16</v>
      </c>
      <c r="D13" s="2" t="str">
        <f>_xlfn.IFNA(VLOOKUP(Table134043[[#This Row],[Kode Paket]],Table14[#All],2,0),"")</f>
        <v>Custom</v>
      </c>
      <c r="E13" s="1">
        <v>266</v>
      </c>
      <c r="F13" s="2" t="str">
        <f>_xlfn.IFNA(VLOOKUP(Table134043[[#This Row],[Kode DP 1]],Table1415[#All],2,0),"")</f>
        <v>Dolanan Sugeng Rawuh</v>
      </c>
      <c r="G13" s="1">
        <v>112</v>
      </c>
      <c r="H13" s="2" t="str">
        <f>_xlfn.IFNA(VLOOKUP(Table134043[[#This Row],[Kode DP 2]],Table1415[#All],2,0),"")</f>
        <v>Jamuran</v>
      </c>
      <c r="I13" s="1">
        <v>125</v>
      </c>
      <c r="J13" s="2" t="str">
        <f>_xlfn.IFNA(VLOOKUP(Table134043[[#This Row],[Kode DP 3]],Table1415[#All],2,0),"")</f>
        <v>Tangkap lele</v>
      </c>
      <c r="K13" s="1">
        <v>115</v>
      </c>
      <c r="L13" s="2" t="str">
        <f>_xlfn.IFNA(VLOOKUP(Table134043[[#This Row],[Kode DP 4]],Table1415[#All],2,0),"")</f>
        <v>Membuat Bedhil Jepret</v>
      </c>
      <c r="M13" s="1"/>
      <c r="N13" s="2" t="str">
        <f>_xlfn.IFNA(VLOOKUP(Table134043[[#This Row],[Kode DP 5]],Table1415[#All],2,0),"")</f>
        <v/>
      </c>
      <c r="O13" s="1"/>
      <c r="P13" s="1" t="str">
        <f>_xlfn.IFNA(VLOOKUP(Table134043[[#This Row],[Kode DP 6]],Table1415[#All],2,0),"")</f>
        <v/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>
        <v>0</v>
      </c>
      <c r="AD13" s="1"/>
      <c r="AE13" s="1"/>
      <c r="AF13" s="1"/>
      <c r="AG13" s="3">
        <v>290000</v>
      </c>
      <c r="AH13" s="3">
        <v>750000</v>
      </c>
      <c r="AI13" s="3"/>
      <c r="AJ13" s="4">
        <f>IFERROR(Table134043[[#This Row],[Margin]]/Table134043[[#This Row],[Pemasukan]]*100%,0)</f>
        <v>0</v>
      </c>
      <c r="AK13" s="45" t="s">
        <v>505</v>
      </c>
      <c r="AL13" s="3"/>
    </row>
    <row r="14" spans="1:38">
      <c r="A14" s="37">
        <v>45770</v>
      </c>
      <c r="B14" s="2" t="s">
        <v>492</v>
      </c>
      <c r="C14" s="1">
        <v>3</v>
      </c>
      <c r="D14" s="2" t="str">
        <f>_xlfn.IFNA(VLOOKUP(Table134043[[#This Row],[Kode Paket]],Table14[#All],2,0),"")</f>
        <v>Paket Sawah 2</v>
      </c>
      <c r="E14" s="1">
        <v>266</v>
      </c>
      <c r="F14" s="2" t="str">
        <f>_xlfn.IFNA(VLOOKUP(Table134043[[#This Row],[Kode DP 1]],Table1415[#All],2,0),"")</f>
        <v>Dolanan Sugeng Rawuh</v>
      </c>
      <c r="G14" s="1">
        <v>112</v>
      </c>
      <c r="H14" s="2" t="str">
        <f>_xlfn.IFNA(VLOOKUP(Table134043[[#This Row],[Kode DP 2]],Table1415[#All],2,0),"")</f>
        <v>Jamuran</v>
      </c>
      <c r="I14" s="1">
        <v>120</v>
      </c>
      <c r="J14" s="2" t="str">
        <f>_xlfn.IFNA(VLOOKUP(Table134043[[#This Row],[Kode DP 3]],Table1415[#All],2,0),"")</f>
        <v>Panahan</v>
      </c>
      <c r="K14" s="1">
        <v>125</v>
      </c>
      <c r="L14" s="2" t="str">
        <f>_xlfn.IFNA(VLOOKUP(Table134043[[#This Row],[Kode DP 4]],Table1415[#All],2,0),"")</f>
        <v>Tangkap lele</v>
      </c>
      <c r="M14" s="1">
        <v>123</v>
      </c>
      <c r="N14" s="2" t="str">
        <f>_xlfn.IFNA(VLOOKUP(Table134043[[#This Row],[Kode DP 5]],Table1415[#All],2,0),"")</f>
        <v>Roket Air</v>
      </c>
      <c r="O14" s="1">
        <v>107</v>
      </c>
      <c r="P14" s="1" t="str">
        <f>_xlfn.IFNA(VLOOKUP(Table134043[[#This Row],[Kode DP 6]],Table1415[#All],2,0),"")</f>
        <v>Dolanan Sarung</v>
      </c>
      <c r="Q14" s="1"/>
      <c r="R14" s="1" t="str">
        <f>_xlfn.IFNA(VLOOKUP(Table134043[[#This Row],[Kode DP 7]],Table1415[#All],2,0),"")</f>
        <v/>
      </c>
      <c r="S14" s="1"/>
      <c r="T14" s="1" t="str">
        <f>_xlfn.IFNA(VLOOKUP(Table134043[[#This Row],[Kode DP 8]],Table1415[#All],2,0),"")</f>
        <v/>
      </c>
      <c r="U14" s="1"/>
      <c r="V14" s="1" t="str">
        <f>_xlfn.IFNA(VLOOKUP(Table134043[[#This Row],[Kode DP 9]],Table1415[#All],2,0),"")</f>
        <v/>
      </c>
      <c r="W14" s="1"/>
      <c r="X14" s="1" t="str">
        <f>_xlfn.IFNA(VLOOKUP(Table134043[[#This Row],[Kode DP 10]],Table1415[#All],2,0),"")</f>
        <v/>
      </c>
      <c r="Y14" s="1"/>
      <c r="Z14" s="1" t="str">
        <f>_xlfn.IFNA(VLOOKUP(Table134043[[#This Row],[Kode DP 11]],Table1415[#All],2,0),"")</f>
        <v/>
      </c>
      <c r="AA14" s="1"/>
      <c r="AB14" s="1" t="str">
        <f>_xlfn.IFNA(VLOOKUP(Table134043[[#This Row],[Kode DP 12]],Table1415[#All],2,0),"")</f>
        <v/>
      </c>
      <c r="AC14" s="1">
        <v>0</v>
      </c>
      <c r="AD14" s="1">
        <v>8</v>
      </c>
      <c r="AE14" s="1">
        <v>60</v>
      </c>
      <c r="AF14" s="1">
        <v>68</v>
      </c>
      <c r="AG14" s="3">
        <v>772500</v>
      </c>
      <c r="AH14" s="3">
        <v>2500000</v>
      </c>
      <c r="AI14" s="3">
        <f>Table134043[[#This Row],[Pemasukan]]-Table134043[[#This Row],[Pengeluaran]]</f>
        <v>1727500</v>
      </c>
      <c r="AJ14" s="4">
        <f>IFERROR(Table134043[[#This Row],[Margin]]/Table134043[[#This Row],[Pemasukan]]*100%,0)</f>
        <v>0.69099999999999995</v>
      </c>
      <c r="AK14" s="45" t="s">
        <v>506</v>
      </c>
      <c r="AL14" s="3"/>
    </row>
    <row r="15" spans="1:38">
      <c r="A15" s="37">
        <v>45770</v>
      </c>
      <c r="B15" s="2" t="s">
        <v>493</v>
      </c>
      <c r="C15" s="1">
        <v>16</v>
      </c>
      <c r="D15" s="1" t="str">
        <f>_xlfn.IFNA(VLOOKUP(Table134043[[#This Row],[Kode Paket]],Table14[#All],2,0),"")</f>
        <v>Custom</v>
      </c>
      <c r="E15" s="1">
        <v>266</v>
      </c>
      <c r="F15" s="1" t="str">
        <f>_xlfn.IFNA(VLOOKUP(Table134043[[#This Row],[Kode DP 1]],Table1415[#All],2,0),"")</f>
        <v>Dolanan Sugeng Rawuh</v>
      </c>
      <c r="G15" s="1">
        <v>112</v>
      </c>
      <c r="H15" s="1" t="str">
        <f>_xlfn.IFNA(VLOOKUP(Table134043[[#This Row],[Kode DP 2]],Table1415[#All],2,0),"")</f>
        <v>Jamuran</v>
      </c>
      <c r="I15" s="1">
        <v>125</v>
      </c>
      <c r="J15" s="1" t="str">
        <f>_xlfn.IFNA(VLOOKUP(Table134043[[#This Row],[Kode DP 3]],Table1415[#All],2,0),"")</f>
        <v>Tangkap lele</v>
      </c>
      <c r="K15" s="1">
        <v>115</v>
      </c>
      <c r="L15" s="1" t="str">
        <f>_xlfn.IFNA(VLOOKUP(Table134043[[#This Row],[Kode DP 4]],Table1415[#All],2,0),"")</f>
        <v>Membuat Bedhil Jepret</v>
      </c>
      <c r="M15" s="1"/>
      <c r="N15" s="1" t="str">
        <f>_xlfn.IFNA(VLOOKUP(Table134043[[#This Row],[Kode DP 5]],Table1415[#All],2,0),"")</f>
        <v/>
      </c>
      <c r="O15" s="1"/>
      <c r="P15" s="1" t="str">
        <f>_xlfn.IFNA(VLOOKUP(Table134043[[#This Row],[Kode DP 6]],Table1415[#All],2,0),"")</f>
        <v/>
      </c>
      <c r="Q15" s="1"/>
      <c r="R15" s="1" t="str">
        <f>_xlfn.IFNA(VLOOKUP(Table134043[[#This Row],[Kode DP 7]],Table1415[#All],2,0),"")</f>
        <v/>
      </c>
      <c r="S15" s="1"/>
      <c r="T15" s="1" t="str">
        <f>_xlfn.IFNA(VLOOKUP(Table134043[[#This Row],[Kode DP 8]],Table1415[#All],2,0),"")</f>
        <v/>
      </c>
      <c r="U15" s="1"/>
      <c r="V15" s="1" t="str">
        <f>_xlfn.IFNA(VLOOKUP(Table134043[[#This Row],[Kode DP 9]],Table1415[#All],2,0),"")</f>
        <v/>
      </c>
      <c r="W15" s="1"/>
      <c r="X15" s="1" t="str">
        <f>_xlfn.IFNA(VLOOKUP(Table134043[[#This Row],[Kode DP 10]],Table1415[#All],2,0),"")</f>
        <v/>
      </c>
      <c r="Y15" s="1"/>
      <c r="Z15" s="1" t="str">
        <f>_xlfn.IFNA(VLOOKUP(Table134043[[#This Row],[Kode DP 11]],Table1415[#All],2,0),"")</f>
        <v/>
      </c>
      <c r="AA15" s="1"/>
      <c r="AB15" s="1" t="str">
        <f>_xlfn.IFNA(VLOOKUP(Table134043[[#This Row],[Kode DP 12]],Table1415[#All],2,0),"")</f>
        <v/>
      </c>
      <c r="AC15" s="1">
        <v>0</v>
      </c>
      <c r="AD15" s="1"/>
      <c r="AE15" s="1"/>
      <c r="AF15" s="1"/>
      <c r="AG15" s="3">
        <v>236000</v>
      </c>
      <c r="AH15" s="3">
        <v>825000</v>
      </c>
      <c r="AI15" s="3">
        <f>Table134043[[#This Row],[Pemasukan]]-Table134043[[#This Row],[Pengeluaran]]</f>
        <v>589000</v>
      </c>
      <c r="AJ15" s="4">
        <f>IFERROR(Table134043[[#This Row],[Margin]]/Table134043[[#This Row],[Pemasukan]]*100%,0)</f>
        <v>0.71393939393939398</v>
      </c>
      <c r="AL15" s="3"/>
    </row>
    <row r="16" spans="1:38">
      <c r="A16" s="37">
        <v>45771</v>
      </c>
      <c r="B16" s="2" t="s">
        <v>494</v>
      </c>
      <c r="C16" s="1">
        <v>16</v>
      </c>
      <c r="D16" s="1" t="str">
        <f>_xlfn.IFNA(VLOOKUP(Table134043[[#This Row],[Kode Paket]],Table14[#All],2,0),"")</f>
        <v>Custom</v>
      </c>
      <c r="E16" s="1">
        <v>275</v>
      </c>
      <c r="F16" s="1" t="str">
        <f>_xlfn.IFNA(VLOOKUP(Table134043[[#This Row],[Kode DP 1]],Table1415[#All],2,0),"")</f>
        <v xml:space="preserve">Senam </v>
      </c>
      <c r="G16" s="1">
        <v>112</v>
      </c>
      <c r="H16" s="1" t="str">
        <f>_xlfn.IFNA(VLOOKUP(Table134043[[#This Row],[Kode DP 2]],Table1415[#All],2,0),"")</f>
        <v>Jamuran</v>
      </c>
      <c r="I16" s="1">
        <v>120</v>
      </c>
      <c r="J16" s="1" t="str">
        <f>_xlfn.IFNA(VLOOKUP(Table134043[[#This Row],[Kode DP 3]],Table1415[#All],2,0),"")</f>
        <v>Panahan</v>
      </c>
      <c r="K16" s="1">
        <v>107</v>
      </c>
      <c r="L16" s="1" t="str">
        <f>_xlfn.IFNA(VLOOKUP(Table134043[[#This Row],[Kode DP 4]],Table1415[#All],2,0),"")</f>
        <v>Dolanan Sarung</v>
      </c>
      <c r="M16" s="1">
        <v>101</v>
      </c>
      <c r="N16" s="1" t="str">
        <f>_xlfn.IFNA(VLOOKUP(Table134043[[#This Row],[Kode DP 5]],Table1415[#All],2,0),"")</f>
        <v>Bakiak Panjang</v>
      </c>
      <c r="O16" s="1">
        <v>125</v>
      </c>
      <c r="P16" s="1" t="str">
        <f>_xlfn.IFNA(VLOOKUP(Table134043[[#This Row],[Kode DP 6]],Table1415[#All],2,0),"")</f>
        <v>Tangkap lele</v>
      </c>
      <c r="Q16" s="1">
        <v>319</v>
      </c>
      <c r="R16" s="1" t="str">
        <f>_xlfn.IFNA(VLOOKUP(Table134043[[#This Row],[Kode DP 7]],Table1415[#All],2,0),"")</f>
        <v>Membuat syal jumputan</v>
      </c>
      <c r="S16" s="1">
        <v>116</v>
      </c>
      <c r="T16" s="1" t="str">
        <f>_xlfn.IFNA(VLOOKUP(Table134043[[#This Row],[Kode DP 8]],Table1415[#All],2,0),"")</f>
        <v xml:space="preserve">Membuat jemblem </v>
      </c>
      <c r="U16" s="1">
        <v>287</v>
      </c>
      <c r="V16" s="1" t="str">
        <f>_xlfn.IFNA(VLOOKUP(Table134043[[#This Row],[Kode DP 9]],Table1415[#All],2,0),"")</f>
        <v>Makan siang</v>
      </c>
      <c r="W16" s="1"/>
      <c r="X16" s="1" t="str">
        <f>_xlfn.IFNA(VLOOKUP(Table134043[[#This Row],[Kode DP 10]],Table1415[#All],2,0),"")</f>
        <v/>
      </c>
      <c r="Y16" s="1"/>
      <c r="Z16" s="1" t="str">
        <f>_xlfn.IFNA(VLOOKUP(Table134043[[#This Row],[Kode DP 11]],Table1415[#All],2,0),"")</f>
        <v/>
      </c>
      <c r="AA16" s="1"/>
      <c r="AB16" s="1" t="str">
        <f>_xlfn.IFNA(VLOOKUP(Table134043[[#This Row],[Kode DP 12]],Table1415[#All],2,0),"")</f>
        <v/>
      </c>
      <c r="AC16" s="1">
        <v>0</v>
      </c>
      <c r="AD16" s="1">
        <v>0</v>
      </c>
      <c r="AE16" s="1">
        <v>60</v>
      </c>
      <c r="AF16" s="1">
        <v>60</v>
      </c>
      <c r="AG16" s="3">
        <v>2210500</v>
      </c>
      <c r="AH16" s="3">
        <v>6200000</v>
      </c>
      <c r="AI16" s="3">
        <f>Table134043[[#This Row],[Pemasukan]]-Table134043[[#This Row],[Pengeluaran]]</f>
        <v>3989500</v>
      </c>
      <c r="AJ16" s="4">
        <f>IFERROR(Table134043[[#This Row],[Margin]]/Table134043[[#This Row],[Pemasukan]]*100%,0)</f>
        <v>0.64346774193548384</v>
      </c>
      <c r="AK16" s="45" t="s">
        <v>507</v>
      </c>
      <c r="AL16" s="3"/>
    </row>
    <row r="17" spans="1:38">
      <c r="A17" s="37">
        <v>45773</v>
      </c>
      <c r="B17" s="2" t="s">
        <v>495</v>
      </c>
      <c r="C17" s="1">
        <v>16</v>
      </c>
      <c r="D17" s="1" t="str">
        <f>_xlfn.IFNA(VLOOKUP(Table134043[[#This Row],[Kode Paket]],Table14[#All],2,0),"")</f>
        <v>Custom</v>
      </c>
      <c r="E17" s="1">
        <v>266</v>
      </c>
      <c r="F17" s="1" t="str">
        <f>_xlfn.IFNA(VLOOKUP(Table134043[[#This Row],[Kode DP 1]],Table1415[#All],2,0),"")</f>
        <v>Dolanan Sugeng Rawuh</v>
      </c>
      <c r="G17" s="1">
        <v>112</v>
      </c>
      <c r="H17" s="1" t="str">
        <f>_xlfn.IFNA(VLOOKUP(Table134043[[#This Row],[Kode DP 2]],Table1415[#All],2,0),"")</f>
        <v>Jamuran</v>
      </c>
      <c r="I17" s="1">
        <v>120</v>
      </c>
      <c r="J17" s="1" t="str">
        <f>_xlfn.IFNA(VLOOKUP(Table134043[[#This Row],[Kode DP 3]],Table1415[#All],2,0),"")</f>
        <v>Panahan</v>
      </c>
      <c r="K17" s="1">
        <v>123</v>
      </c>
      <c r="L17" s="1" t="str">
        <f>_xlfn.IFNA(VLOOKUP(Table134043[[#This Row],[Kode DP 4]],Table1415[#All],2,0),"")</f>
        <v>Roket Air</v>
      </c>
      <c r="M17" s="1">
        <v>108</v>
      </c>
      <c r="N17" s="1" t="str">
        <f>_xlfn.IFNA(VLOOKUP(Table134043[[#This Row],[Kode DP 5]],Table1415[#All],2,0),"")</f>
        <v>Membuat Kalung Godhong</v>
      </c>
      <c r="O17" s="1">
        <v>116</v>
      </c>
      <c r="P17" s="1" t="str">
        <f>_xlfn.IFNA(VLOOKUP(Table134043[[#This Row],[Kode DP 6]],Table1415[#All],2,0),"")</f>
        <v xml:space="preserve">Membuat jemblem </v>
      </c>
      <c r="Q17" s="1">
        <v>125</v>
      </c>
      <c r="R17" s="1" t="str">
        <f>_xlfn.IFNA(VLOOKUP(Table134043[[#This Row],[Kode DP 7]],Table1415[#All],2,0),"")</f>
        <v>Tangkap lele</v>
      </c>
      <c r="S17" s="1">
        <v>124</v>
      </c>
      <c r="T17" s="1" t="str">
        <f>_xlfn.IFNA(VLOOKUP(Table134043[[#This Row],[Kode DP 8]],Table1415[#All],2,0),"")</f>
        <v>Tanam Padi</v>
      </c>
      <c r="U17" s="1">
        <v>115</v>
      </c>
      <c r="V17" s="1" t="str">
        <f>_xlfn.IFNA(VLOOKUP(Table134043[[#This Row],[Kode DP 9]],Table1415[#All],2,0),"")</f>
        <v>Membuat Bedhil Jepret</v>
      </c>
      <c r="W17" s="1">
        <v>319</v>
      </c>
      <c r="X17" s="1" t="str">
        <f>_xlfn.IFNA(VLOOKUP(Table134043[[#This Row],[Kode DP 10]],Table1415[#All],2,0),"")</f>
        <v>Membuat syal jumputan</v>
      </c>
      <c r="Y17" s="1"/>
      <c r="Z17" s="1" t="str">
        <f>_xlfn.IFNA(VLOOKUP(Table134043[[#This Row],[Kode DP 11]],Table1415[#All],2,0),"")</f>
        <v/>
      </c>
      <c r="AA17" s="1"/>
      <c r="AB17" s="1" t="str">
        <f>_xlfn.IFNA(VLOOKUP(Table134043[[#This Row],[Kode DP 12]],Table1415[#All],2,0),"")</f>
        <v/>
      </c>
      <c r="AC17" s="1">
        <v>0</v>
      </c>
      <c r="AD17" s="1">
        <v>0</v>
      </c>
      <c r="AE17" s="1">
        <v>101</v>
      </c>
      <c r="AF17" s="1">
        <v>101</v>
      </c>
      <c r="AG17" s="3">
        <v>1262500</v>
      </c>
      <c r="AH17" s="3">
        <v>7375000</v>
      </c>
      <c r="AI17" s="3">
        <f>Table134043[[#This Row],[Pemasukan]]-Table134043[[#This Row],[Pengeluaran]]</f>
        <v>6112500</v>
      </c>
      <c r="AJ17" s="4">
        <f>IFERROR(Table134043[[#This Row],[Margin]]/Table134043[[#This Row],[Pemasukan]]*100%,0)</f>
        <v>0.82881355932203393</v>
      </c>
      <c r="AK17" s="45" t="s">
        <v>508</v>
      </c>
      <c r="AL17" s="3"/>
    </row>
    <row r="18" spans="1:38">
      <c r="A18" s="37">
        <v>45774</v>
      </c>
      <c r="B18" s="2" t="s">
        <v>304</v>
      </c>
      <c r="C18" s="1">
        <v>11</v>
      </c>
      <c r="D18" s="1" t="str">
        <f>_xlfn.IFNA(VLOOKUP(Table134043[[#This Row],[Kode Paket]],Table14[#All],2,0),"")</f>
        <v>Mingguan</v>
      </c>
      <c r="E18" s="1"/>
      <c r="F18" s="1" t="str">
        <f>_xlfn.IFNA(VLOOKUP(Table134043[[#This Row],[Kode DP 1]],Table1415[#All],2,0),"")</f>
        <v/>
      </c>
      <c r="G18" s="1"/>
      <c r="H18" s="1" t="str">
        <f>_xlfn.IFNA(VLOOKUP(Table134043[[#This Row],[Kode DP 2]],Table1415[#All],2,0),"")</f>
        <v/>
      </c>
      <c r="I18" s="1"/>
      <c r="J18" s="1" t="str">
        <f>_xlfn.IFNA(VLOOKUP(Table134043[[#This Row],[Kode DP 3]],Table1415[#All],2,0),"")</f>
        <v/>
      </c>
      <c r="K18" s="1"/>
      <c r="L18" s="1" t="str">
        <f>_xlfn.IFNA(VLOOKUP(Table134043[[#This Row],[Kode DP 4]],Table1415[#All],2,0),"")</f>
        <v/>
      </c>
      <c r="M18" s="1"/>
      <c r="N18" s="1" t="str">
        <f>_xlfn.IFNA(VLOOKUP(Table134043[[#This Row],[Kode DP 5]],Table1415[#All],2,0),"")</f>
        <v/>
      </c>
      <c r="O18" s="1"/>
      <c r="P18" s="1" t="str">
        <f>_xlfn.IFNA(VLOOKUP(Table134043[[#This Row],[Kode DP 6]],Table1415[#All],2,0),"")</f>
        <v/>
      </c>
      <c r="Q18" s="1"/>
      <c r="R18" s="1" t="str">
        <f>_xlfn.IFNA(VLOOKUP(Table134043[[#This Row],[Kode DP 7]],Table1415[#All],2,0),"")</f>
        <v/>
      </c>
      <c r="S18" s="1"/>
      <c r="T18" s="1" t="str">
        <f>_xlfn.IFNA(VLOOKUP(Table134043[[#This Row],[Kode DP 8]],Table1415[#All],2,0),"")</f>
        <v/>
      </c>
      <c r="U18" s="1"/>
      <c r="V18" s="1" t="str">
        <f>_xlfn.IFNA(VLOOKUP(Table134043[[#This Row],[Kode DP 9]],Table1415[#All],2,0),"")</f>
        <v/>
      </c>
      <c r="W18" s="1"/>
      <c r="X18" s="1" t="str">
        <f>_xlfn.IFNA(VLOOKUP(Table134043[[#This Row],[Kode DP 10]],Table1415[#All],2,0),"")</f>
        <v/>
      </c>
      <c r="Y18" s="1"/>
      <c r="Z18" s="1" t="str">
        <f>_xlfn.IFNA(VLOOKUP(Table134043[[#This Row],[Kode DP 11]],Table1415[#All],2,0),"")</f>
        <v/>
      </c>
      <c r="AA18" s="1"/>
      <c r="AB18" s="1" t="str">
        <f>_xlfn.IFNA(VLOOKUP(Table134043[[#This Row],[Kode DP 12]],Table1415[#All],2,0),"")</f>
        <v/>
      </c>
      <c r="AC18" s="1">
        <v>16</v>
      </c>
      <c r="AD18" s="1">
        <v>0</v>
      </c>
      <c r="AE18" s="1">
        <v>20</v>
      </c>
      <c r="AF18" s="1">
        <v>36</v>
      </c>
      <c r="AG18" s="3">
        <v>65000</v>
      </c>
      <c r="AH18" s="3">
        <v>175000</v>
      </c>
      <c r="AI18" s="3">
        <f>Table134043[[#This Row],[Pemasukan]]-Table134043[[#This Row],[Pengeluaran]]</f>
        <v>110000</v>
      </c>
      <c r="AJ18" s="4">
        <f>IFERROR(Table134043[[#This Row],[Margin]]/Table134043[[#This Row],[Pemasukan]]*100%,0)</f>
        <v>0.62857142857142856</v>
      </c>
      <c r="AK18" s="45" t="s">
        <v>515</v>
      </c>
      <c r="AL18" s="3"/>
    </row>
    <row r="19" spans="1:38">
      <c r="A19" s="37">
        <v>45775</v>
      </c>
      <c r="B19" s="2" t="s">
        <v>496</v>
      </c>
      <c r="C19" s="1">
        <v>5</v>
      </c>
      <c r="D19" s="1" t="str">
        <f>_xlfn.IFNA(VLOOKUP(Table134043[[#This Row],[Kode Paket]],Table14[#All],2,0),"")</f>
        <v>Paket Hebat</v>
      </c>
      <c r="E19" s="1">
        <v>266</v>
      </c>
      <c r="F19" s="1" t="str">
        <f>_xlfn.IFNA(VLOOKUP(Table134043[[#This Row],[Kode DP 1]],Table1415[#All],2,0),"")</f>
        <v>Dolanan Sugeng Rawuh</v>
      </c>
      <c r="G19" s="1">
        <v>112</v>
      </c>
      <c r="H19" s="1" t="str">
        <f>_xlfn.IFNA(VLOOKUP(Table134043[[#This Row],[Kode DP 2]],Table1415[#All],2,0),"")</f>
        <v>Jamuran</v>
      </c>
      <c r="I19" s="1">
        <v>119</v>
      </c>
      <c r="J19" s="1" t="str">
        <f>_xlfn.IFNA(VLOOKUP(Table134043[[#This Row],[Kode DP 3]],Table1415[#All],2,0),"")</f>
        <v>Meronce</v>
      </c>
      <c r="K19" s="1">
        <v>101</v>
      </c>
      <c r="L19" s="1" t="str">
        <f>_xlfn.IFNA(VLOOKUP(Table134043[[#This Row],[Kode DP 4]],Table1415[#All],2,0),"")</f>
        <v>Bakiak Panjang</v>
      </c>
      <c r="M19" s="1">
        <v>107</v>
      </c>
      <c r="N19" s="1" t="str">
        <f>_xlfn.IFNA(VLOOKUP(Table134043[[#This Row],[Kode DP 5]],Table1415[#All],2,0),"")</f>
        <v>Dolanan Sarung</v>
      </c>
      <c r="O19" s="1">
        <v>113</v>
      </c>
      <c r="P19" s="1" t="str">
        <f>_xlfn.IFNA(VLOOKUP(Table134043[[#This Row],[Kode DP 6]],Table1415[#All],2,0),"")</f>
        <v>Klompen Tali</v>
      </c>
      <c r="Q19" s="1">
        <v>115</v>
      </c>
      <c r="R19" s="1" t="str">
        <f>_xlfn.IFNA(VLOOKUP(Table134043[[#This Row],[Kode DP 7]],Table1415[#All],2,0),"")</f>
        <v>Membuat Bedhil Jepret</v>
      </c>
      <c r="S19" s="1">
        <v>319</v>
      </c>
      <c r="T19" s="1" t="str">
        <f>_xlfn.IFNA(VLOOKUP(Table134043[[#This Row],[Kode DP 8]],Table1415[#All],2,0),"")</f>
        <v>Membuat syal jumputan</v>
      </c>
      <c r="U19" s="1">
        <v>120</v>
      </c>
      <c r="V19" s="1" t="str">
        <f>_xlfn.IFNA(VLOOKUP(Table134043[[#This Row],[Kode DP 9]],Table1415[#All],2,0),"")</f>
        <v>Panahan</v>
      </c>
      <c r="W19" s="1">
        <v>125</v>
      </c>
      <c r="X19" s="1" t="str">
        <f>_xlfn.IFNA(VLOOKUP(Table134043[[#This Row],[Kode DP 10]],Table1415[#All],2,0),"")</f>
        <v>Tangkap lele</v>
      </c>
      <c r="Y19" s="1">
        <v>126</v>
      </c>
      <c r="Z19" s="1" t="str">
        <f>_xlfn.IFNA(VLOOKUP(Table134043[[#This Row],[Kode DP 11]],Table1415[#All],2,0),"")</f>
        <v>Tarik Tambang</v>
      </c>
      <c r="AA19" s="1"/>
      <c r="AB19" s="1" t="str">
        <f>_xlfn.IFNA(VLOOKUP(Table134043[[#This Row],[Kode DP 12]],Table1415[#All],2,0),"")</f>
        <v/>
      </c>
      <c r="AC19" s="1">
        <v>0</v>
      </c>
      <c r="AD19" s="1">
        <v>6</v>
      </c>
      <c r="AE19" s="1">
        <v>74</v>
      </c>
      <c r="AF19" s="1">
        <v>80</v>
      </c>
      <c r="AG19" s="3">
        <v>944500</v>
      </c>
      <c r="AH19" s="3">
        <v>8658000</v>
      </c>
      <c r="AI19" s="3">
        <f>Table134043[[#This Row],[Pemasukan]]-Table134043[[#This Row],[Pengeluaran]]</f>
        <v>7713500</v>
      </c>
      <c r="AJ19" s="4">
        <f>IFERROR(Table134043[[#This Row],[Margin]]/Table134043[[#This Row],[Pemasukan]]*100%,0)</f>
        <v>0.89091014091014087</v>
      </c>
      <c r="AK19" s="45" t="s">
        <v>514</v>
      </c>
      <c r="AL19" s="3" t="s">
        <v>497</v>
      </c>
    </row>
    <row r="20" spans="1:38">
      <c r="A20" s="37">
        <v>45777</v>
      </c>
      <c r="B20" s="2" t="s">
        <v>498</v>
      </c>
      <c r="C20" s="1">
        <v>16</v>
      </c>
      <c r="D20" s="1" t="str">
        <f>_xlfn.IFNA(VLOOKUP(Table134043[[#This Row],[Kode Paket]],Table14[#All],2,0),"")</f>
        <v>Custom</v>
      </c>
      <c r="E20" s="1">
        <v>266</v>
      </c>
      <c r="F20" s="1" t="str">
        <f>_xlfn.IFNA(VLOOKUP(Table134043[[#This Row],[Kode DP 1]],Table1415[#All],2,0),"")</f>
        <v>Dolanan Sugeng Rawuh</v>
      </c>
      <c r="G20" s="1">
        <v>112</v>
      </c>
      <c r="H20" s="1" t="str">
        <f>_xlfn.IFNA(VLOOKUP(Table134043[[#This Row],[Kode DP 2]],Table1415[#All],2,0),"")</f>
        <v>Jamuran</v>
      </c>
      <c r="I20" s="1">
        <v>101</v>
      </c>
      <c r="J20" s="1" t="str">
        <f>_xlfn.IFNA(VLOOKUP(Table134043[[#This Row],[Kode DP 3]],Table1415[#All],2,0),"")</f>
        <v>Bakiak Panjang</v>
      </c>
      <c r="K20" s="1">
        <v>107</v>
      </c>
      <c r="L20" s="1" t="str">
        <f>_xlfn.IFNA(VLOOKUP(Table134043[[#This Row],[Kode DP 4]],Table1415[#All],2,0),"")</f>
        <v>Dolanan Sarung</v>
      </c>
      <c r="M20" s="1">
        <v>109</v>
      </c>
      <c r="N20" s="1" t="str">
        <f>_xlfn.IFNA(VLOOKUP(Table134043[[#This Row],[Kode DP 5]],Table1415[#All],2,0),"")</f>
        <v>Egrang</v>
      </c>
      <c r="O20" s="1">
        <v>115</v>
      </c>
      <c r="P20" s="1" t="str">
        <f>_xlfn.IFNA(VLOOKUP(Table134043[[#This Row],[Kode DP 6]],Table1415[#All],2,0),"")</f>
        <v>Membuat Bedhil Jepret</v>
      </c>
      <c r="Q20" s="1">
        <v>120</v>
      </c>
      <c r="R20" s="1" t="str">
        <f>_xlfn.IFNA(VLOOKUP(Table134043[[#This Row],[Kode DP 7]],Table1415[#All],2,0),"")</f>
        <v>Panahan</v>
      </c>
      <c r="S20" s="1">
        <v>119</v>
      </c>
      <c r="T20" s="1" t="str">
        <f>_xlfn.IFNA(VLOOKUP(Table134043[[#This Row],[Kode DP 8]],Table1415[#All],2,0),"")</f>
        <v>Meronce</v>
      </c>
      <c r="U20" s="1"/>
      <c r="V20" s="1" t="str">
        <f>_xlfn.IFNA(VLOOKUP(Table134043[[#This Row],[Kode DP 9]],Table1415[#All],2,0),"")</f>
        <v/>
      </c>
      <c r="W20" s="1"/>
      <c r="X20" s="1" t="str">
        <f>_xlfn.IFNA(VLOOKUP(Table134043[[#This Row],[Kode DP 10]],Table1415[#All],2,0),"")</f>
        <v/>
      </c>
      <c r="Y20" s="1"/>
      <c r="Z20" s="1" t="str">
        <f>_xlfn.IFNA(VLOOKUP(Table134043[[#This Row],[Kode DP 11]],Table1415[#All],2,0),"")</f>
        <v/>
      </c>
      <c r="AA20" s="1"/>
      <c r="AB20" s="1" t="str">
        <f>_xlfn.IFNA(VLOOKUP(Table134043[[#This Row],[Kode DP 12]],Table1415[#All],2,0),"")</f>
        <v/>
      </c>
      <c r="AC20" s="1">
        <v>0</v>
      </c>
      <c r="AD20" s="1">
        <v>20</v>
      </c>
      <c r="AE20" s="1">
        <v>200</v>
      </c>
      <c r="AF20" s="1">
        <v>220</v>
      </c>
      <c r="AG20" s="3">
        <v>4515000</v>
      </c>
      <c r="AH20" s="3">
        <v>13315000</v>
      </c>
      <c r="AI20" s="3">
        <f>Table134043[[#This Row],[Pemasukan]]-Table134043[[#This Row],[Pengeluaran]]</f>
        <v>8800000</v>
      </c>
      <c r="AJ20" s="4">
        <f>IFERROR(Table134043[[#This Row],[Margin]]/Table134043[[#This Row],[Pemasukan]]*100%,0)</f>
        <v>0.66090874953060463</v>
      </c>
      <c r="AL20" s="3" t="s">
        <v>499</v>
      </c>
    </row>
    <row r="21" spans="1:38">
      <c r="B21" s="2"/>
      <c r="C21" s="1"/>
      <c r="D21" s="1" t="str">
        <f>_xlfn.IFNA(VLOOKUP(Table134043[[#This Row],[Kode Paket]],Table14[#All],2,0),"")</f>
        <v/>
      </c>
      <c r="E21" s="1"/>
      <c r="F21" s="1" t="str">
        <f>_xlfn.IFNA(VLOOKUP(Table134043[[#This Row],[Kode DP 1]],Table1415[#All],2,0),"")</f>
        <v/>
      </c>
      <c r="G21" s="1"/>
      <c r="H21" s="1" t="str">
        <f>_xlfn.IFNA(VLOOKUP(Table134043[[#This Row],[Kode DP 2]],Table1415[#All],2,0),"")</f>
        <v/>
      </c>
      <c r="I21" s="1"/>
      <c r="J21" s="1" t="str">
        <f>_xlfn.IFNA(VLOOKUP(Table134043[[#This Row],[Kode DP 3]],Table1415[#All],2,0),"")</f>
        <v/>
      </c>
      <c r="K21" s="1"/>
      <c r="L21" s="1" t="str">
        <f>_xlfn.IFNA(VLOOKUP(Table134043[[#This Row],[Kode DP 4]],Table1415[#All],2,0),"")</f>
        <v/>
      </c>
      <c r="M21" s="1"/>
      <c r="N21" s="1" t="str">
        <f>_xlfn.IFNA(VLOOKUP(Table134043[[#This Row],[Kode DP 5]],Table1415[#All],2,0),"")</f>
        <v/>
      </c>
      <c r="O21" s="1"/>
      <c r="P21" s="1" t="str">
        <f>_xlfn.IFNA(VLOOKUP(Table134043[[#This Row],[Kode DP 6]],Table1415[#All],2,0),"")</f>
        <v/>
      </c>
      <c r="Q21" s="1"/>
      <c r="R21" s="1" t="str">
        <f>_xlfn.IFNA(VLOOKUP(Table134043[[#This Row],[Kode DP 7]],Table1415[#All],2,0),"")</f>
        <v/>
      </c>
      <c r="S21" s="1"/>
      <c r="T21" s="1" t="str">
        <f>_xlfn.IFNA(VLOOKUP(Table134043[[#This Row],[Kode DP 8]],Table1415[#All],2,0),"")</f>
        <v/>
      </c>
      <c r="U21" s="1"/>
      <c r="V21" s="1" t="str">
        <f>_xlfn.IFNA(VLOOKUP(Table134043[[#This Row],[Kode DP 9]],Table1415[#All],2,0),"")</f>
        <v/>
      </c>
      <c r="W21" s="1"/>
      <c r="X21" s="1" t="str">
        <f>_xlfn.IFNA(VLOOKUP(Table134043[[#This Row],[Kode DP 10]],Table1415[#All],2,0),"")</f>
        <v/>
      </c>
      <c r="Y21" s="1"/>
      <c r="Z21" s="1" t="str">
        <f>_xlfn.IFNA(VLOOKUP(Table134043[[#This Row],[Kode DP 11]],Table1415[#All],2,0),"")</f>
        <v/>
      </c>
      <c r="AA21" s="1"/>
      <c r="AB21" s="1" t="str">
        <f>_xlfn.IFNA(VLOOKUP(Table134043[[#This Row],[Kode DP 12]],Table1415[#All],2,0),"")</f>
        <v/>
      </c>
      <c r="AC21" s="1"/>
      <c r="AD21" s="1"/>
      <c r="AE21" s="1"/>
      <c r="AF21" s="1"/>
      <c r="AG21" s="3"/>
      <c r="AH21" s="3"/>
      <c r="AI21" s="3">
        <f>Table134043[[#This Row],[Pemasukan]]-Table134043[[#This Row],[Pengeluaran]]</f>
        <v>0</v>
      </c>
      <c r="AJ21" s="4">
        <f>IFERROR(Table134043[[#This Row],[Margin]]/Table134043[[#This Row],[Pemasukan]]*100%,0)</f>
        <v>0</v>
      </c>
      <c r="AL21" s="3"/>
    </row>
    <row r="22" spans="1:38">
      <c r="B22" s="2"/>
      <c r="C22" s="1"/>
      <c r="D22" s="1" t="str">
        <f>_xlfn.IFNA(VLOOKUP(Table134043[[#This Row],[Kode Paket]],Table14[#All],2,0),"")</f>
        <v/>
      </c>
      <c r="E22" s="1"/>
      <c r="F22" s="1" t="str">
        <f>_xlfn.IFNA(VLOOKUP(Table134043[[#This Row],[Kode DP 1]],Table1415[#All],2,0),"")</f>
        <v/>
      </c>
      <c r="G22" s="1"/>
      <c r="H22" s="1" t="str">
        <f>_xlfn.IFNA(VLOOKUP(Table134043[[#This Row],[Kode DP 2]],Table1415[#All],2,0),"")</f>
        <v/>
      </c>
      <c r="I22" s="1"/>
      <c r="J22" s="1" t="str">
        <f>_xlfn.IFNA(VLOOKUP(Table134043[[#This Row],[Kode DP 3]],Table1415[#All],2,0),"")</f>
        <v/>
      </c>
      <c r="K22" s="1"/>
      <c r="L22" s="1" t="str">
        <f>_xlfn.IFNA(VLOOKUP(Table134043[[#This Row],[Kode DP 4]],Table1415[#All],2,0),"")</f>
        <v/>
      </c>
      <c r="M22" s="1"/>
      <c r="N22" s="1" t="str">
        <f>_xlfn.IFNA(VLOOKUP(Table134043[[#This Row],[Kode DP 5]],Table1415[#All],2,0),"")</f>
        <v/>
      </c>
      <c r="O22" s="1"/>
      <c r="P22" s="1" t="str">
        <f>_xlfn.IFNA(VLOOKUP(Table134043[[#This Row],[Kode DP 6]],Table1415[#All],2,0),"")</f>
        <v/>
      </c>
      <c r="Q22" s="1"/>
      <c r="R22" s="1" t="str">
        <f>_xlfn.IFNA(VLOOKUP(Table134043[[#This Row],[Kode DP 7]],Table1415[#All],2,0),"")</f>
        <v/>
      </c>
      <c r="S22" s="1"/>
      <c r="T22" s="1" t="str">
        <f>_xlfn.IFNA(VLOOKUP(Table134043[[#This Row],[Kode DP 8]],Table1415[#All],2,0),"")</f>
        <v/>
      </c>
      <c r="U22" s="1"/>
      <c r="V22" s="1" t="str">
        <f>_xlfn.IFNA(VLOOKUP(Table134043[[#This Row],[Kode DP 9]],Table1415[#All],2,0),"")</f>
        <v/>
      </c>
      <c r="W22" s="1"/>
      <c r="X22" s="1" t="str">
        <f>_xlfn.IFNA(VLOOKUP(Table134043[[#This Row],[Kode DP 10]],Table1415[#All],2,0),"")</f>
        <v/>
      </c>
      <c r="Y22" s="1"/>
      <c r="Z22" s="1" t="str">
        <f>_xlfn.IFNA(VLOOKUP(Table134043[[#This Row],[Kode DP 11]],Table1415[#All],2,0),"")</f>
        <v/>
      </c>
      <c r="AA22" s="1"/>
      <c r="AB22" s="1" t="str">
        <f>_xlfn.IFNA(VLOOKUP(Table134043[[#This Row],[Kode DP 12]],Table1415[#All],2,0),"")</f>
        <v/>
      </c>
      <c r="AC22" s="1"/>
      <c r="AD22" s="1"/>
      <c r="AE22" s="1"/>
      <c r="AF22" s="1"/>
      <c r="AG22" s="3"/>
      <c r="AH22" s="3"/>
      <c r="AI22" s="3">
        <f>Table134043[[#This Row],[Pemasukan]]-Table134043[[#This Row],[Pengeluaran]]</f>
        <v>0</v>
      </c>
      <c r="AJ22" s="4">
        <f>IFERROR(Table134043[[#This Row],[Margin]]/Table134043[[#This Row],[Pemasukan]]*100%,0)</f>
        <v>0</v>
      </c>
      <c r="AL22" s="3"/>
    </row>
    <row r="23" spans="1:38">
      <c r="B23" s="2"/>
      <c r="C23" s="1"/>
      <c r="D23" s="1" t="str">
        <f>_xlfn.IFNA(VLOOKUP(Table134043[[#This Row],[Kode Paket]],Table14[#All],2,0),"")</f>
        <v/>
      </c>
      <c r="E23" s="1"/>
      <c r="F23" s="1" t="str">
        <f>_xlfn.IFNA(VLOOKUP(Table134043[[#This Row],[Kode DP 1]],Table1415[#All],2,0),"")</f>
        <v/>
      </c>
      <c r="G23" s="1"/>
      <c r="H23" s="1" t="str">
        <f>_xlfn.IFNA(VLOOKUP(Table134043[[#This Row],[Kode DP 2]],Table1415[#All],2,0),"")</f>
        <v/>
      </c>
      <c r="I23" s="1"/>
      <c r="J23" s="1" t="str">
        <f>_xlfn.IFNA(VLOOKUP(Table134043[[#This Row],[Kode DP 3]],Table1415[#All],2,0),"")</f>
        <v/>
      </c>
      <c r="K23" s="1"/>
      <c r="L23" s="1" t="str">
        <f>_xlfn.IFNA(VLOOKUP(Table134043[[#This Row],[Kode DP 4]],Table1415[#All],2,0),"")</f>
        <v/>
      </c>
      <c r="M23" s="1"/>
      <c r="N23" s="1" t="str">
        <f>_xlfn.IFNA(VLOOKUP(Table134043[[#This Row],[Kode DP 5]],Table1415[#All],2,0),"")</f>
        <v/>
      </c>
      <c r="O23" s="1"/>
      <c r="P23" s="1" t="str">
        <f>_xlfn.IFNA(VLOOKUP(Table134043[[#This Row],[Kode DP 6]],Table1415[#All],2,0),"")</f>
        <v/>
      </c>
      <c r="Q23" s="1"/>
      <c r="R23" s="1" t="str">
        <f>_xlfn.IFNA(VLOOKUP(Table134043[[#This Row],[Kode DP 7]],Table1415[#All],2,0),"")</f>
        <v/>
      </c>
      <c r="S23" s="1"/>
      <c r="T23" s="1" t="str">
        <f>_xlfn.IFNA(VLOOKUP(Table134043[[#This Row],[Kode DP 8]],Table1415[#All],2,0),"")</f>
        <v/>
      </c>
      <c r="U23" s="1"/>
      <c r="V23" s="1" t="str">
        <f>_xlfn.IFNA(VLOOKUP(Table134043[[#This Row],[Kode DP 9]],Table1415[#All],2,0),"")</f>
        <v/>
      </c>
      <c r="W23" s="1"/>
      <c r="X23" s="1" t="str">
        <f>_xlfn.IFNA(VLOOKUP(Table134043[[#This Row],[Kode DP 10]],Table1415[#All],2,0),"")</f>
        <v/>
      </c>
      <c r="Y23" s="1"/>
      <c r="Z23" s="1" t="str">
        <f>_xlfn.IFNA(VLOOKUP(Table134043[[#This Row],[Kode DP 11]],Table1415[#All],2,0),"")</f>
        <v/>
      </c>
      <c r="AA23" s="1"/>
      <c r="AB23" s="1" t="str">
        <f>_xlfn.IFNA(VLOOKUP(Table134043[[#This Row],[Kode DP 12]],Table1415[#All],2,0),"")</f>
        <v/>
      </c>
      <c r="AC23" s="1"/>
      <c r="AD23" s="1"/>
      <c r="AE23" s="1"/>
      <c r="AF23" s="1"/>
      <c r="AG23" s="3"/>
      <c r="AH23" s="3"/>
      <c r="AI23" s="3">
        <f>Table134043[[#This Row],[Pemasukan]]-Table134043[[#This Row],[Pengeluaran]]</f>
        <v>0</v>
      </c>
      <c r="AJ23" s="4">
        <f>IFERROR(Table134043[[#This Row],[Margin]]/Table134043[[#This Row],[Pemasukan]]*100%,0)</f>
        <v>0</v>
      </c>
      <c r="AL23" s="3"/>
    </row>
    <row r="24" spans="1:38">
      <c r="B24" s="2"/>
      <c r="C24" s="1"/>
      <c r="D24" s="1" t="str">
        <f>_xlfn.IFNA(VLOOKUP(Table134043[[#This Row],[Kode Paket]],Table14[#All],2,0),"")</f>
        <v/>
      </c>
      <c r="E24" s="1"/>
      <c r="F24" s="1" t="str">
        <f>_xlfn.IFNA(VLOOKUP(Table134043[[#This Row],[Kode DP 1]],Table1415[#All],2,0),"")</f>
        <v/>
      </c>
      <c r="G24" s="1"/>
      <c r="H24" s="1" t="str">
        <f>_xlfn.IFNA(VLOOKUP(Table134043[[#This Row],[Kode DP 2]],Table1415[#All],2,0),"")</f>
        <v/>
      </c>
      <c r="I24" s="1"/>
      <c r="J24" s="1" t="str">
        <f>_xlfn.IFNA(VLOOKUP(Table134043[[#This Row],[Kode DP 3]],Table1415[#All],2,0),"")</f>
        <v/>
      </c>
      <c r="K24" s="1"/>
      <c r="L24" s="1" t="str">
        <f>_xlfn.IFNA(VLOOKUP(Table134043[[#This Row],[Kode DP 4]],Table1415[#All],2,0),"")</f>
        <v/>
      </c>
      <c r="M24" s="1"/>
      <c r="N24" s="1" t="str">
        <f>_xlfn.IFNA(VLOOKUP(Table134043[[#This Row],[Kode DP 5]],Table1415[#All],2,0),"")</f>
        <v/>
      </c>
      <c r="O24" s="1"/>
      <c r="P24" s="1" t="str">
        <f>_xlfn.IFNA(VLOOKUP(Table134043[[#This Row],[Kode DP 6]],Table1415[#All],2,0),"")</f>
        <v/>
      </c>
      <c r="Q24" s="1"/>
      <c r="R24" s="1" t="str">
        <f>_xlfn.IFNA(VLOOKUP(Table134043[[#This Row],[Kode DP 7]],Table1415[#All],2,0),"")</f>
        <v/>
      </c>
      <c r="S24" s="1"/>
      <c r="T24" s="1" t="str">
        <f>_xlfn.IFNA(VLOOKUP(Table134043[[#This Row],[Kode DP 8]],Table1415[#All],2,0),"")</f>
        <v/>
      </c>
      <c r="U24" s="1"/>
      <c r="V24" s="1" t="str">
        <f>_xlfn.IFNA(VLOOKUP(Table134043[[#This Row],[Kode DP 9]],Table1415[#All],2,0),"")</f>
        <v/>
      </c>
      <c r="W24" s="1"/>
      <c r="X24" s="1" t="str">
        <f>_xlfn.IFNA(VLOOKUP(Table134043[[#This Row],[Kode DP 10]],Table1415[#All],2,0),"")</f>
        <v/>
      </c>
      <c r="Y24" s="1"/>
      <c r="Z24" s="1" t="str">
        <f>_xlfn.IFNA(VLOOKUP(Table134043[[#This Row],[Kode DP 11]],Table1415[#All],2,0),"")</f>
        <v/>
      </c>
      <c r="AA24" s="1"/>
      <c r="AB24" s="1" t="str">
        <f>_xlfn.IFNA(VLOOKUP(Table134043[[#This Row],[Kode DP 12]],Table1415[#All],2,0),"")</f>
        <v/>
      </c>
      <c r="AC24" s="1"/>
      <c r="AD24" s="1"/>
      <c r="AE24" s="1"/>
      <c r="AF24" s="1"/>
      <c r="AG24" s="3"/>
      <c r="AH24" s="3"/>
      <c r="AI24" s="3">
        <f>Table134043[[#This Row],[Pemasukan]]-Table134043[[#This Row],[Pengeluaran]]</f>
        <v>0</v>
      </c>
      <c r="AJ24" s="4">
        <f>IFERROR(Table134043[[#This Row],[Margin]]/Table134043[[#This Row],[Pemasukan]]*100%,0)</f>
        <v>0</v>
      </c>
      <c r="AL24" s="3"/>
    </row>
    <row r="25" spans="1:38">
      <c r="B25" s="2"/>
      <c r="C25" s="1"/>
      <c r="D25" s="1" t="str">
        <f>_xlfn.IFNA(VLOOKUP(Table134043[[#This Row],[Kode Paket]],Table14[#All],2,0),"")</f>
        <v/>
      </c>
      <c r="E25" s="1"/>
      <c r="F25" s="1" t="str">
        <f>_xlfn.IFNA(VLOOKUP(Table134043[[#This Row],[Kode DP 1]],Table1415[#All],2,0),"")</f>
        <v/>
      </c>
      <c r="G25" s="1"/>
      <c r="H25" s="1" t="str">
        <f>_xlfn.IFNA(VLOOKUP(Table134043[[#This Row],[Kode DP 2]],Table1415[#All],2,0),"")</f>
        <v/>
      </c>
      <c r="I25" s="1"/>
      <c r="J25" s="1" t="str">
        <f>_xlfn.IFNA(VLOOKUP(Table134043[[#This Row],[Kode DP 3]],Table1415[#All],2,0),"")</f>
        <v/>
      </c>
      <c r="K25" s="1"/>
      <c r="L25" s="1" t="str">
        <f>_xlfn.IFNA(VLOOKUP(Table134043[[#This Row],[Kode DP 4]],Table1415[#All],2,0),"")</f>
        <v/>
      </c>
      <c r="M25" s="1"/>
      <c r="N25" s="1" t="str">
        <f>_xlfn.IFNA(VLOOKUP(Table134043[[#This Row],[Kode DP 5]],Table1415[#All],2,0),"")</f>
        <v/>
      </c>
      <c r="O25" s="1"/>
      <c r="P25" s="1" t="str">
        <f>_xlfn.IFNA(VLOOKUP(Table134043[[#This Row],[Kode DP 6]],Table1415[#All],2,0),"")</f>
        <v/>
      </c>
      <c r="Q25" s="1"/>
      <c r="R25" s="1" t="str">
        <f>_xlfn.IFNA(VLOOKUP(Table134043[[#This Row],[Kode DP 7]],Table1415[#All],2,0),"")</f>
        <v/>
      </c>
      <c r="S25" s="1"/>
      <c r="T25" s="1" t="str">
        <f>_xlfn.IFNA(VLOOKUP(Table134043[[#This Row],[Kode DP 8]],Table1415[#All],2,0),"")</f>
        <v/>
      </c>
      <c r="U25" s="1"/>
      <c r="V25" s="1" t="str">
        <f>_xlfn.IFNA(VLOOKUP(Table134043[[#This Row],[Kode DP 9]],Table1415[#All],2,0),"")</f>
        <v/>
      </c>
      <c r="W25" s="1"/>
      <c r="X25" s="1" t="str">
        <f>_xlfn.IFNA(VLOOKUP(Table134043[[#This Row],[Kode DP 10]],Table1415[#All],2,0),"")</f>
        <v/>
      </c>
      <c r="Y25" s="1"/>
      <c r="Z25" s="1" t="str">
        <f>_xlfn.IFNA(VLOOKUP(Table134043[[#This Row],[Kode DP 11]],Table1415[#All],2,0),"")</f>
        <v/>
      </c>
      <c r="AA25" s="1"/>
      <c r="AB25" s="1" t="str">
        <f>_xlfn.IFNA(VLOOKUP(Table134043[[#This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Table134043[[#This Row],[Pemasukan]]-Table134043[[#This Row],[Pengeluaran]]</f>
        <v>0</v>
      </c>
      <c r="AJ25" s="4">
        <f>IFERROR(Table134043[[#This Row],[Margin]]/Table134043[[#This Row],[Pemasukan]]*100%,0)</f>
        <v>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SUM(Table134043[Jumlah Orang tua])</f>
        <v>139</v>
      </c>
      <c r="AD26" s="1">
        <f>SUM(Table134043[Jumlah Guru])</f>
        <v>83</v>
      </c>
      <c r="AE26" s="1">
        <f>SUM(Table134043[Jumlah siswa /anak])</f>
        <v>1009</v>
      </c>
      <c r="AF26" s="1">
        <f>SUM(Table134043[Jumlah Pengunjung])</f>
        <v>1231</v>
      </c>
      <c r="AG26" s="3">
        <f>SUM(Table134043[Pengeluaran])</f>
        <v>17830500</v>
      </c>
      <c r="AH26" s="3">
        <f>SUM(Table134043[Pemasukan])</f>
        <v>61788000</v>
      </c>
      <c r="AI26" s="3">
        <f>SUM(Table134043[Margin])</f>
        <v>43497500</v>
      </c>
      <c r="AJ26" s="4">
        <f>Table134043[[#Totals],[Margin]]/Table134043[[#Totals],[Pemasukan]]*100%</f>
        <v>0.70397973716579276</v>
      </c>
      <c r="AL26" s="3"/>
    </row>
    <row r="28" spans="1:38">
      <c r="C28" s="15" t="s">
        <v>36</v>
      </c>
      <c r="D28" s="15" t="s">
        <v>1</v>
      </c>
      <c r="E28" s="15" t="s">
        <v>73</v>
      </c>
      <c r="G28" t="s">
        <v>509</v>
      </c>
    </row>
    <row r="29" spans="1:38">
      <c r="C29" s="1">
        <v>1</v>
      </c>
      <c r="D29" t="s">
        <v>59</v>
      </c>
      <c r="E29" s="15">
        <f>SUMIF(Table134043[Nama Pkt],Table141744144[[#This Row],[Paket]],Table134043[Jumlah Pengunjung])</f>
        <v>0</v>
      </c>
      <c r="G29" t="s">
        <v>510</v>
      </c>
    </row>
    <row r="30" spans="1:38">
      <c r="C30" s="1">
        <v>2</v>
      </c>
      <c r="D30" s="17" t="s">
        <v>33</v>
      </c>
      <c r="E30" s="15">
        <f>SUMIF(Table134043[Nama Pkt],Table141744144[[#This Row],[Paket]],Table134043[Jumlah Pengunjung])</f>
        <v>0</v>
      </c>
      <c r="G30" t="s">
        <v>511</v>
      </c>
      <c r="Y30" t="s">
        <v>579</v>
      </c>
    </row>
    <row r="31" spans="1:38">
      <c r="C31" s="1">
        <v>3</v>
      </c>
      <c r="D31" s="17" t="s">
        <v>32</v>
      </c>
      <c r="E31" s="15">
        <f>SUMIF(Table134043[Nama Pkt],Table141744144[[#This Row],[Paket]],Table134043[Jumlah Pengunjung])</f>
        <v>147</v>
      </c>
      <c r="G31" t="s">
        <v>512</v>
      </c>
      <c r="Y31" t="s">
        <v>580</v>
      </c>
    </row>
    <row r="32" spans="1:38">
      <c r="C32" s="1">
        <v>4</v>
      </c>
      <c r="D32" s="18" t="s">
        <v>27</v>
      </c>
      <c r="E32" s="15">
        <f>SUMIF(Table134043[Nama Pkt],Table141744144[[#This Row],[Paket]],Table134043[Jumlah Pengunjung])</f>
        <v>0</v>
      </c>
      <c r="Y32" t="s">
        <v>581</v>
      </c>
    </row>
    <row r="33" spans="3:25">
      <c r="C33" s="1">
        <v>5</v>
      </c>
      <c r="D33" s="17" t="s">
        <v>29</v>
      </c>
      <c r="E33" s="15">
        <f>SUMIF(Table134043[Nama Pkt],Table141744144[[#This Row],[Paket]],Table134043[Jumlah Pengunjung])</f>
        <v>80</v>
      </c>
      <c r="Y33" t="s">
        <v>582</v>
      </c>
    </row>
    <row r="34" spans="3:25">
      <c r="C34" s="1">
        <v>6</v>
      </c>
      <c r="D34" s="17" t="s">
        <v>30</v>
      </c>
      <c r="E34" s="15">
        <f>SUMIF(Table134043[Nama Pkt],Table141744144[[#This Row],[Paket]],Table134043[Jumlah Pengunjung])</f>
        <v>0</v>
      </c>
    </row>
    <row r="35" spans="3:25">
      <c r="C35" s="1">
        <v>7</v>
      </c>
      <c r="D35" s="17" t="s">
        <v>31</v>
      </c>
      <c r="E35" s="15">
        <f>SUMIF(Table134043[Nama Pkt],Table141744144[[#This Row],[Paket]],Table134043[Jumlah Pengunjung])</f>
        <v>0</v>
      </c>
    </row>
    <row r="36" spans="3:25">
      <c r="C36" s="1">
        <v>8</v>
      </c>
      <c r="D36" s="18" t="s">
        <v>34</v>
      </c>
      <c r="E36" s="15">
        <f>SUMIF(Table134043[Nama Pkt],Table141744144[[#This Row],[Paket]],Table134043[Jumlah Pengunjung])</f>
        <v>0</v>
      </c>
    </row>
    <row r="37" spans="3:25">
      <c r="C37" s="1">
        <v>9</v>
      </c>
      <c r="D37" s="18" t="s">
        <v>35</v>
      </c>
      <c r="E37" s="15">
        <f>SUMIF(Table134043[Nama Pkt],Table141744144[[#This Row],[Paket]],Table134043[Jumlah Pengunjung])</f>
        <v>0</v>
      </c>
    </row>
    <row r="38" spans="3:25">
      <c r="C38" s="1">
        <v>10</v>
      </c>
      <c r="D38" s="17" t="s">
        <v>28</v>
      </c>
      <c r="E38" s="15">
        <f>SUMIF(Table134043[Nama Pkt],Table141744144[[#This Row],[Paket]],Table134043[Jumlah Pengunjung])</f>
        <v>0</v>
      </c>
    </row>
    <row r="39" spans="3:25">
      <c r="C39" s="32">
        <v>11</v>
      </c>
      <c r="D39" s="33" t="s">
        <v>81</v>
      </c>
      <c r="E39" s="15">
        <f>SUMIF(Table134043[Nama Pkt],Table141744144[[#This Row],[Paket]],Table134043[Jumlah Pengunjung])</f>
        <v>147</v>
      </c>
    </row>
    <row r="40" spans="3:25">
      <c r="C40" s="32">
        <v>12</v>
      </c>
      <c r="D40" s="33" t="s">
        <v>82</v>
      </c>
      <c r="E40" s="15">
        <f>SUMIF(Table134043[Nama Pkt],Table141744144[[#This Row],[Paket]],Table134043[Jumlah Pengunjung])</f>
        <v>0</v>
      </c>
    </row>
    <row r="41" spans="3:25">
      <c r="C41" s="32">
        <v>13</v>
      </c>
      <c r="D41" s="33" t="s">
        <v>83</v>
      </c>
      <c r="E41" s="15">
        <f>SUMIF(Table134043[Nama Pkt],Table141744144[[#This Row],[Paket]],Table134043[Jumlah Pengunjung])</f>
        <v>0</v>
      </c>
    </row>
    <row r="42" spans="3:25">
      <c r="C42" s="32">
        <v>14</v>
      </c>
      <c r="D42" s="33" t="s">
        <v>84</v>
      </c>
      <c r="E42" s="15">
        <f>SUMIF(Table134043[Nama Pkt],Table141744144[[#This Row],[Paket]],Table134043[Jumlah Pengunjung])</f>
        <v>0</v>
      </c>
    </row>
    <row r="43" spans="3:25">
      <c r="C43" s="32">
        <v>15</v>
      </c>
      <c r="D43" s="34" t="s">
        <v>91</v>
      </c>
      <c r="E43" s="15">
        <f>SUMIF(Table134043[Nama Pkt],Table141744144[[#This Row],[Paket]],Table134043[Jumlah Pengunjung])</f>
        <v>0</v>
      </c>
    </row>
    <row r="44" spans="3:25">
      <c r="C44" s="32">
        <v>16</v>
      </c>
      <c r="D44" s="56" t="s">
        <v>261</v>
      </c>
      <c r="E44" s="15">
        <f>SUMIF(Table134043[Nama Pkt],Table141744144[[#This Row],[Paket]],Table134043[Jumlah Pengunjung])</f>
        <v>857</v>
      </c>
    </row>
    <row r="45" spans="3:25">
      <c r="C45" s="32">
        <v>17</v>
      </c>
      <c r="D45" s="57" t="s">
        <v>461</v>
      </c>
      <c r="E45" s="15">
        <f>SUMIF(Table134043[Nama Pkt],Table141744144[[#This Row],[Paket]],Table134043[Jumlah Pengunjung])</f>
        <v>0</v>
      </c>
    </row>
    <row r="46" spans="3:25">
      <c r="C46" s="1"/>
      <c r="E46" s="15"/>
    </row>
    <row r="47" spans="3:25">
      <c r="C47" s="1"/>
      <c r="E47" s="15"/>
    </row>
    <row r="48" spans="3:25">
      <c r="C48" s="1"/>
      <c r="E48" s="15"/>
    </row>
    <row r="49" spans="3:17">
      <c r="C49" s="1"/>
      <c r="E49" s="15"/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SUMIF(Table134043[Nama DP 1],D56:D273,Table134043[Jumlah Pengunjung])</f>
        <v>0</v>
      </c>
      <c r="F56" s="1">
        <f>SUMIF(Table134043[Nama DP 2],D56:D273,Table134043[Jumlah Pengunjung])</f>
        <v>0</v>
      </c>
      <c r="G56" s="1">
        <f>SUMIF(Table134043[Nama DP 3],D56:D273,Table134043[Jumlah Pengunjung])</f>
        <v>220</v>
      </c>
      <c r="H56" s="1">
        <f>SUMIF(Table134043[Nama DP 4],D56:D273,Table134043[Jumlah Pengunjung])</f>
        <v>257</v>
      </c>
      <c r="I56" s="1">
        <f>SUMIF(Table134043[Nama DP 5],D56:D273,Table134043[Jumlah Pengunjung])</f>
        <v>288</v>
      </c>
      <c r="J56" s="1">
        <f>SUMIF(Table134043[Nama DP 6],D56:D273,Table134043[Jumlah Pengunjung])</f>
        <v>0</v>
      </c>
      <c r="K56" s="1">
        <f>SUMIF(Table134043[Nama DP 7],D56:D273,Table134043[Jumlah Pengunjung])</f>
        <v>0</v>
      </c>
      <c r="L56" s="1">
        <f>SUMIF(Table134043[Nama DP 8],D56:D273,Table134043[Jumlah Pengunjung])</f>
        <v>0</v>
      </c>
      <c r="M56" s="1">
        <f>SUMIF(Table134043[Nama DP 9],D56:D273,Table134043[Jumlah Pengunjung])</f>
        <v>0</v>
      </c>
      <c r="N56" s="1">
        <f>SUMIF(Table134043[Nama DP 10],D56:D273,Table134043[Jumlah Pengunjung])</f>
        <v>0</v>
      </c>
      <c r="O56" s="1">
        <f>SUMIF(Table134043[Nama DP 11],D56:D273,Table134043[Jumlah Pengunjung])</f>
        <v>0</v>
      </c>
      <c r="P56" s="1">
        <f>SUMIF(Table134043[Nama DP 12],D56:D273,Table134043[Jumlah Pengunjung])</f>
        <v>0</v>
      </c>
      <c r="Q56" s="15">
        <f>SUM(Table1754245[[#This Row],[Total DP 1]:[Total DP 12]])</f>
        <v>765</v>
      </c>
    </row>
    <row r="57" spans="3:17">
      <c r="C57" s="21">
        <v>102</v>
      </c>
      <c r="D57" s="16" t="s">
        <v>57</v>
      </c>
      <c r="E57" s="1">
        <f>SUMIF(Table134043[Nama DP 1],D57:D218,Table134043[Jumlah Pengunjung])</f>
        <v>0</v>
      </c>
      <c r="F57" s="1">
        <f>SUMIF(Table134043[Nama DP 2],D57:D218,Table134043[Jumlah Pengunjung])</f>
        <v>0</v>
      </c>
      <c r="G57" s="1">
        <f>SUMIF(Table134043[Nama DP 3],D57:D218,Table134043[Jumlah Pengunjung])</f>
        <v>0</v>
      </c>
      <c r="H57" s="1">
        <f>SUMIF(Table134043[Nama DP 4],D57:D218,Table134043[Jumlah Pengunjung])</f>
        <v>0</v>
      </c>
      <c r="I57" s="1">
        <f>SUMIF(Table134043[Nama DP 5],D57:D218,Table134043[Jumlah Pengunjung])</f>
        <v>0</v>
      </c>
      <c r="J57" s="1">
        <f>SUMIF(Table134043[Nama DP 6],D57:D218,Table134043[Jumlah Pengunjung])</f>
        <v>0</v>
      </c>
      <c r="K57" s="1">
        <f>SUMIF(Table134043[Nama DP 7],D57:D218,Table134043[Jumlah Pengunjung])</f>
        <v>0</v>
      </c>
      <c r="L57" s="1">
        <f>SUMIF(Table134043[Nama DP 8],D57:D218,Table134043[Jumlah Pengunjung])</f>
        <v>0</v>
      </c>
      <c r="M57" s="1">
        <f>SUMIF(Table134043[Nama DP 9],D57:D218,Table134043[Jumlah Pengunjung])</f>
        <v>0</v>
      </c>
      <c r="N57" s="1">
        <f>SUMIF(Table134043[Nama DP 10],D57:D218,Table134043[Jumlah Pengunjung])</f>
        <v>0</v>
      </c>
      <c r="O57" s="1">
        <f>SUMIF(Table134043[Nama DP 11],D57:D218,Table134043[Jumlah Pengunjung])</f>
        <v>0</v>
      </c>
      <c r="P57" s="1">
        <f>SUMIF(Table134043[Nama DP 12],D57:D218,Table134043[Jumlah Pengunjung])</f>
        <v>0</v>
      </c>
      <c r="Q57" s="15">
        <f>SUM(Table1754245[[#This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SUMIF(Table134043[Nama DP 1],D58:D219,Table134043[Jumlah Pengunjung])</f>
        <v>0</v>
      </c>
      <c r="F58" s="1">
        <f>SUMIF(Table134043[Nama DP 2],D58:D219,Table134043[Jumlah Pengunjung])</f>
        <v>0</v>
      </c>
      <c r="G58" s="1">
        <f>SUMIF(Table134043[Nama DP 3],D58:D219,Table134043[Jumlah Pengunjung])</f>
        <v>0</v>
      </c>
      <c r="H58" s="1">
        <f>SUMIF(Table134043[Nama DP 4],D58:D219,Table134043[Jumlah Pengunjung])</f>
        <v>0</v>
      </c>
      <c r="I58" s="1">
        <f>SUMIF(Table134043[Nama DP 5],D58:D219,Table134043[Jumlah Pengunjung])</f>
        <v>0</v>
      </c>
      <c r="J58" s="1">
        <f>SUMIF(Table134043[Nama DP 6],D58:D219,Table134043[Jumlah Pengunjung])</f>
        <v>0</v>
      </c>
      <c r="K58" s="1">
        <f>SUMIF(Table134043[Nama DP 7],D58:D219,Table134043[Jumlah Pengunjung])</f>
        <v>0</v>
      </c>
      <c r="L58" s="1">
        <f>SUMIF(Table134043[Nama DP 8],D58:D219,Table134043[Jumlah Pengunjung])</f>
        <v>0</v>
      </c>
      <c r="M58" s="1">
        <f>SUMIF(Table134043[Nama DP 9],D58:D219,Table134043[Jumlah Pengunjung])</f>
        <v>0</v>
      </c>
      <c r="N58" s="1">
        <f>SUMIF(Table134043[Nama DP 10],D58:D219,Table134043[Jumlah Pengunjung])</f>
        <v>0</v>
      </c>
      <c r="O58" s="1">
        <f>SUMIF(Table134043[Nama DP 11],D58:D219,Table134043[Jumlah Pengunjung])</f>
        <v>0</v>
      </c>
      <c r="P58" s="1">
        <f>SUMIF(Table134043[Nama DP 12],D58:D219,Table134043[Jumlah Pengunjung])</f>
        <v>0</v>
      </c>
      <c r="Q58" s="15">
        <f>SUM(Table1754245[[#This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SUMIF(Table134043[Nama DP 1],D59:D220,Table134043[Jumlah Pengunjung])</f>
        <v>0</v>
      </c>
      <c r="F59" s="1">
        <f>SUMIF(Table134043[Nama DP 2],D59:D220,Table134043[Jumlah Pengunjung])</f>
        <v>0</v>
      </c>
      <c r="G59" s="1">
        <f>SUMIF(Table134043[Nama DP 3],D59:D220,Table134043[Jumlah Pengunjung])</f>
        <v>0</v>
      </c>
      <c r="H59" s="1">
        <f>SUMIF(Table134043[Nama DP 4],D59:D220,Table134043[Jumlah Pengunjung])</f>
        <v>0</v>
      </c>
      <c r="I59" s="1">
        <f>SUMIF(Table134043[Nama DP 5],D59:D220,Table134043[Jumlah Pengunjung])</f>
        <v>0</v>
      </c>
      <c r="J59" s="1">
        <f>SUMIF(Table134043[Nama DP 6],D59:D220,Table134043[Jumlah Pengunjung])</f>
        <v>0</v>
      </c>
      <c r="K59" s="1">
        <f>SUMIF(Table134043[Nama DP 7],D59:D220,Table134043[Jumlah Pengunjung])</f>
        <v>0</v>
      </c>
      <c r="L59" s="1">
        <f>SUMIF(Table134043[Nama DP 8],D59:D220,Table134043[Jumlah Pengunjung])</f>
        <v>0</v>
      </c>
      <c r="M59" s="1">
        <f>SUMIF(Table134043[Nama DP 9],D59:D220,Table134043[Jumlah Pengunjung])</f>
        <v>0</v>
      </c>
      <c r="N59" s="1">
        <f>SUMIF(Table134043[Nama DP 10],D59:D220,Table134043[Jumlah Pengunjung])</f>
        <v>0</v>
      </c>
      <c r="O59" s="1">
        <f>SUMIF(Table134043[Nama DP 11],D59:D220,Table134043[Jumlah Pengunjung])</f>
        <v>0</v>
      </c>
      <c r="P59" s="1">
        <f>SUMIF(Table134043[Nama DP 12],D59:D220,Table134043[Jumlah Pengunjung])</f>
        <v>0</v>
      </c>
      <c r="Q59" s="15">
        <f>SUM(Table1754245[[#This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SUMIF(Table134043[Nama DP 1],D60:D221,Table134043[Jumlah Pengunjung])</f>
        <v>0</v>
      </c>
      <c r="F60" s="1">
        <f>SUMIF(Table134043[Nama DP 2],D60:D221,Table134043[Jumlah Pengunjung])</f>
        <v>0</v>
      </c>
      <c r="G60" s="1">
        <f>SUMIF(Table134043[Nama DP 3],D60:D221,Table134043[Jumlah Pengunjung])</f>
        <v>0</v>
      </c>
      <c r="H60" s="1">
        <f>SUMIF(Table134043[Nama DP 4],D60:D221,Table134043[Jumlah Pengunjung])</f>
        <v>0</v>
      </c>
      <c r="I60" s="1">
        <f>SUMIF(Table134043[Nama DP 5],D60:D221,Table134043[Jumlah Pengunjung])</f>
        <v>0</v>
      </c>
      <c r="J60" s="1">
        <f>SUMIF(Table134043[Nama DP 6],D60:D221,Table134043[Jumlah Pengunjung])</f>
        <v>0</v>
      </c>
      <c r="K60" s="1">
        <f>SUMIF(Table134043[Nama DP 7],D60:D221,Table134043[Jumlah Pengunjung])</f>
        <v>0</v>
      </c>
      <c r="L60" s="1">
        <f>SUMIF(Table134043[Nama DP 8],D60:D221,Table134043[Jumlah Pengunjung])</f>
        <v>0</v>
      </c>
      <c r="M60" s="1">
        <f>SUMIF(Table134043[Nama DP 9],D60:D221,Table134043[Jumlah Pengunjung])</f>
        <v>0</v>
      </c>
      <c r="N60" s="1">
        <f>SUMIF(Table134043[Nama DP 10],D60:D221,Table134043[Jumlah Pengunjung])</f>
        <v>0</v>
      </c>
      <c r="O60" s="1">
        <f>SUMIF(Table134043[Nama DP 11],D60:D221,Table134043[Jumlah Pengunjung])</f>
        <v>0</v>
      </c>
      <c r="P60" s="1">
        <f>SUMIF(Table134043[Nama DP 12],D60:D221,Table134043[Jumlah Pengunjung])</f>
        <v>0</v>
      </c>
      <c r="Q60" s="15">
        <f>SUM(Table1754245[[#This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SUMIF(Table134043[Nama DP 1],D61:D222,Table134043[Jumlah Pengunjung])</f>
        <v>0</v>
      </c>
      <c r="F61" s="1">
        <f>SUMIF(Table134043[Nama DP 2],D61:D222,Table134043[Jumlah Pengunjung])</f>
        <v>0</v>
      </c>
      <c r="G61" s="1">
        <f>SUMIF(Table134043[Nama DP 3],D61:D222,Table134043[Jumlah Pengunjung])</f>
        <v>0</v>
      </c>
      <c r="H61" s="1">
        <f>SUMIF(Table134043[Nama DP 4],D61:D222,Table134043[Jumlah Pengunjung])</f>
        <v>0</v>
      </c>
      <c r="I61" s="1">
        <f>SUMIF(Table134043[Nama DP 5],D61:D222,Table134043[Jumlah Pengunjung])</f>
        <v>0</v>
      </c>
      <c r="J61" s="1">
        <f>SUMIF(Table134043[Nama DP 6],D61:D222,Table134043[Jumlah Pengunjung])</f>
        <v>0</v>
      </c>
      <c r="K61" s="1">
        <f>SUMIF(Table134043[Nama DP 7],D61:D222,Table134043[Jumlah Pengunjung])</f>
        <v>0</v>
      </c>
      <c r="L61" s="1">
        <f>SUMIF(Table134043[Nama DP 8],D61:D222,Table134043[Jumlah Pengunjung])</f>
        <v>0</v>
      </c>
      <c r="M61" s="1">
        <f>SUMIF(Table134043[Nama DP 9],D61:D222,Table134043[Jumlah Pengunjung])</f>
        <v>0</v>
      </c>
      <c r="N61" s="1">
        <f>SUMIF(Table134043[Nama DP 10],D61:D222,Table134043[Jumlah Pengunjung])</f>
        <v>0</v>
      </c>
      <c r="O61" s="1">
        <f>SUMIF(Table134043[Nama DP 11],D61:D222,Table134043[Jumlah Pengunjung])</f>
        <v>0</v>
      </c>
      <c r="P61" s="1">
        <f>SUMIF(Table134043[Nama DP 12],D61:D222,Table134043[Jumlah Pengunjung])</f>
        <v>0</v>
      </c>
      <c r="Q61" s="15">
        <f>SUM(Table1754245[[#This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SUMIF(Table134043[Nama DP 1],D62:D223,Table134043[Jumlah Pengunjung])</f>
        <v>0</v>
      </c>
      <c r="F62" s="1">
        <f>SUMIF(Table134043[Nama DP 2],D62:D223,Table134043[Jumlah Pengunjung])</f>
        <v>0</v>
      </c>
      <c r="G62" s="1">
        <f>SUMIF(Table134043[Nama DP 3],D62:D223,Table134043[Jumlah Pengunjung])</f>
        <v>0</v>
      </c>
      <c r="H62" s="1">
        <f>SUMIF(Table134043[Nama DP 4],D62:D223,Table134043[Jumlah Pengunjung])</f>
        <v>280</v>
      </c>
      <c r="I62" s="1">
        <f>SUMIF(Table134043[Nama DP 5],D62:D223,Table134043[Jumlah Pengunjung])</f>
        <v>80</v>
      </c>
      <c r="J62" s="1">
        <f>SUMIF(Table134043[Nama DP 6],D62:D223,Table134043[Jumlah Pengunjung])</f>
        <v>147</v>
      </c>
      <c r="K62" s="1">
        <f>SUMIF(Table134043[Nama DP 7],D62:D223,Table134043[Jumlah Pengunjung])</f>
        <v>0</v>
      </c>
      <c r="L62" s="1">
        <f>SUMIF(Table134043[Nama DP 8],D62:D223,Table134043[Jumlah Pengunjung])</f>
        <v>0</v>
      </c>
      <c r="M62" s="1">
        <f>SUMIF(Table134043[Nama DP 9],D62:D223,Table134043[Jumlah Pengunjung])</f>
        <v>0</v>
      </c>
      <c r="N62" s="1">
        <f>SUMIF(Table134043[Nama DP 10],D62:D223,Table134043[Jumlah Pengunjung])</f>
        <v>0</v>
      </c>
      <c r="O62" s="1">
        <f>SUMIF(Table134043[Nama DP 11],D62:D223,Table134043[Jumlah Pengunjung])</f>
        <v>0</v>
      </c>
      <c r="P62" s="1">
        <f>SUMIF(Table134043[Nama DP 12],D62:D223,Table134043[Jumlah Pengunjung])</f>
        <v>0</v>
      </c>
      <c r="Q62" s="15">
        <f>SUM(Table1754245[[#This Row],[Total DP 1]:[Total DP 12]])</f>
        <v>507</v>
      </c>
    </row>
    <row r="63" spans="3:17">
      <c r="C63" s="21">
        <v>108</v>
      </c>
      <c r="D63" s="16" t="s">
        <v>95</v>
      </c>
      <c r="E63" s="1">
        <f>SUMIF(Table134043[Nama DP 1],D63:D224,Table134043[Jumlah Pengunjung])</f>
        <v>0</v>
      </c>
      <c r="F63" s="1">
        <f>SUMIF(Table134043[Nama DP 2],D63:D224,Table134043[Jumlah Pengunjung])</f>
        <v>0</v>
      </c>
      <c r="G63" s="1">
        <f>SUMIF(Table134043[Nama DP 3],D63:D224,Table134043[Jumlah Pengunjung])</f>
        <v>0</v>
      </c>
      <c r="H63" s="1">
        <f>SUMIF(Table134043[Nama DP 4],D63:D224,Table134043[Jumlah Pengunjung])</f>
        <v>0</v>
      </c>
      <c r="I63" s="1">
        <f>SUMIF(Table134043[Nama DP 5],D63:D224,Table134043[Jumlah Pengunjung])</f>
        <v>101</v>
      </c>
      <c r="J63" s="1">
        <f>SUMIF(Table134043[Nama DP 6],D63:D224,Table134043[Jumlah Pengunjung])</f>
        <v>0</v>
      </c>
      <c r="K63" s="1">
        <f>SUMIF(Table134043[Nama DP 7],D63:D224,Table134043[Jumlah Pengunjung])</f>
        <v>0</v>
      </c>
      <c r="L63" s="1">
        <f>SUMIF(Table134043[Nama DP 8],D63:D224,Table134043[Jumlah Pengunjung])</f>
        <v>0</v>
      </c>
      <c r="M63" s="1">
        <f>SUMIF(Table134043[Nama DP 9],D63:D224,Table134043[Jumlah Pengunjung])</f>
        <v>0</v>
      </c>
      <c r="N63" s="1">
        <f>SUMIF(Table134043[Nama DP 10],D63:D224,Table134043[Jumlah Pengunjung])</f>
        <v>0</v>
      </c>
      <c r="O63" s="1">
        <f>SUMIF(Table134043[Nama DP 11],D63:D224,Table134043[Jumlah Pengunjung])</f>
        <v>0</v>
      </c>
      <c r="P63" s="1">
        <f>SUMIF(Table134043[Nama DP 12],D63:D224,Table134043[Jumlah Pengunjung])</f>
        <v>0</v>
      </c>
      <c r="Q63" s="15">
        <f>SUM(Table1754245[[#This Row],[Total DP 1]:[Total DP 12]])</f>
        <v>101</v>
      </c>
    </row>
    <row r="64" spans="3:17">
      <c r="C64" s="20">
        <v>109</v>
      </c>
      <c r="D64" s="16" t="s">
        <v>43</v>
      </c>
      <c r="E64" s="1">
        <f>SUMIF(Table134043[Nama DP 1],D64:D225,Table134043[Jumlah Pengunjung])</f>
        <v>0</v>
      </c>
      <c r="F64" s="1">
        <f>SUMIF(Table134043[Nama DP 2],D64:D225,Table134043[Jumlah Pengunjung])</f>
        <v>37</v>
      </c>
      <c r="G64" s="1">
        <f>SUMIF(Table134043[Nama DP 3],D64:D225,Table134043[Jumlah Pengunjung])</f>
        <v>0</v>
      </c>
      <c r="H64" s="1">
        <f>SUMIF(Table134043[Nama DP 4],D64:D225,Table134043[Jumlah Pengunjung])</f>
        <v>0</v>
      </c>
      <c r="I64" s="1">
        <f>SUMIF(Table134043[Nama DP 5],D64:D225,Table134043[Jumlah Pengunjung])</f>
        <v>220</v>
      </c>
      <c r="J64" s="1">
        <f>SUMIF(Table134043[Nama DP 6],D64:D225,Table134043[Jumlah Pengunjung])</f>
        <v>0</v>
      </c>
      <c r="K64" s="1">
        <f>SUMIF(Table134043[Nama DP 7],D64:D225,Table134043[Jumlah Pengunjung])</f>
        <v>0</v>
      </c>
      <c r="L64" s="1">
        <f>SUMIF(Table134043[Nama DP 8],D64:D225,Table134043[Jumlah Pengunjung])</f>
        <v>0</v>
      </c>
      <c r="M64" s="1">
        <f>SUMIF(Table134043[Nama DP 9],D64:D225,Table134043[Jumlah Pengunjung])</f>
        <v>0</v>
      </c>
      <c r="N64" s="1">
        <f>SUMIF(Table134043[Nama DP 10],D64:D225,Table134043[Jumlah Pengunjung])</f>
        <v>0</v>
      </c>
      <c r="O64" s="1">
        <f>SUMIF(Table134043[Nama DP 11],D64:D225,Table134043[Jumlah Pengunjung])</f>
        <v>0</v>
      </c>
      <c r="P64" s="1">
        <f>SUMIF(Table134043[Nama DP 12],D64:D225,Table134043[Jumlah Pengunjung])</f>
        <v>0</v>
      </c>
      <c r="Q64" s="15">
        <f>SUM(Table1754245[[#This Row],[Total DP 1]:[Total DP 12]])</f>
        <v>257</v>
      </c>
    </row>
    <row r="65" spans="3:17">
      <c r="C65" s="21">
        <v>110</v>
      </c>
      <c r="D65" s="16" t="s">
        <v>46</v>
      </c>
      <c r="E65" s="1">
        <f>SUMIF(Table134043[Nama DP 1],D65:D226,Table134043[Jumlah Pengunjung])</f>
        <v>0</v>
      </c>
      <c r="F65" s="1">
        <f>SUMIF(Table134043[Nama DP 2],D65:D226,Table134043[Jumlah Pengunjung])</f>
        <v>48</v>
      </c>
      <c r="G65" s="1">
        <f>SUMIF(Table134043[Nama DP 3],D65:D226,Table134043[Jumlah Pengunjung])</f>
        <v>37</v>
      </c>
      <c r="H65" s="1">
        <f>SUMIF(Table134043[Nama DP 4],D65:D226,Table134043[Jumlah Pengunjung])</f>
        <v>0</v>
      </c>
      <c r="I65" s="1">
        <f>SUMIF(Table134043[Nama DP 5],D65:D226,Table134043[Jumlah Pengunjung])</f>
        <v>0</v>
      </c>
      <c r="J65" s="1">
        <f>SUMIF(Table134043[Nama DP 6],D65:D226,Table134043[Jumlah Pengunjung])</f>
        <v>0</v>
      </c>
      <c r="K65" s="1">
        <f>SUMIF(Table134043[Nama DP 7],D65:D226,Table134043[Jumlah Pengunjung])</f>
        <v>0</v>
      </c>
      <c r="L65" s="1">
        <f>SUMIF(Table134043[Nama DP 8],D65:D226,Table134043[Jumlah Pengunjung])</f>
        <v>0</v>
      </c>
      <c r="M65" s="1">
        <f>SUMIF(Table134043[Nama DP 9],D65:D226,Table134043[Jumlah Pengunjung])</f>
        <v>0</v>
      </c>
      <c r="N65" s="1">
        <f>SUMIF(Table134043[Nama DP 10],D65:D226,Table134043[Jumlah Pengunjung])</f>
        <v>0</v>
      </c>
      <c r="O65" s="1">
        <f>SUMIF(Table134043[Nama DP 11],D65:D226,Table134043[Jumlah Pengunjung])</f>
        <v>0</v>
      </c>
      <c r="P65" s="1">
        <f>SUMIF(Table134043[Nama DP 12],D65:D226,Table134043[Jumlah Pengunjung])</f>
        <v>0</v>
      </c>
      <c r="Q65" s="15">
        <f>SUM(Table1754245[[#This Row],[Total DP 1]:[Total DP 12]])</f>
        <v>85</v>
      </c>
    </row>
    <row r="66" spans="3:17">
      <c r="C66" s="20">
        <v>111</v>
      </c>
      <c r="D66" s="16" t="s">
        <v>47</v>
      </c>
      <c r="E66" s="1">
        <f>SUMIF(Table134043[Nama DP 1],D66:D227,Table134043[Jumlah Pengunjung])</f>
        <v>0</v>
      </c>
      <c r="F66" s="1">
        <f>SUMIF(Table134043[Nama DP 2],D66:D227,Table134043[Jumlah Pengunjung])</f>
        <v>0</v>
      </c>
      <c r="G66" s="1">
        <f>SUMIF(Table134043[Nama DP 3],D66:D227,Table134043[Jumlah Pengunjung])</f>
        <v>0</v>
      </c>
      <c r="H66" s="1">
        <f>SUMIF(Table134043[Nama DP 4],D66:D227,Table134043[Jumlah Pengunjung])</f>
        <v>0</v>
      </c>
      <c r="I66" s="1">
        <f>SUMIF(Table134043[Nama DP 5],D66:D227,Table134043[Jumlah Pengunjung])</f>
        <v>0</v>
      </c>
      <c r="J66" s="1">
        <f>SUMIF(Table134043[Nama DP 6],D66:D227,Table134043[Jumlah Pengunjung])</f>
        <v>0</v>
      </c>
      <c r="K66" s="1">
        <f>SUMIF(Table134043[Nama DP 7],D66:D227,Table134043[Jumlah Pengunjung])</f>
        <v>0</v>
      </c>
      <c r="L66" s="1">
        <f>SUMIF(Table134043[Nama DP 8],D66:D227,Table134043[Jumlah Pengunjung])</f>
        <v>0</v>
      </c>
      <c r="M66" s="1">
        <f>SUMIF(Table134043[Nama DP 9],D66:D227,Table134043[Jumlah Pengunjung])</f>
        <v>0</v>
      </c>
      <c r="N66" s="1">
        <f>SUMIF(Table134043[Nama DP 10],D66:D227,Table134043[Jumlah Pengunjung])</f>
        <v>0</v>
      </c>
      <c r="O66" s="1">
        <f>SUMIF(Table134043[Nama DP 11],D66:D227,Table134043[Jumlah Pengunjung])</f>
        <v>0</v>
      </c>
      <c r="P66" s="1">
        <f>SUMIF(Table134043[Nama DP 12],D66:D227,Table134043[Jumlah Pengunjung])</f>
        <v>0</v>
      </c>
      <c r="Q66" s="15">
        <f>SUM(Table1754245[[#This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SUMIF(Table134043[Nama DP 1],D67:D228,Table134043[Jumlah Pengunjung])</f>
        <v>177</v>
      </c>
      <c r="F67" s="1">
        <f>SUMIF(Table134043[Nama DP 2],D67:D228,Table134043[Jumlah Pengunjung])</f>
        <v>907</v>
      </c>
      <c r="G67" s="1">
        <f>SUMIF(Table134043[Nama DP 3],D67:D228,Table134043[Jumlah Pengunjung])</f>
        <v>0</v>
      </c>
      <c r="H67" s="1">
        <f>SUMIF(Table134043[Nama DP 4],D67:D228,Table134043[Jumlah Pengunjung])</f>
        <v>0</v>
      </c>
      <c r="I67" s="1">
        <f>SUMIF(Table134043[Nama DP 5],D67:D228,Table134043[Jumlah Pengunjung])</f>
        <v>0</v>
      </c>
      <c r="J67" s="1">
        <f>SUMIF(Table134043[Nama DP 6],D67:D228,Table134043[Jumlah Pengunjung])</f>
        <v>0</v>
      </c>
      <c r="K67" s="1">
        <f>SUMIF(Table134043[Nama DP 7],D67:D228,Table134043[Jumlah Pengunjung])</f>
        <v>0</v>
      </c>
      <c r="L67" s="1">
        <f>SUMIF(Table134043[Nama DP 8],D67:D228,Table134043[Jumlah Pengunjung])</f>
        <v>0</v>
      </c>
      <c r="M67" s="1">
        <f>SUMIF(Table134043[Nama DP 9],D67:D228,Table134043[Jumlah Pengunjung])</f>
        <v>0</v>
      </c>
      <c r="N67" s="1">
        <f>SUMIF(Table134043[Nama DP 10],D67:D228,Table134043[Jumlah Pengunjung])</f>
        <v>0</v>
      </c>
      <c r="O67" s="1">
        <f>SUMIF(Table134043[Nama DP 11],D67:D228,Table134043[Jumlah Pengunjung])</f>
        <v>0</v>
      </c>
      <c r="P67" s="1">
        <f>SUMIF(Table134043[Nama DP 12],D67:D228,Table134043[Jumlah Pengunjung])</f>
        <v>0</v>
      </c>
      <c r="Q67" s="15">
        <f>SUM(Table1754245[[#This Row],[Total DP 1]:[Total DP 12]])</f>
        <v>1084</v>
      </c>
    </row>
    <row r="68" spans="3:17">
      <c r="C68" s="20">
        <v>113</v>
      </c>
      <c r="D68" s="16" t="s">
        <v>49</v>
      </c>
      <c r="E68" s="1">
        <f>SUMIF(Table134043[Nama DP 1],D68:D229,Table134043[Jumlah Pengunjung])</f>
        <v>0</v>
      </c>
      <c r="F68" s="1">
        <f>SUMIF(Table134043[Nama DP 2],D68:D229,Table134043[Jumlah Pengunjung])</f>
        <v>0</v>
      </c>
      <c r="G68" s="1">
        <f>SUMIF(Table134043[Nama DP 3],D68:D229,Table134043[Jumlah Pengunjung])</f>
        <v>405</v>
      </c>
      <c r="H68" s="1">
        <f>SUMIF(Table134043[Nama DP 4],D68:D229,Table134043[Jumlah Pengunjung])</f>
        <v>37</v>
      </c>
      <c r="I68" s="1">
        <f>SUMIF(Table134043[Nama DP 5],D68:D229,Table134043[Jumlah Pengunjung])</f>
        <v>0</v>
      </c>
      <c r="J68" s="1">
        <f>SUMIF(Table134043[Nama DP 6],D68:D229,Table134043[Jumlah Pengunjung])</f>
        <v>80</v>
      </c>
      <c r="K68" s="1">
        <f>SUMIF(Table134043[Nama DP 7],D68:D229,Table134043[Jumlah Pengunjung])</f>
        <v>0</v>
      </c>
      <c r="L68" s="1">
        <f>SUMIF(Table134043[Nama DP 8],D68:D229,Table134043[Jumlah Pengunjung])</f>
        <v>0</v>
      </c>
      <c r="M68" s="1">
        <f>SUMIF(Table134043[Nama DP 9],D68:D229,Table134043[Jumlah Pengunjung])</f>
        <v>0</v>
      </c>
      <c r="N68" s="1">
        <f>SUMIF(Table134043[Nama DP 10],D68:D229,Table134043[Jumlah Pengunjung])</f>
        <v>0</v>
      </c>
      <c r="O68" s="1">
        <f>SUMIF(Table134043[Nama DP 11],D68:D229,Table134043[Jumlah Pengunjung])</f>
        <v>0</v>
      </c>
      <c r="P68" s="1">
        <f>SUMIF(Table134043[Nama DP 12],D68:D229,Table134043[Jumlah Pengunjung])</f>
        <v>0</v>
      </c>
      <c r="Q68" s="15">
        <f>SUM(Table1754245[[#This Row],[Total DP 1]:[Total DP 12]])</f>
        <v>522</v>
      </c>
    </row>
    <row r="69" spans="3:17">
      <c r="C69" s="21">
        <v>114</v>
      </c>
      <c r="D69" s="16" t="s">
        <v>41</v>
      </c>
      <c r="E69" s="1">
        <f>SUMIF(Table134043[Nama DP 1],D69:D230,Table134043[Jumlah Pengunjung])</f>
        <v>0</v>
      </c>
      <c r="F69" s="1">
        <f>SUMIF(Table134043[Nama DP 2],D69:D230,Table134043[Jumlah Pengunjung])</f>
        <v>0</v>
      </c>
      <c r="G69" s="1">
        <f>SUMIF(Table134043[Nama DP 3],D69:D230,Table134043[Jumlah Pengunjung])</f>
        <v>0</v>
      </c>
      <c r="H69" s="1">
        <f>SUMIF(Table134043[Nama DP 4],D69:D230,Table134043[Jumlah Pengunjung])</f>
        <v>0</v>
      </c>
      <c r="I69" s="1">
        <f>SUMIF(Table134043[Nama DP 5],D69:D230,Table134043[Jumlah Pengunjung])</f>
        <v>0</v>
      </c>
      <c r="J69" s="1">
        <f>SUMIF(Table134043[Nama DP 6],D69:D230,Table134043[Jumlah Pengunjung])</f>
        <v>0</v>
      </c>
      <c r="K69" s="1">
        <f>SUMIF(Table134043[Nama DP 7],D69:D230,Table134043[Jumlah Pengunjung])</f>
        <v>0</v>
      </c>
      <c r="L69" s="1">
        <f>SUMIF(Table134043[Nama DP 8],D69:D230,Table134043[Jumlah Pengunjung])</f>
        <v>0</v>
      </c>
      <c r="M69" s="1">
        <f>SUMIF(Table134043[Nama DP 9],D69:D230,Table134043[Jumlah Pengunjung])</f>
        <v>0</v>
      </c>
      <c r="N69" s="1">
        <f>SUMIF(Table134043[Nama DP 10],D69:D230,Table134043[Jumlah Pengunjung])</f>
        <v>0</v>
      </c>
      <c r="O69" s="1">
        <f>SUMIF(Table134043[Nama DP 11],D69:D230,Table134043[Jumlah Pengunjung])</f>
        <v>0</v>
      </c>
      <c r="P69" s="1">
        <f>SUMIF(Table134043[Nama DP 12],D69:D230,Table134043[Jumlah Pengunjung])</f>
        <v>0</v>
      </c>
      <c r="Q69" s="15">
        <f>SUM(Table1754245[[#This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SUMIF(Table134043[Nama DP 1],D70:D231,Table134043[Jumlah Pengunjung])</f>
        <v>26</v>
      </c>
      <c r="F70" s="1">
        <f>SUMIF(Table134043[Nama DP 2],D70:D231,Table134043[Jumlah Pengunjung])</f>
        <v>0</v>
      </c>
      <c r="G70" s="1">
        <f>SUMIF(Table134043[Nama DP 3],D70:D231,Table134043[Jumlah Pengunjung])</f>
        <v>0</v>
      </c>
      <c r="H70" s="1">
        <f>SUMIF(Table134043[Nama DP 4],D70:D231,Table134043[Jumlah Pengunjung])</f>
        <v>0</v>
      </c>
      <c r="I70" s="1">
        <f>SUMIF(Table134043[Nama DP 5],D70:D231,Table134043[Jumlah Pengunjung])</f>
        <v>0</v>
      </c>
      <c r="J70" s="1">
        <f>SUMIF(Table134043[Nama DP 6],D70:D231,Table134043[Jumlah Pengunjung])</f>
        <v>220</v>
      </c>
      <c r="K70" s="1">
        <f>SUMIF(Table134043[Nama DP 7],D70:D231,Table134043[Jumlah Pengunjung])</f>
        <v>80</v>
      </c>
      <c r="L70" s="1">
        <f>SUMIF(Table134043[Nama DP 8],D70:D231,Table134043[Jumlah Pengunjung])</f>
        <v>0</v>
      </c>
      <c r="M70" s="1">
        <f>SUMIF(Table134043[Nama DP 9],D70:D231,Table134043[Jumlah Pengunjung])</f>
        <v>101</v>
      </c>
      <c r="N70" s="1">
        <f>SUMIF(Table134043[Nama DP 10],D70:D231,Table134043[Jumlah Pengunjung])</f>
        <v>0</v>
      </c>
      <c r="O70" s="1">
        <f>SUMIF(Table134043[Nama DP 11],D70:D231,Table134043[Jumlah Pengunjung])</f>
        <v>0</v>
      </c>
      <c r="P70" s="1">
        <f>SUMIF(Table134043[Nama DP 12],D70:D231,Table134043[Jumlah Pengunjung])</f>
        <v>0</v>
      </c>
      <c r="Q70" s="15">
        <f>SUM(Table1754245[[#This Row],[Total DP 1]:[Total DP 12]])</f>
        <v>427</v>
      </c>
    </row>
    <row r="71" spans="3:17">
      <c r="C71" s="21">
        <v>116</v>
      </c>
      <c r="D71" s="16" t="s">
        <v>85</v>
      </c>
      <c r="E71" s="1">
        <f>SUMIF(Table134043[Nama DP 1],D71:D232,Table134043[Jumlah Pengunjung])</f>
        <v>0</v>
      </c>
      <c r="F71" s="1">
        <f>SUMIF(Table134043[Nama DP 2],D71:D232,Table134043[Jumlah Pengunjung])</f>
        <v>0</v>
      </c>
      <c r="G71" s="1">
        <f>SUMIF(Table134043[Nama DP 3],D71:D232,Table134043[Jumlah Pengunjung])</f>
        <v>0</v>
      </c>
      <c r="H71" s="1">
        <f>SUMIF(Table134043[Nama DP 4],D71:D232,Table134043[Jumlah Pengunjung])</f>
        <v>0</v>
      </c>
      <c r="I71" s="1">
        <f>SUMIF(Table134043[Nama DP 5],D71:D232,Table134043[Jumlah Pengunjung])</f>
        <v>0</v>
      </c>
      <c r="J71" s="1">
        <f>SUMIF(Table134043[Nama DP 6],D71:D232,Table134043[Jumlah Pengunjung])</f>
        <v>278</v>
      </c>
      <c r="K71" s="1">
        <f>SUMIF(Table134043[Nama DP 7],D71:D232,Table134043[Jumlah Pengunjung])</f>
        <v>228</v>
      </c>
      <c r="L71" s="1">
        <f>SUMIF(Table134043[Nama DP 8],D71:D232,Table134043[Jumlah Pengunjung])</f>
        <v>60</v>
      </c>
      <c r="M71" s="1">
        <f>SUMIF(Table134043[Nama DP 9],D71:D232,Table134043[Jumlah Pengunjung])</f>
        <v>0</v>
      </c>
      <c r="N71" s="1">
        <f>SUMIF(Table134043[Nama DP 10],D71:D232,Table134043[Jumlah Pengunjung])</f>
        <v>0</v>
      </c>
      <c r="O71" s="1">
        <f>SUMIF(Table134043[Nama DP 11],D71:D232,Table134043[Jumlah Pengunjung])</f>
        <v>0</v>
      </c>
      <c r="P71" s="1">
        <f>SUMIF(Table134043[Nama DP 12],D71:D232,Table134043[Jumlah Pengunjung])</f>
        <v>0</v>
      </c>
      <c r="Q71" s="15">
        <f>SUM(Table1754245[[#This Row],[Total DP 1]:[Total DP 12]])</f>
        <v>566</v>
      </c>
    </row>
    <row r="72" spans="3:17">
      <c r="C72" s="20">
        <v>117</v>
      </c>
      <c r="D72" s="16" t="s">
        <v>51</v>
      </c>
      <c r="E72" s="1">
        <f>SUMIF(Table134043[Nama DP 1],D72:D233,Table134043[Jumlah Pengunjung])</f>
        <v>0</v>
      </c>
      <c r="F72" s="1">
        <f>SUMIF(Table134043[Nama DP 2],D72:D233,Table134043[Jumlah Pengunjung])</f>
        <v>0</v>
      </c>
      <c r="G72" s="1">
        <f>SUMIF(Table134043[Nama DP 3],D72:D233,Table134043[Jumlah Pengunjung])</f>
        <v>0</v>
      </c>
      <c r="H72" s="1">
        <f>SUMIF(Table134043[Nama DP 4],D72:D233,Table134043[Jumlah Pengunjung])</f>
        <v>0</v>
      </c>
      <c r="I72" s="1">
        <f>SUMIF(Table134043[Nama DP 5],D72:D233,Table134043[Jumlah Pengunjung])</f>
        <v>0</v>
      </c>
      <c r="J72" s="1">
        <f>SUMIF(Table134043[Nama DP 6],D72:D233,Table134043[Jumlah Pengunjung])</f>
        <v>0</v>
      </c>
      <c r="K72" s="1">
        <f>SUMIF(Table134043[Nama DP 7],D72:D233,Table134043[Jumlah Pengunjung])</f>
        <v>0</v>
      </c>
      <c r="L72" s="1">
        <f>SUMIF(Table134043[Nama DP 8],D72:D233,Table134043[Jumlah Pengunjung])</f>
        <v>0</v>
      </c>
      <c r="M72" s="1">
        <f>SUMIF(Table134043[Nama DP 9],D72:D233,Table134043[Jumlah Pengunjung])</f>
        <v>0</v>
      </c>
      <c r="N72" s="1">
        <f>SUMIF(Table134043[Nama DP 10],D72:D233,Table134043[Jumlah Pengunjung])</f>
        <v>0</v>
      </c>
      <c r="O72" s="1">
        <f>SUMIF(Table134043[Nama DP 11],D72:D233,Table134043[Jumlah Pengunjung])</f>
        <v>0</v>
      </c>
      <c r="P72" s="1">
        <f>SUMIF(Table134043[Nama DP 12],D72:D233,Table134043[Jumlah Pengunjung])</f>
        <v>0</v>
      </c>
      <c r="Q72" s="15">
        <f>SUM(Table1754245[[#This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SUMIF(Table134043[Nama DP 1],D73:D234,Table134043[Jumlah Pengunjung])</f>
        <v>0</v>
      </c>
      <c r="F73" s="1">
        <f>SUMIF(Table134043[Nama DP 2],D73:D234,Table134043[Jumlah Pengunjung])</f>
        <v>0</v>
      </c>
      <c r="G73" s="1">
        <f>SUMIF(Table134043[Nama DP 3],D73:D234,Table134043[Jumlah Pengunjung])</f>
        <v>0</v>
      </c>
      <c r="H73" s="1">
        <f>SUMIF(Table134043[Nama DP 4],D73:D234,Table134043[Jumlah Pengunjung])</f>
        <v>0</v>
      </c>
      <c r="I73" s="1">
        <f>SUMIF(Table134043[Nama DP 5],D73:D234,Table134043[Jumlah Pengunjung])</f>
        <v>0</v>
      </c>
      <c r="J73" s="1">
        <f>SUMIF(Table134043[Nama DP 6],D73:D234,Table134043[Jumlah Pengunjung])</f>
        <v>0</v>
      </c>
      <c r="K73" s="1">
        <f>SUMIF(Table134043[Nama DP 7],D73:D234,Table134043[Jumlah Pengunjung])</f>
        <v>0</v>
      </c>
      <c r="L73" s="1">
        <f>SUMIF(Table134043[Nama DP 8],D73:D234,Table134043[Jumlah Pengunjung])</f>
        <v>0</v>
      </c>
      <c r="M73" s="1">
        <f>SUMIF(Table134043[Nama DP 9],D73:D234,Table134043[Jumlah Pengunjung])</f>
        <v>0</v>
      </c>
      <c r="N73" s="1">
        <f>SUMIF(Table134043[Nama DP 10],D73:D234,Table134043[Jumlah Pengunjung])</f>
        <v>0</v>
      </c>
      <c r="O73" s="1">
        <f>SUMIF(Table134043[Nama DP 11],D73:D234,Table134043[Jumlah Pengunjung])</f>
        <v>0</v>
      </c>
      <c r="P73" s="1">
        <f>SUMIF(Table134043[Nama DP 12],D73:D234,Table134043[Jumlah Pengunjung])</f>
        <v>0</v>
      </c>
      <c r="Q73" s="15">
        <f>SUM(Table1754245[[#This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SUMIF(Table134043[Nama DP 1],D74:D235,Table134043[Jumlah Pengunjung])</f>
        <v>0</v>
      </c>
      <c r="F74" s="1">
        <f>SUMIF(Table134043[Nama DP 2],D74:D235,Table134043[Jumlah Pengunjung])</f>
        <v>0</v>
      </c>
      <c r="G74" s="1">
        <f>SUMIF(Table134043[Nama DP 3],D74:D235,Table134043[Jumlah Pengunjung])</f>
        <v>80</v>
      </c>
      <c r="H74" s="1">
        <f>SUMIF(Table134043[Nama DP 4],D74:D235,Table134043[Jumlah Pengunjung])</f>
        <v>0</v>
      </c>
      <c r="I74" s="1">
        <f>SUMIF(Table134043[Nama DP 5],D74:D235,Table134043[Jumlah Pengunjung])</f>
        <v>177</v>
      </c>
      <c r="J74" s="1">
        <f>SUMIF(Table134043[Nama DP 6],D74:D235,Table134043[Jumlah Pengunjung])</f>
        <v>228</v>
      </c>
      <c r="K74" s="1">
        <f>SUMIF(Table134043[Nama DP 7],D74:D235,Table134043[Jumlah Pengunjung])</f>
        <v>0</v>
      </c>
      <c r="L74" s="1">
        <f>SUMIF(Table134043[Nama DP 8],D74:D235,Table134043[Jumlah Pengunjung])</f>
        <v>220</v>
      </c>
      <c r="M74" s="1">
        <f>SUMIF(Table134043[Nama DP 9],D74:D235,Table134043[Jumlah Pengunjung])</f>
        <v>0</v>
      </c>
      <c r="N74" s="1">
        <f>SUMIF(Table134043[Nama DP 10],D74:D235,Table134043[Jumlah Pengunjung])</f>
        <v>0</v>
      </c>
      <c r="O74" s="1">
        <f>SUMIF(Table134043[Nama DP 11],D74:D235,Table134043[Jumlah Pengunjung])</f>
        <v>0</v>
      </c>
      <c r="P74" s="1">
        <f>SUMIF(Table134043[Nama DP 12],D74:D235,Table134043[Jumlah Pengunjung])</f>
        <v>0</v>
      </c>
      <c r="Q74" s="15">
        <f>SUM(Table1754245[[#This Row],[Total DP 1]:[Total DP 12]])</f>
        <v>705</v>
      </c>
    </row>
    <row r="75" spans="3:17">
      <c r="C75" s="21">
        <v>120</v>
      </c>
      <c r="D75" s="16" t="s">
        <v>42</v>
      </c>
      <c r="E75" s="1">
        <f>SUMIF(Table134043[Nama DP 1],D75:D236,Table134043[Jumlah Pengunjung])</f>
        <v>0</v>
      </c>
      <c r="F75" s="1">
        <f>SUMIF(Table134043[Nama DP 2],D75:D236,Table134043[Jumlah Pengunjung])</f>
        <v>177</v>
      </c>
      <c r="G75" s="1">
        <f>SUMIF(Table134043[Nama DP 3],D75:D236,Table134043[Jumlah Pengunjung])</f>
        <v>308</v>
      </c>
      <c r="H75" s="1">
        <f>SUMIF(Table134043[Nama DP 4],D75:D236,Table134043[Jumlah Pengunjung])</f>
        <v>299</v>
      </c>
      <c r="I75" s="1">
        <f>SUMIF(Table134043[Nama DP 5],D75:D236,Table134043[Jumlah Pengunjung])</f>
        <v>0</v>
      </c>
      <c r="J75" s="1">
        <f>SUMIF(Table134043[Nama DP 6],D75:D236,Table134043[Jumlah Pengunjung])</f>
        <v>0</v>
      </c>
      <c r="K75" s="1">
        <f>SUMIF(Table134043[Nama DP 7],D75:D236,Table134043[Jumlah Pengunjung])</f>
        <v>220</v>
      </c>
      <c r="L75" s="1">
        <f>SUMIF(Table134043[Nama DP 8],D75:D236,Table134043[Jumlah Pengunjung])</f>
        <v>0</v>
      </c>
      <c r="M75" s="1">
        <f>SUMIF(Table134043[Nama DP 9],D75:D236,Table134043[Jumlah Pengunjung])</f>
        <v>80</v>
      </c>
      <c r="N75" s="1">
        <f>SUMIF(Table134043[Nama DP 10],D75:D236,Table134043[Jumlah Pengunjung])</f>
        <v>0</v>
      </c>
      <c r="O75" s="1">
        <f>SUMIF(Table134043[Nama DP 11],D75:D236,Table134043[Jumlah Pengunjung])</f>
        <v>0</v>
      </c>
      <c r="P75" s="1">
        <f>SUMIF(Table134043[Nama DP 12],D75:D236,Table134043[Jumlah Pengunjung])</f>
        <v>0</v>
      </c>
      <c r="Q75" s="15">
        <f>SUM(Table1754245[[#This Row],[Total DP 1]:[Total DP 12]])</f>
        <v>1084</v>
      </c>
    </row>
    <row r="76" spans="3:17">
      <c r="C76" s="20">
        <v>121</v>
      </c>
      <c r="D76" s="16" t="s">
        <v>97</v>
      </c>
      <c r="E76" s="1">
        <f>SUMIF(Table134043[Nama DP 1],D76:D237,Table134043[Jumlah Pengunjung])</f>
        <v>0</v>
      </c>
      <c r="F76" s="1">
        <f>SUMIF(Table134043[Nama DP 2],D76:D237,Table134043[Jumlah Pengunjung])</f>
        <v>0</v>
      </c>
      <c r="G76" s="1">
        <f>SUMIF(Table134043[Nama DP 3],D76:D237,Table134043[Jumlah Pengunjung])</f>
        <v>26</v>
      </c>
      <c r="H76" s="1">
        <f>SUMIF(Table134043[Nama DP 4],D76:D237,Table134043[Jumlah Pengunjung])</f>
        <v>0</v>
      </c>
      <c r="I76" s="1">
        <f>SUMIF(Table134043[Nama DP 5],D76:D237,Table134043[Jumlah Pengunjung])</f>
        <v>0</v>
      </c>
      <c r="J76" s="1">
        <f>SUMIF(Table134043[Nama DP 6],D76:D237,Table134043[Jumlah Pengunjung])</f>
        <v>0</v>
      </c>
      <c r="K76" s="1">
        <f>SUMIF(Table134043[Nama DP 7],D76:D237,Table134043[Jumlah Pengunjung])</f>
        <v>0</v>
      </c>
      <c r="L76" s="1">
        <f>SUMIF(Table134043[Nama DP 8],D76:D237,Table134043[Jumlah Pengunjung])</f>
        <v>0</v>
      </c>
      <c r="M76" s="1">
        <f>SUMIF(Table134043[Nama DP 9],D76:D237,Table134043[Jumlah Pengunjung])</f>
        <v>0</v>
      </c>
      <c r="N76" s="1">
        <f>SUMIF(Table134043[Nama DP 10],D76:D237,Table134043[Jumlah Pengunjung])</f>
        <v>0</v>
      </c>
      <c r="O76" s="1">
        <f>SUMIF(Table134043[Nama DP 11],D76:D237,Table134043[Jumlah Pengunjung])</f>
        <v>0</v>
      </c>
      <c r="P76" s="1">
        <f>SUMIF(Table134043[Nama DP 12],D76:D237,Table134043[Jumlah Pengunjung])</f>
        <v>0</v>
      </c>
      <c r="Q76" s="15">
        <f>SUM(Table1754245[[#This Row],[Total DP 1]:[Total DP 12]])</f>
        <v>26</v>
      </c>
    </row>
    <row r="77" spans="3:17">
      <c r="C77" s="21">
        <v>122</v>
      </c>
      <c r="D77" s="16" t="s">
        <v>96</v>
      </c>
      <c r="E77" s="1">
        <f>SUMIF(Table134043[Nama DP 1],D77:D238,Table134043[Jumlah Pengunjung])</f>
        <v>0</v>
      </c>
      <c r="F77" s="1">
        <f>SUMIF(Table134043[Nama DP 2],D77:D238,Table134043[Jumlah Pengunjung])</f>
        <v>0</v>
      </c>
      <c r="G77" s="1">
        <f>SUMIF(Table134043[Nama DP 3],D77:D238,Table134043[Jumlah Pengunjung])</f>
        <v>0</v>
      </c>
      <c r="H77" s="1">
        <f>SUMIF(Table134043[Nama DP 4],D77:D238,Table134043[Jumlah Pengunjung])</f>
        <v>0</v>
      </c>
      <c r="I77" s="1">
        <f>SUMIF(Table134043[Nama DP 5],D77:D238,Table134043[Jumlah Pengunjung])</f>
        <v>0</v>
      </c>
      <c r="J77" s="1">
        <f>SUMIF(Table134043[Nama DP 6],D77:D238,Table134043[Jumlah Pengunjung])</f>
        <v>0</v>
      </c>
      <c r="K77" s="1">
        <f>SUMIF(Table134043[Nama DP 7],D77:D238,Table134043[Jumlah Pengunjung])</f>
        <v>0</v>
      </c>
      <c r="L77" s="1">
        <f>SUMIF(Table134043[Nama DP 8],D77:D238,Table134043[Jumlah Pengunjung])</f>
        <v>0</v>
      </c>
      <c r="M77" s="1">
        <f>SUMIF(Table134043[Nama DP 9],D77:D238,Table134043[Jumlah Pengunjung])</f>
        <v>0</v>
      </c>
      <c r="N77" s="1">
        <f>SUMIF(Table134043[Nama DP 10],D77:D238,Table134043[Jumlah Pengunjung])</f>
        <v>0</v>
      </c>
      <c r="O77" s="1">
        <f>SUMIF(Table134043[Nama DP 11],D77:D238,Table134043[Jumlah Pengunjung])</f>
        <v>0</v>
      </c>
      <c r="P77" s="1">
        <f>SUMIF(Table134043[Nama DP 12],D77:D238,Table134043[Jumlah Pengunjung])</f>
        <v>0</v>
      </c>
      <c r="Q77" s="15">
        <f>SUM(Table1754245[[#This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SUMIF(Table134043[Nama DP 1],D78:D239,Table134043[Jumlah Pengunjung])</f>
        <v>0</v>
      </c>
      <c r="F78" s="1">
        <f>SUMIF(Table134043[Nama DP 2],D78:D239,Table134043[Jumlah Pengunjung])</f>
        <v>0</v>
      </c>
      <c r="G78" s="1">
        <f>SUMIF(Table134043[Nama DP 3],D78:D239,Table134043[Jumlah Pengunjung])</f>
        <v>0</v>
      </c>
      <c r="H78" s="1">
        <f>SUMIF(Table134043[Nama DP 4],D78:D239,Table134043[Jumlah Pengunjung])</f>
        <v>101</v>
      </c>
      <c r="I78" s="1">
        <f>SUMIF(Table134043[Nama DP 5],D78:D239,Table134043[Jumlah Pengunjung])</f>
        <v>147</v>
      </c>
      <c r="J78" s="1">
        <f>SUMIF(Table134043[Nama DP 6],D78:D239,Table134043[Jumlah Pengunjung])</f>
        <v>0</v>
      </c>
      <c r="K78" s="1">
        <f>SUMIF(Table134043[Nama DP 7],D78:D239,Table134043[Jumlah Pengunjung])</f>
        <v>0</v>
      </c>
      <c r="L78" s="1">
        <f>SUMIF(Table134043[Nama DP 8],D78:D239,Table134043[Jumlah Pengunjung])</f>
        <v>0</v>
      </c>
      <c r="M78" s="1">
        <f>SUMIF(Table134043[Nama DP 9],D78:D239,Table134043[Jumlah Pengunjung])</f>
        <v>0</v>
      </c>
      <c r="N78" s="1">
        <f>SUMIF(Table134043[Nama DP 10],D78:D239,Table134043[Jumlah Pengunjung])</f>
        <v>0</v>
      </c>
      <c r="O78" s="1">
        <f>SUMIF(Table134043[Nama DP 11],D78:D239,Table134043[Jumlah Pengunjung])</f>
        <v>0</v>
      </c>
      <c r="P78" s="1">
        <f>SUMIF(Table134043[Nama DP 12],D78:D239,Table134043[Jumlah Pengunjung])</f>
        <v>0</v>
      </c>
      <c r="Q78" s="15">
        <f>SUM(Table1754245[[#This Row],[Total DP 1]:[Total DP 12]])</f>
        <v>248</v>
      </c>
    </row>
    <row r="79" spans="3:17">
      <c r="C79" s="21">
        <v>124</v>
      </c>
      <c r="D79" s="16" t="s">
        <v>39</v>
      </c>
      <c r="E79" s="1">
        <f>SUMIF(Table134043[Nama DP 1],D79:D240,Table134043[Jumlah Pengunjung])</f>
        <v>0</v>
      </c>
      <c r="F79" s="1">
        <f>SUMIF(Table134043[Nama DP 2],D79:D240,Table134043[Jumlah Pengunjung])</f>
        <v>0</v>
      </c>
      <c r="G79" s="1">
        <f>SUMIF(Table134043[Nama DP 3],D79:D240,Table134043[Jumlah Pengunjung])</f>
        <v>0</v>
      </c>
      <c r="H79" s="1">
        <f>SUMIF(Table134043[Nama DP 4],D79:D240,Table134043[Jumlah Pengunjung])</f>
        <v>0</v>
      </c>
      <c r="I79" s="1">
        <f>SUMIF(Table134043[Nama DP 5],D79:D240,Table134043[Jumlah Pengunjung])</f>
        <v>0</v>
      </c>
      <c r="J79" s="1">
        <f>SUMIF(Table134043[Nama DP 6],D79:D240,Table134043[Jumlah Pengunjung])</f>
        <v>0</v>
      </c>
      <c r="K79" s="1">
        <f>SUMIF(Table134043[Nama DP 7],D79:D240,Table134043[Jumlah Pengunjung])</f>
        <v>0</v>
      </c>
      <c r="L79" s="1">
        <f>SUMIF(Table134043[Nama DP 8],D79:D240,Table134043[Jumlah Pengunjung])</f>
        <v>101</v>
      </c>
      <c r="M79" s="1">
        <f>SUMIF(Table134043[Nama DP 9],D79:D240,Table134043[Jumlah Pengunjung])</f>
        <v>0</v>
      </c>
      <c r="N79" s="1">
        <f>SUMIF(Table134043[Nama DP 10],D79:D240,Table134043[Jumlah Pengunjung])</f>
        <v>0</v>
      </c>
      <c r="O79" s="1">
        <f>SUMIF(Table134043[Nama DP 11],D79:D240,Table134043[Jumlah Pengunjung])</f>
        <v>0</v>
      </c>
      <c r="P79" s="1">
        <f>SUMIF(Table134043[Nama DP 12],D79:D240,Table134043[Jumlah Pengunjung])</f>
        <v>0</v>
      </c>
      <c r="Q79" s="15">
        <f>SUM(Table1754245[[#This Row],[Total DP 1]:[Total DP 12]])</f>
        <v>101</v>
      </c>
    </row>
    <row r="80" spans="3:17">
      <c r="C80" s="20">
        <v>125</v>
      </c>
      <c r="D80" s="16" t="s">
        <v>56</v>
      </c>
      <c r="E80" s="1">
        <f>SUMIF(Table134043[Nama DP 1],D80:D241,Table134043[Jumlah Pengunjung])</f>
        <v>0</v>
      </c>
      <c r="F80" s="1">
        <f>SUMIF(Table134043[Nama DP 2],D80:D241,Table134043[Jumlah Pengunjung])</f>
        <v>0</v>
      </c>
      <c r="G80" s="1">
        <f>SUMIF(Table134043[Nama DP 3],D80:D241,Table134043[Jumlah Pengunjung])</f>
        <v>71</v>
      </c>
      <c r="H80" s="1">
        <f>SUMIF(Table134043[Nama DP 4],D80:D241,Table134043[Jumlah Pengunjung])</f>
        <v>173</v>
      </c>
      <c r="I80" s="1">
        <f>SUMIF(Table134043[Nama DP 5],D80:D241,Table134043[Jumlah Pengunjung])</f>
        <v>48</v>
      </c>
      <c r="J80" s="1">
        <f>SUMIF(Table134043[Nama DP 6],D80:D241,Table134043[Jumlah Pengunjung])</f>
        <v>60</v>
      </c>
      <c r="K80" s="1">
        <f>SUMIF(Table134043[Nama DP 7],D80:D241,Table134043[Jumlah Pengunjung])</f>
        <v>278</v>
      </c>
      <c r="L80" s="1">
        <f>SUMIF(Table134043[Nama DP 8],D80:D241,Table134043[Jumlah Pengunjung])</f>
        <v>0</v>
      </c>
      <c r="M80" s="1">
        <f>SUMIF(Table134043[Nama DP 9],D80:D241,Table134043[Jumlah Pengunjung])</f>
        <v>0</v>
      </c>
      <c r="N80" s="1">
        <f>SUMIF(Table134043[Nama DP 10],D80:D241,Table134043[Jumlah Pengunjung])</f>
        <v>80</v>
      </c>
      <c r="O80" s="1">
        <f>SUMIF(Table134043[Nama DP 11],D80:D241,Table134043[Jumlah Pengunjung])</f>
        <v>0</v>
      </c>
      <c r="P80" s="1">
        <f>SUMIF(Table134043[Nama DP 12],D80:D241,Table134043[Jumlah Pengunjung])</f>
        <v>0</v>
      </c>
      <c r="Q80" s="15">
        <f>SUM(Table1754245[[#This Row],[Total DP 1]:[Total DP 12]])</f>
        <v>710</v>
      </c>
    </row>
    <row r="81" spans="3:17">
      <c r="C81" s="21">
        <v>126</v>
      </c>
      <c r="D81" s="16" t="s">
        <v>55</v>
      </c>
      <c r="E81" s="1">
        <f>SUMIF(Table134043[Nama DP 1],D81:D242,Table134043[Jumlah Pengunjung])</f>
        <v>0</v>
      </c>
      <c r="F81" s="1">
        <f>SUMIF(Table134043[Nama DP 2],D81:D242,Table134043[Jumlah Pengunjung])</f>
        <v>0</v>
      </c>
      <c r="G81" s="1">
        <f>SUMIF(Table134043[Nama DP 3],D81:D242,Table134043[Jumlah Pengunjung])</f>
        <v>0</v>
      </c>
      <c r="H81" s="1">
        <f>SUMIF(Table134043[Nama DP 4],D81:D242,Table134043[Jumlah Pengunjung])</f>
        <v>0</v>
      </c>
      <c r="I81" s="1">
        <f>SUMIF(Table134043[Nama DP 5],D81:D242,Table134043[Jumlah Pengunjung])</f>
        <v>0</v>
      </c>
      <c r="J81" s="1">
        <f>SUMIF(Table134043[Nama DP 6],D81:D242,Table134043[Jumlah Pengunjung])</f>
        <v>0</v>
      </c>
      <c r="K81" s="1">
        <f>SUMIF(Table134043[Nama DP 7],D81:D242,Table134043[Jumlah Pengunjung])</f>
        <v>0</v>
      </c>
      <c r="L81" s="1">
        <f>SUMIF(Table134043[Nama DP 8],D81:D242,Table134043[Jumlah Pengunjung])</f>
        <v>0</v>
      </c>
      <c r="M81" s="1">
        <f>SUMIF(Table134043[Nama DP 9],D81:D242,Table134043[Jumlah Pengunjung])</f>
        <v>0</v>
      </c>
      <c r="N81" s="1">
        <f>SUMIF(Table134043[Nama DP 10],D81:D242,Table134043[Jumlah Pengunjung])</f>
        <v>0</v>
      </c>
      <c r="O81" s="1">
        <f>SUMIF(Table134043[Nama DP 11],D81:D242,Table134043[Jumlah Pengunjung])</f>
        <v>80</v>
      </c>
      <c r="P81" s="1">
        <f>SUMIF(Table134043[Nama DP 12],D81:D242,Table134043[Jumlah Pengunjung])</f>
        <v>0</v>
      </c>
      <c r="Q81" s="15">
        <f>SUM(Table1754245[[#This Row],[Total DP 1]:[Total DP 12]])</f>
        <v>80</v>
      </c>
    </row>
    <row r="82" spans="3:17">
      <c r="C82" s="20">
        <v>127</v>
      </c>
      <c r="D82" s="16" t="s">
        <v>92</v>
      </c>
      <c r="E82" s="1">
        <f>SUMIF(Table134043[Nama DP 1],D82:D243,Table134043[Jumlah Pengunjung])</f>
        <v>0</v>
      </c>
      <c r="F82" s="1">
        <f>SUMIF(Table134043[Nama DP 2],D82:D243,Table134043[Jumlah Pengunjung])</f>
        <v>0</v>
      </c>
      <c r="G82" s="1">
        <f>SUMIF(Table134043[Nama DP 3],D82:D243,Table134043[Jumlah Pengunjung])</f>
        <v>0</v>
      </c>
      <c r="H82" s="1">
        <f>SUMIF(Table134043[Nama DP 4],D82:D243,Table134043[Jumlah Pengunjung])</f>
        <v>0</v>
      </c>
      <c r="I82" s="1">
        <f>SUMIF(Table134043[Nama DP 5],D82:D243,Table134043[Jumlah Pengunjung])</f>
        <v>0</v>
      </c>
      <c r="J82" s="1">
        <f>SUMIF(Table134043[Nama DP 6],D82:D243,Table134043[Jumlah Pengunjung])</f>
        <v>0</v>
      </c>
      <c r="K82" s="1">
        <f>SUMIF(Table134043[Nama DP 7],D82:D243,Table134043[Jumlah Pengunjung])</f>
        <v>0</v>
      </c>
      <c r="L82" s="1">
        <f>SUMIF(Table134043[Nama DP 8],D82:D243,Table134043[Jumlah Pengunjung])</f>
        <v>0</v>
      </c>
      <c r="M82" s="1">
        <f>SUMIF(Table134043[Nama DP 9],D82:D243,Table134043[Jumlah Pengunjung])</f>
        <v>0</v>
      </c>
      <c r="N82" s="1">
        <f>SUMIF(Table134043[Nama DP 10],D82:D243,Table134043[Jumlah Pengunjung])</f>
        <v>0</v>
      </c>
      <c r="O82" s="1">
        <f>SUMIF(Table134043[Nama DP 11],D82:D243,Table134043[Jumlah Pengunjung])</f>
        <v>0</v>
      </c>
      <c r="P82" s="1">
        <f>SUMIF(Table134043[Nama DP 12],D82:D243,Table134043[Jumlah Pengunjung])</f>
        <v>0</v>
      </c>
      <c r="Q82" s="15">
        <f>SUM(Table1754245[[#This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SUMIF(Table134043[Nama DP 1],D83:D244,Table134043[Jumlah Pengunjung])</f>
        <v>0</v>
      </c>
      <c r="F83" s="1">
        <f>SUMIF(Table134043[Nama DP 2],D83:D244,Table134043[Jumlah Pengunjung])</f>
        <v>0</v>
      </c>
      <c r="G83" s="1">
        <f>SUMIF(Table134043[Nama DP 3],D83:D244,Table134043[Jumlah Pengunjung])</f>
        <v>0</v>
      </c>
      <c r="H83" s="1">
        <f>SUMIF(Table134043[Nama DP 4],D83:D244,Table134043[Jumlah Pengunjung])</f>
        <v>0</v>
      </c>
      <c r="I83" s="1">
        <f>SUMIF(Table134043[Nama DP 5],D83:D244,Table134043[Jumlah Pengunjung])</f>
        <v>0</v>
      </c>
      <c r="J83" s="1">
        <f>SUMIF(Table134043[Nama DP 6],D83:D244,Table134043[Jumlah Pengunjung])</f>
        <v>0</v>
      </c>
      <c r="K83" s="1">
        <f>SUMIF(Table134043[Nama DP 7],D83:D244,Table134043[Jumlah Pengunjung])</f>
        <v>0</v>
      </c>
      <c r="L83" s="1">
        <f>SUMIF(Table134043[Nama DP 8],D83:D244,Table134043[Jumlah Pengunjung])</f>
        <v>0</v>
      </c>
      <c r="M83" s="1">
        <f>SUMIF(Table134043[Nama DP 9],D83:D244,Table134043[Jumlah Pengunjung])</f>
        <v>0</v>
      </c>
      <c r="N83" s="1">
        <f>SUMIF(Table134043[Nama DP 10],D83:D244,Table134043[Jumlah Pengunjung])</f>
        <v>0</v>
      </c>
      <c r="O83" s="1">
        <f>SUMIF(Table134043[Nama DP 11],D83:D244,Table134043[Jumlah Pengunjung])</f>
        <v>0</v>
      </c>
      <c r="P83" s="1">
        <f>SUMIF(Table134043[Nama DP 12],D83:D244,Table134043[Jumlah Pengunjung])</f>
        <v>0</v>
      </c>
      <c r="Q83" s="15">
        <f>SUM(Table1754245[[#This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SUMIF(Table134043[Nama DP 1],D84:D111,Table134043[Jumlah Pengunjung])</f>
        <v>0</v>
      </c>
      <c r="F84" s="1">
        <f>SUMIF(Table134043[Nama DP 2],D84:D111,Table134043[Jumlah Pengunjung])</f>
        <v>0</v>
      </c>
      <c r="G84" s="1">
        <f>SUMIF(Table134043[Nama DP 3],D84:D111,Table134043[Jumlah Pengunjung])</f>
        <v>0</v>
      </c>
      <c r="H84" s="1">
        <f>SUMIF(Table134043[Nama DP 4],D84:D111,Table134043[Jumlah Pengunjung])</f>
        <v>0</v>
      </c>
      <c r="I84" s="1">
        <f>SUMIF(Table134043[Nama DP 5],D84:D111,Table134043[Jumlah Pengunjung])</f>
        <v>0</v>
      </c>
      <c r="J84" s="1">
        <f>SUMIF(Table134043[Nama DP 6],D84:D245,Table134043[Jumlah Pengunjung])</f>
        <v>0</v>
      </c>
      <c r="K84" s="1">
        <f>SUMIF(Table134043[Nama DP 7],D84:D245,Table134043[Jumlah Pengunjung])</f>
        <v>0</v>
      </c>
      <c r="L84" s="1">
        <f>SUMIF(Table134043[Nama DP 8],D84:D245,Table134043[Jumlah Pengunjung])</f>
        <v>0</v>
      </c>
      <c r="M84" s="1">
        <f>SUMIF(Table134043[Nama DP 9],D84:D245,Table134043[Jumlah Pengunjung])</f>
        <v>0</v>
      </c>
      <c r="N84" s="1">
        <f>SUMIF(Table134043[Nama DP 10],D84:D245,Table134043[Jumlah Pengunjung])</f>
        <v>0</v>
      </c>
      <c r="O84" s="1">
        <f>SUMIF(Table134043[Nama DP 11],D84:D245,Table134043[Jumlah Pengunjung])</f>
        <v>0</v>
      </c>
      <c r="P84" s="1">
        <f>SUMIF(Table134043[Nama DP 12],D84:D245,Table134043[Jumlah Pengunjung])</f>
        <v>0</v>
      </c>
      <c r="Q84" s="15">
        <f>SUM(Table1754245[[#This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SUMIF(Table134043[Nama DP 1],D85:D112,Table134043[Jumlah Pengunjung])</f>
        <v>0</v>
      </c>
      <c r="F85" s="1">
        <f>SUMIF(Table134043[Nama DP 2],D85:D112,Table134043[Jumlah Pengunjung])</f>
        <v>0</v>
      </c>
      <c r="G85" s="1">
        <f>SUMIF(Table134043[Nama DP 3],D85:D112,Table134043[Jumlah Pengunjung])</f>
        <v>0</v>
      </c>
      <c r="H85" s="1">
        <f>SUMIF(Table134043[Nama DP 4],D85:D112,Table134043[Jumlah Pengunjung])</f>
        <v>0</v>
      </c>
      <c r="I85" s="1">
        <f>SUMIF(Table134043[Nama DP 5],D85:D112,Table134043[Jumlah Pengunjung])</f>
        <v>0</v>
      </c>
      <c r="J85" s="1">
        <f>SUMIF(Table134043[Nama DP 6],D85:D246,Table134043[Jumlah Pengunjung])</f>
        <v>0</v>
      </c>
      <c r="K85" s="1">
        <f>SUMIF(Table134043[Nama DP 7],D85:D246,Table134043[Jumlah Pengunjung])</f>
        <v>0</v>
      </c>
      <c r="L85" s="1">
        <f>SUMIF(Table134043[Nama DP 8],D85:D246,Table134043[Jumlah Pengunjung])</f>
        <v>0</v>
      </c>
      <c r="M85" s="1">
        <f>SUMIF(Table134043[Nama DP 9],D85:D246,Table134043[Jumlah Pengunjung])</f>
        <v>0</v>
      </c>
      <c r="N85" s="1">
        <f>SUMIF(Table134043[Nama DP 10],D85:D246,Table134043[Jumlah Pengunjung])</f>
        <v>0</v>
      </c>
      <c r="O85" s="1">
        <f>SUMIF(Table134043[Nama DP 11],D85:D246,Table134043[Jumlah Pengunjung])</f>
        <v>0</v>
      </c>
      <c r="P85" s="1">
        <f>SUMIF(Table134043[Nama DP 12],D85:D246,Table134043[Jumlah Pengunjung])</f>
        <v>0</v>
      </c>
      <c r="Q85" s="15">
        <f>SUM(Table1754245[[#This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SUMIF(Table134043[Nama DP 1],D86:D113,Table134043[Jumlah Pengunjung])</f>
        <v>0</v>
      </c>
      <c r="F86" s="1">
        <f>SUMIF(Table134043[Nama DP 2],D86:D113,Table134043[Jumlah Pengunjung])</f>
        <v>0</v>
      </c>
      <c r="G86" s="1">
        <f>SUMIF(Table134043[Nama DP 3],D86:D113,Table134043[Jumlah Pengunjung])</f>
        <v>0</v>
      </c>
      <c r="H86" s="1">
        <f>SUMIF(Table134043[Nama DP 4],D86:D113,Table134043[Jumlah Pengunjung])</f>
        <v>0</v>
      </c>
      <c r="I86" s="1">
        <f>SUMIF(Table134043[Nama DP 5],D86:D113,Table134043[Jumlah Pengunjung])</f>
        <v>0</v>
      </c>
      <c r="J86" s="1">
        <f>SUMIF(Table134043[Nama DP 6],D86:D247,Table134043[Jumlah Pengunjung])</f>
        <v>0</v>
      </c>
      <c r="K86" s="1">
        <f>SUMIF(Table134043[Nama DP 7],D86:D247,Table134043[Jumlah Pengunjung])</f>
        <v>0</v>
      </c>
      <c r="L86" s="1">
        <f>SUMIF(Table134043[Nama DP 8],D86:D247,Table134043[Jumlah Pengunjung])</f>
        <v>0</v>
      </c>
      <c r="M86" s="1">
        <f>SUMIF(Table134043[Nama DP 9],D86:D247,Table134043[Jumlah Pengunjung])</f>
        <v>0</v>
      </c>
      <c r="N86" s="1">
        <f>SUMIF(Table134043[Nama DP 10],D86:D247,Table134043[Jumlah Pengunjung])</f>
        <v>0</v>
      </c>
      <c r="O86" s="1">
        <f>SUMIF(Table134043[Nama DP 11],D86:D247,Table134043[Jumlah Pengunjung])</f>
        <v>0</v>
      </c>
      <c r="P86" s="1">
        <f>SUMIF(Table134043[Nama DP 12],D86:D247,Table134043[Jumlah Pengunjung])</f>
        <v>0</v>
      </c>
      <c r="Q86" s="15">
        <f>SUM(Table1754245[[#This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SUMIF(Table134043[Nama DP 1],D87:D114,Table134043[Jumlah Pengunjung])</f>
        <v>0</v>
      </c>
      <c r="F87" s="1">
        <f>SUMIF(Table134043[Nama DP 2],D87:D114,Table134043[Jumlah Pengunjung])</f>
        <v>0</v>
      </c>
      <c r="G87" s="1">
        <f>SUMIF(Table134043[Nama DP 3],D87:D114,Table134043[Jumlah Pengunjung])</f>
        <v>0</v>
      </c>
      <c r="H87" s="1">
        <f>SUMIF(Table134043[Nama DP 4],D87:D114,Table134043[Jumlah Pengunjung])</f>
        <v>0</v>
      </c>
      <c r="I87" s="1">
        <f>SUMIF(Table134043[Nama DP 5],D87:D114,Table134043[Jumlah Pengunjung])</f>
        <v>0</v>
      </c>
      <c r="J87" s="1">
        <f>SUMIF(Table134043[Nama DP 6],D87:D248,Table134043[Jumlah Pengunjung])</f>
        <v>0</v>
      </c>
      <c r="K87" s="1">
        <f>SUMIF(Table134043[Nama DP 7],D87:D248,Table134043[Jumlah Pengunjung])</f>
        <v>0</v>
      </c>
      <c r="L87" s="1">
        <f>SUMIF(Table134043[Nama DP 8],D87:D248,Table134043[Jumlah Pengunjung])</f>
        <v>0</v>
      </c>
      <c r="M87" s="1">
        <f>SUMIF(Table134043[Nama DP 9],D87:D248,Table134043[Jumlah Pengunjung])</f>
        <v>0</v>
      </c>
      <c r="N87" s="1">
        <f>SUMIF(Table134043[Nama DP 10],D87:D248,Table134043[Jumlah Pengunjung])</f>
        <v>0</v>
      </c>
      <c r="O87" s="1">
        <f>SUMIF(Table134043[Nama DP 11],D87:D248,Table134043[Jumlah Pengunjung])</f>
        <v>0</v>
      </c>
      <c r="P87" s="1">
        <f>SUMIF(Table134043[Nama DP 12],D87:D248,Table134043[Jumlah Pengunjung])</f>
        <v>0</v>
      </c>
      <c r="Q87" s="15">
        <f>SUM(Table1754245[[#This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SUMIF(Table134043[Nama DP 1],D88:D115,Table134043[Jumlah Pengunjung])</f>
        <v>0</v>
      </c>
      <c r="F88" s="1">
        <f>SUMIF(Table134043[Nama DP 2],D88:D115,Table134043[Jumlah Pengunjung])</f>
        <v>0</v>
      </c>
      <c r="G88" s="1">
        <f>SUMIF(Table134043[Nama DP 3],D88:D115,Table134043[Jumlah Pengunjung])</f>
        <v>0</v>
      </c>
      <c r="H88" s="1">
        <f>SUMIF(Table134043[Nama DP 4],D88:D115,Table134043[Jumlah Pengunjung])</f>
        <v>0</v>
      </c>
      <c r="I88" s="1">
        <f>SUMIF(Table134043[Nama DP 5],D88:D115,Table134043[Jumlah Pengunjung])</f>
        <v>0</v>
      </c>
      <c r="J88" s="1">
        <f>SUMIF(Table134043[Nama DP 6],D88:D249,Table134043[Jumlah Pengunjung])</f>
        <v>0</v>
      </c>
      <c r="K88" s="1">
        <f>SUMIF(Table134043[Nama DP 7],D88:D249,Table134043[Jumlah Pengunjung])</f>
        <v>0</v>
      </c>
      <c r="L88" s="1">
        <f>SUMIF(Table134043[Nama DP 8],D88:D249,Table134043[Jumlah Pengunjung])</f>
        <v>0</v>
      </c>
      <c r="M88" s="1">
        <f>SUMIF(Table134043[Nama DP 9],D88:D249,Table134043[Jumlah Pengunjung])</f>
        <v>0</v>
      </c>
      <c r="N88" s="1">
        <f>SUMIF(Table134043[Nama DP 10],D88:D249,Table134043[Jumlah Pengunjung])</f>
        <v>0</v>
      </c>
      <c r="O88" s="1">
        <f>SUMIF(Table134043[Nama DP 11],D88:D249,Table134043[Jumlah Pengunjung])</f>
        <v>0</v>
      </c>
      <c r="P88" s="1">
        <f>SUMIF(Table134043[Nama DP 12],D88:D249,Table134043[Jumlah Pengunjung])</f>
        <v>0</v>
      </c>
      <c r="Q88" s="15">
        <f>SUM(Table1754245[[#This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SUMIF(Table134043[Nama DP 1],D89:D116,Table134043[Jumlah Pengunjung])</f>
        <v>0</v>
      </c>
      <c r="F89" s="1">
        <f>SUMIF(Table134043[Nama DP 2],D89:D116,Table134043[Jumlah Pengunjung])</f>
        <v>0</v>
      </c>
      <c r="G89" s="1">
        <f>SUMIF(Table134043[Nama DP 3],D89:D116,Table134043[Jumlah Pengunjung])</f>
        <v>0</v>
      </c>
      <c r="H89" s="1">
        <f>SUMIF(Table134043[Nama DP 4],D89:D116,Table134043[Jumlah Pengunjung])</f>
        <v>0</v>
      </c>
      <c r="I89" s="1">
        <f>SUMIF(Table134043[Nama DP 5],D89:D116,Table134043[Jumlah Pengunjung])</f>
        <v>0</v>
      </c>
      <c r="J89" s="1">
        <f>SUMIF(Table134043[Nama DP 6],D89:D250,Table134043[Jumlah Pengunjung])</f>
        <v>0</v>
      </c>
      <c r="K89" s="1">
        <f>SUMIF(Table134043[Nama DP 7],D89:D250,Table134043[Jumlah Pengunjung])</f>
        <v>0</v>
      </c>
      <c r="L89" s="1">
        <f>SUMIF(Table134043[Nama DP 8],D89:D250,Table134043[Jumlah Pengunjung])</f>
        <v>0</v>
      </c>
      <c r="M89" s="1">
        <f>SUMIF(Table134043[Nama DP 9],D89:D250,Table134043[Jumlah Pengunjung])</f>
        <v>0</v>
      </c>
      <c r="N89" s="1">
        <f>SUMIF(Table134043[Nama DP 10],D89:D250,Table134043[Jumlah Pengunjung])</f>
        <v>0</v>
      </c>
      <c r="O89" s="1">
        <f>SUMIF(Table134043[Nama DP 11],D89:D250,Table134043[Jumlah Pengunjung])</f>
        <v>0</v>
      </c>
      <c r="P89" s="1">
        <f>SUMIF(Table134043[Nama DP 12],D89:D250,Table134043[Jumlah Pengunjung])</f>
        <v>0</v>
      </c>
      <c r="Q89" s="15">
        <f>SUM(Table1754245[[#This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SUMIF(Table134043[Nama DP 1],D90:D117,Table134043[Jumlah Pengunjung])</f>
        <v>0</v>
      </c>
      <c r="F90" s="1">
        <f>SUMIF(Table134043[Nama DP 2],D90:D117,Table134043[Jumlah Pengunjung])</f>
        <v>0</v>
      </c>
      <c r="G90" s="1">
        <f>SUMIF(Table134043[Nama DP 3],D90:D117,Table134043[Jumlah Pengunjung])</f>
        <v>0</v>
      </c>
      <c r="H90" s="1">
        <f>SUMIF(Table134043[Nama DP 4],D90:D117,Table134043[Jumlah Pengunjung])</f>
        <v>0</v>
      </c>
      <c r="I90" s="1">
        <f>SUMIF(Table134043[Nama DP 5],D90:D117,Table134043[Jumlah Pengunjung])</f>
        <v>0</v>
      </c>
      <c r="J90" s="1">
        <f>SUMIF(Table134043[Nama DP 6],D90:D251,Table134043[Jumlah Pengunjung])</f>
        <v>0</v>
      </c>
      <c r="K90" s="1">
        <f>SUMIF(Table134043[Nama DP 7],D90:D251,Table134043[Jumlah Pengunjung])</f>
        <v>0</v>
      </c>
      <c r="L90" s="1">
        <f>SUMIF(Table134043[Nama DP 8],D90:D251,Table134043[Jumlah Pengunjung])</f>
        <v>0</v>
      </c>
      <c r="M90" s="1">
        <f>SUMIF(Table134043[Nama DP 9],D90:D251,Table134043[Jumlah Pengunjung])</f>
        <v>0</v>
      </c>
      <c r="N90" s="1">
        <f>SUMIF(Table134043[Nama DP 10],D90:D251,Table134043[Jumlah Pengunjung])</f>
        <v>0</v>
      </c>
      <c r="O90" s="1">
        <f>SUMIF(Table134043[Nama DP 11],D90:D251,Table134043[Jumlah Pengunjung])</f>
        <v>0</v>
      </c>
      <c r="P90" s="1">
        <f>SUMIF(Table134043[Nama DP 12],D90:D251,Table134043[Jumlah Pengunjung])</f>
        <v>0</v>
      </c>
      <c r="Q90" s="15">
        <f>SUM(Table1754245[[#This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SUMIF(Table134043[Nama DP 1],D91:D118,Table134043[Jumlah Pengunjung])</f>
        <v>0</v>
      </c>
      <c r="F91" s="1">
        <f>SUMIF(Table134043[Nama DP 2],D91:D118,Table134043[Jumlah Pengunjung])</f>
        <v>0</v>
      </c>
      <c r="G91" s="1">
        <f>SUMIF(Table134043[Nama DP 3],D91:D118,Table134043[Jumlah Pengunjung])</f>
        <v>0</v>
      </c>
      <c r="H91" s="1">
        <f>SUMIF(Table134043[Nama DP 4],D91:D118,Table134043[Jumlah Pengunjung])</f>
        <v>0</v>
      </c>
      <c r="I91" s="1">
        <f>SUMIF(Table134043[Nama DP 5],D91:D118,Table134043[Jumlah Pengunjung])</f>
        <v>0</v>
      </c>
      <c r="J91" s="1">
        <f>SUMIF(Table134043[Nama DP 6],D91:D252,Table134043[Jumlah Pengunjung])</f>
        <v>0</v>
      </c>
      <c r="K91" s="1">
        <f>SUMIF(Table134043[Nama DP 7],D91:D252,Table134043[Jumlah Pengunjung])</f>
        <v>0</v>
      </c>
      <c r="L91" s="1">
        <f>SUMIF(Table134043[Nama DP 8],D91:D252,Table134043[Jumlah Pengunjung])</f>
        <v>0</v>
      </c>
      <c r="M91" s="1">
        <f>SUMIF(Table134043[Nama DP 9],D91:D252,Table134043[Jumlah Pengunjung])</f>
        <v>0</v>
      </c>
      <c r="N91" s="1">
        <f>SUMIF(Table134043[Nama DP 10],D91:D252,Table134043[Jumlah Pengunjung])</f>
        <v>0</v>
      </c>
      <c r="O91" s="1">
        <f>SUMIF(Table134043[Nama DP 11],D91:D252,Table134043[Jumlah Pengunjung])</f>
        <v>0</v>
      </c>
      <c r="P91" s="1">
        <f>SUMIF(Table134043[Nama DP 12],D91:D252,Table134043[Jumlah Pengunjung])</f>
        <v>0</v>
      </c>
      <c r="Q91" s="15">
        <f>SUM(Table1754245[[#This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SUMIF(Table134043[Nama DP 1],D92:D119,Table134043[Jumlah Pengunjung])</f>
        <v>0</v>
      </c>
      <c r="F92" s="1">
        <f>SUMIF(Table134043[Nama DP 2],D92:D119,Table134043[Jumlah Pengunjung])</f>
        <v>0</v>
      </c>
      <c r="G92" s="1">
        <f>SUMIF(Table134043[Nama DP 3],D92:D119,Table134043[Jumlah Pengunjung])</f>
        <v>0</v>
      </c>
      <c r="H92" s="1">
        <f>SUMIF(Table134043[Nama DP 4],D92:D119,Table134043[Jumlah Pengunjung])</f>
        <v>0</v>
      </c>
      <c r="I92" s="1">
        <f>SUMIF(Table134043[Nama DP 5],D92:D119,Table134043[Jumlah Pengunjung])</f>
        <v>0</v>
      </c>
      <c r="J92" s="1">
        <f>SUMIF(Table134043[Nama DP 6],D92:D253,Table134043[Jumlah Pengunjung])</f>
        <v>0</v>
      </c>
      <c r="K92" s="1">
        <f>SUMIF(Table134043[Nama DP 7],D92:D253,Table134043[Jumlah Pengunjung])</f>
        <v>0</v>
      </c>
      <c r="L92" s="1">
        <f>SUMIF(Table134043[Nama DP 8],D92:D253,Table134043[Jumlah Pengunjung])</f>
        <v>0</v>
      </c>
      <c r="M92" s="1">
        <f>SUMIF(Table134043[Nama DP 9],D92:D253,Table134043[Jumlah Pengunjung])</f>
        <v>0</v>
      </c>
      <c r="N92" s="1">
        <f>SUMIF(Table134043[Nama DP 10],D92:D253,Table134043[Jumlah Pengunjung])</f>
        <v>0</v>
      </c>
      <c r="O92" s="1">
        <f>SUMIF(Table134043[Nama DP 11],D92:D253,Table134043[Jumlah Pengunjung])</f>
        <v>0</v>
      </c>
      <c r="P92" s="1">
        <f>SUMIF(Table134043[Nama DP 12],D92:D253,Table134043[Jumlah Pengunjung])</f>
        <v>0</v>
      </c>
      <c r="Q92" s="15">
        <f>SUM(Table1754245[[#This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SUMIF(Table134043[Nama DP 1],D93:D120,Table134043[Jumlah Pengunjung])</f>
        <v>0</v>
      </c>
      <c r="F93" s="1">
        <f>SUMIF(Table134043[Nama DP 2],D93:D120,Table134043[Jumlah Pengunjung])</f>
        <v>0</v>
      </c>
      <c r="G93" s="1">
        <f>SUMIF(Table134043[Nama DP 3],D93:D120,Table134043[Jumlah Pengunjung])</f>
        <v>0</v>
      </c>
      <c r="H93" s="1">
        <f>SUMIF(Table134043[Nama DP 4],D93:D120,Table134043[Jumlah Pengunjung])</f>
        <v>0</v>
      </c>
      <c r="I93" s="1">
        <f>SUMIF(Table134043[Nama DP 5],D93:D120,Table134043[Jumlah Pengunjung])</f>
        <v>0</v>
      </c>
      <c r="J93" s="1">
        <f>SUMIF(Table134043[Nama DP 6],D93:D254,Table134043[Jumlah Pengunjung])</f>
        <v>0</v>
      </c>
      <c r="K93" s="1">
        <f>SUMIF(Table134043[Nama DP 7],D93:D254,Table134043[Jumlah Pengunjung])</f>
        <v>0</v>
      </c>
      <c r="L93" s="1">
        <f>SUMIF(Table134043[Nama DP 8],D93:D254,Table134043[Jumlah Pengunjung])</f>
        <v>0</v>
      </c>
      <c r="M93" s="1">
        <f>SUMIF(Table134043[Nama DP 9],D93:D254,Table134043[Jumlah Pengunjung])</f>
        <v>0</v>
      </c>
      <c r="N93" s="1">
        <f>SUMIF(Table134043[Nama DP 10],D93:D254,Table134043[Jumlah Pengunjung])</f>
        <v>0</v>
      </c>
      <c r="O93" s="1">
        <f>SUMIF(Table134043[Nama DP 11],D93:D254,Table134043[Jumlah Pengunjung])</f>
        <v>0</v>
      </c>
      <c r="P93" s="1">
        <f>SUMIF(Table134043[Nama DP 12],D93:D254,Table134043[Jumlah Pengunjung])</f>
        <v>0</v>
      </c>
      <c r="Q93" s="15">
        <f>SUM(Table1754245[[#This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SUMIF(Table134043[Nama DP 1],D94:D121,Table134043[Jumlah Pengunjung])</f>
        <v>0</v>
      </c>
      <c r="F94" s="1">
        <f>SUMIF(Table134043[Nama DP 2],D94:D121,Table134043[Jumlah Pengunjung])</f>
        <v>0</v>
      </c>
      <c r="G94" s="1">
        <f>SUMIF(Table134043[Nama DP 3],D94:D121,Table134043[Jumlah Pengunjung])</f>
        <v>0</v>
      </c>
      <c r="H94" s="1">
        <f>SUMIF(Table134043[Nama DP 4],D94:D121,Table134043[Jumlah Pengunjung])</f>
        <v>0</v>
      </c>
      <c r="I94" s="1">
        <f>SUMIF(Table134043[Nama DP 5],D94:D121,Table134043[Jumlah Pengunjung])</f>
        <v>0</v>
      </c>
      <c r="J94" s="1">
        <f>SUMIF(Table134043[Nama DP 6],D94:D255,Table134043[Jumlah Pengunjung])</f>
        <v>0</v>
      </c>
      <c r="K94" s="1">
        <f>SUMIF(Table134043[Nama DP 7],D94:D255,Table134043[Jumlah Pengunjung])</f>
        <v>0</v>
      </c>
      <c r="L94" s="1">
        <f>SUMIF(Table134043[Nama DP 8],D94:D255,Table134043[Jumlah Pengunjung])</f>
        <v>0</v>
      </c>
      <c r="M94" s="1">
        <f>SUMIF(Table134043[Nama DP 9],D94:D255,Table134043[Jumlah Pengunjung])</f>
        <v>0</v>
      </c>
      <c r="N94" s="1">
        <f>SUMIF(Table134043[Nama DP 10],D94:D255,Table134043[Jumlah Pengunjung])</f>
        <v>0</v>
      </c>
      <c r="O94" s="1">
        <f>SUMIF(Table134043[Nama DP 11],D94:D255,Table134043[Jumlah Pengunjung])</f>
        <v>0</v>
      </c>
      <c r="P94" s="1">
        <f>SUMIF(Table134043[Nama DP 12],D94:D255,Table134043[Jumlah Pengunjung])</f>
        <v>0</v>
      </c>
      <c r="Q94" s="15">
        <f>SUM(Table1754245[[#This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SUMIF(Table134043[Nama DP 1],D95:D122,Table134043[Jumlah Pengunjung])</f>
        <v>0</v>
      </c>
      <c r="F95" s="1">
        <f>SUMIF(Table134043[Nama DP 2],D95:D122,Table134043[Jumlah Pengunjung])</f>
        <v>0</v>
      </c>
      <c r="G95" s="1">
        <f>SUMIF(Table134043[Nama DP 3],D95:D122,Table134043[Jumlah Pengunjung])</f>
        <v>0</v>
      </c>
      <c r="H95" s="1">
        <f>SUMIF(Table134043[Nama DP 4],D95:D122,Table134043[Jumlah Pengunjung])</f>
        <v>0</v>
      </c>
      <c r="I95" s="1">
        <f>SUMIF(Table134043[Nama DP 5],D95:D122,Table134043[Jumlah Pengunjung])</f>
        <v>0</v>
      </c>
      <c r="J95" s="1">
        <f>SUMIF(Table134043[Nama DP 6],D95:D256,Table134043[Jumlah Pengunjung])</f>
        <v>0</v>
      </c>
      <c r="K95" s="1">
        <f>SUMIF(Table134043[Nama DP 7],D95:D256,Table134043[Jumlah Pengunjung])</f>
        <v>0</v>
      </c>
      <c r="L95" s="1">
        <f>SUMIF(Table134043[Nama DP 8],D95:D256,Table134043[Jumlah Pengunjung])</f>
        <v>0</v>
      </c>
      <c r="M95" s="1">
        <f>SUMIF(Table134043[Nama DP 9],D95:D256,Table134043[Jumlah Pengunjung])</f>
        <v>0</v>
      </c>
      <c r="N95" s="1">
        <f>SUMIF(Table134043[Nama DP 10],D95:D256,Table134043[Jumlah Pengunjung])</f>
        <v>0</v>
      </c>
      <c r="O95" s="1">
        <f>SUMIF(Table134043[Nama DP 11],D95:D256,Table134043[Jumlah Pengunjung])</f>
        <v>0</v>
      </c>
      <c r="P95" s="1">
        <f>SUMIF(Table134043[Nama DP 12],D95:D256,Table134043[Jumlah Pengunjung])</f>
        <v>0</v>
      </c>
      <c r="Q95" s="15">
        <f>SUM(Table1754245[[#This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SUMIF(Table134043[Nama DP 1],D96:D123,Table134043[Jumlah Pengunjung])</f>
        <v>0</v>
      </c>
      <c r="F96" s="1">
        <f>SUMIF(Table134043[Nama DP 2],D96:D123,Table134043[Jumlah Pengunjung])</f>
        <v>0</v>
      </c>
      <c r="G96" s="1">
        <f>SUMIF(Table134043[Nama DP 3],D96:D123,Table134043[Jumlah Pengunjung])</f>
        <v>0</v>
      </c>
      <c r="H96" s="1">
        <f>SUMIF(Table134043[Nama DP 4],D96:D123,Table134043[Jumlah Pengunjung])</f>
        <v>0</v>
      </c>
      <c r="I96" s="1">
        <f>SUMIF(Table134043[Nama DP 5],D96:D123,Table134043[Jumlah Pengunjung])</f>
        <v>0</v>
      </c>
      <c r="J96" s="1">
        <f>SUMIF(Table134043[Nama DP 6],D96:D257,Table134043[Jumlah Pengunjung])</f>
        <v>0</v>
      </c>
      <c r="K96" s="1">
        <f>SUMIF(Table134043[Nama DP 7],D96:D257,Table134043[Jumlah Pengunjung])</f>
        <v>0</v>
      </c>
      <c r="L96" s="1">
        <f>SUMIF(Table134043[Nama DP 8],D96:D257,Table134043[Jumlah Pengunjung])</f>
        <v>0</v>
      </c>
      <c r="M96" s="1">
        <f>SUMIF(Table134043[Nama DP 9],D96:D257,Table134043[Jumlah Pengunjung])</f>
        <v>0</v>
      </c>
      <c r="N96" s="1">
        <f>SUMIF(Table134043[Nama DP 10],D96:D257,Table134043[Jumlah Pengunjung])</f>
        <v>0</v>
      </c>
      <c r="O96" s="1">
        <f>SUMIF(Table134043[Nama DP 11],D96:D257,Table134043[Jumlah Pengunjung])</f>
        <v>0</v>
      </c>
      <c r="P96" s="1">
        <f>SUMIF(Table134043[Nama DP 12],D96:D257,Table134043[Jumlah Pengunjung])</f>
        <v>0</v>
      </c>
      <c r="Q96" s="15">
        <f>SUM(Table1754245[[#This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SUMIF(Table134043[Nama DP 1],D97:D124,Table134043[Jumlah Pengunjung])</f>
        <v>0</v>
      </c>
      <c r="F97" s="1">
        <f>SUMIF(Table134043[Nama DP 2],D97:D124,Table134043[Jumlah Pengunjung])</f>
        <v>0</v>
      </c>
      <c r="G97" s="1">
        <f>SUMIF(Table134043[Nama DP 3],D97:D124,Table134043[Jumlah Pengunjung])</f>
        <v>0</v>
      </c>
      <c r="H97" s="1">
        <f>SUMIF(Table134043[Nama DP 4],D97:D124,Table134043[Jumlah Pengunjung])</f>
        <v>0</v>
      </c>
      <c r="I97" s="1">
        <f>SUMIF(Table134043[Nama DP 5],D97:D124,Table134043[Jumlah Pengunjung])</f>
        <v>0</v>
      </c>
      <c r="J97" s="1">
        <f>SUMIF(Table134043[Nama DP 6],D97:D258,Table134043[Jumlah Pengunjung])</f>
        <v>0</v>
      </c>
      <c r="K97" s="1">
        <f>SUMIF(Table134043[Nama DP 7],D97:D258,Table134043[Jumlah Pengunjung])</f>
        <v>0</v>
      </c>
      <c r="L97" s="1">
        <f>SUMIF(Table134043[Nama DP 8],D97:D258,Table134043[Jumlah Pengunjung])</f>
        <v>0</v>
      </c>
      <c r="M97" s="1">
        <f>SUMIF(Table134043[Nama DP 9],D97:D258,Table134043[Jumlah Pengunjung])</f>
        <v>0</v>
      </c>
      <c r="N97" s="1">
        <f>SUMIF(Table134043[Nama DP 10],D97:D258,Table134043[Jumlah Pengunjung])</f>
        <v>0</v>
      </c>
      <c r="O97" s="1">
        <f>SUMIF(Table134043[Nama DP 11],D97:D258,Table134043[Jumlah Pengunjung])</f>
        <v>0</v>
      </c>
      <c r="P97" s="1">
        <f>SUMIF(Table134043[Nama DP 12],D97:D258,Table134043[Jumlah Pengunjung])</f>
        <v>0</v>
      </c>
      <c r="Q97" s="15">
        <f>SUM(Table1754245[[#This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SUMIF(Table134043[Nama DP 1],D98:D125,Table134043[Jumlah Pengunjung])</f>
        <v>0</v>
      </c>
      <c r="F98" s="1">
        <f>SUMIF(Table134043[Nama DP 2],D98:D125,Table134043[Jumlah Pengunjung])</f>
        <v>0</v>
      </c>
      <c r="G98" s="1">
        <f>SUMIF(Table134043[Nama DP 3],D98:D125,Table134043[Jumlah Pengunjung])</f>
        <v>0</v>
      </c>
      <c r="H98" s="1">
        <f>SUMIF(Table134043[Nama DP 4],D98:D125,Table134043[Jumlah Pengunjung])</f>
        <v>0</v>
      </c>
      <c r="I98" s="1">
        <f>SUMIF(Table134043[Nama DP 5],D98:D125,Table134043[Jumlah Pengunjung])</f>
        <v>0</v>
      </c>
      <c r="J98" s="1">
        <f>SUMIF(Table134043[Nama DP 6],D98:D259,Table134043[Jumlah Pengunjung])</f>
        <v>0</v>
      </c>
      <c r="K98" s="1">
        <f>SUMIF(Table134043[Nama DP 7],D98:D259,Table134043[Jumlah Pengunjung])</f>
        <v>0</v>
      </c>
      <c r="L98" s="1">
        <f>SUMIF(Table134043[Nama DP 8],D98:D259,Table134043[Jumlah Pengunjung])</f>
        <v>0</v>
      </c>
      <c r="M98" s="1">
        <f>SUMIF(Table134043[Nama DP 9],D98:D259,Table134043[Jumlah Pengunjung])</f>
        <v>0</v>
      </c>
      <c r="N98" s="1">
        <f>SUMIF(Table134043[Nama DP 10],D98:D259,Table134043[Jumlah Pengunjung])</f>
        <v>0</v>
      </c>
      <c r="O98" s="1">
        <f>SUMIF(Table134043[Nama DP 11],D98:D259,Table134043[Jumlah Pengunjung])</f>
        <v>0</v>
      </c>
      <c r="P98" s="1">
        <f>SUMIF(Table134043[Nama DP 12],D98:D259,Table134043[Jumlah Pengunjung])</f>
        <v>0</v>
      </c>
      <c r="Q98" s="15">
        <f>SUM(Table1754245[[#This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SUMIF(Table134043[Nama DP 1],D99:D126,Table134043[Jumlah Pengunjung])</f>
        <v>0</v>
      </c>
      <c r="F99" s="1">
        <f>SUMIF(Table134043[Nama DP 2],D99:D126,Table134043[Jumlah Pengunjung])</f>
        <v>0</v>
      </c>
      <c r="G99" s="1">
        <f>SUMIF(Table134043[Nama DP 3],D99:D126,Table134043[Jumlah Pengunjung])</f>
        <v>0</v>
      </c>
      <c r="H99" s="1">
        <f>SUMIF(Table134043[Nama DP 4],D99:D126,Table134043[Jumlah Pengunjung])</f>
        <v>0</v>
      </c>
      <c r="I99" s="1">
        <f>SUMIF(Table134043[Nama DP 5],D99:D126,Table134043[Jumlah Pengunjung])</f>
        <v>0</v>
      </c>
      <c r="J99" s="1">
        <f>SUMIF(Table134043[Nama DP 6],D99:D260,Table134043[Jumlah Pengunjung])</f>
        <v>0</v>
      </c>
      <c r="K99" s="1">
        <f>SUMIF(Table134043[Nama DP 7],D99:D260,Table134043[Jumlah Pengunjung])</f>
        <v>0</v>
      </c>
      <c r="L99" s="1">
        <f>SUMIF(Table134043[Nama DP 8],D99:D260,Table134043[Jumlah Pengunjung])</f>
        <v>0</v>
      </c>
      <c r="M99" s="1">
        <f>SUMIF(Table134043[Nama DP 9],D99:D260,Table134043[Jumlah Pengunjung])</f>
        <v>0</v>
      </c>
      <c r="N99" s="1">
        <f>SUMIF(Table134043[Nama DP 10],D99:D260,Table134043[Jumlah Pengunjung])</f>
        <v>0</v>
      </c>
      <c r="O99" s="1">
        <f>SUMIF(Table134043[Nama DP 11],D99:D260,Table134043[Jumlah Pengunjung])</f>
        <v>0</v>
      </c>
      <c r="P99" s="1">
        <f>SUMIF(Table134043[Nama DP 12],D99:D260,Table134043[Jumlah Pengunjung])</f>
        <v>0</v>
      </c>
      <c r="Q99" s="15">
        <f>SUM(Table1754245[[#This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SUMIF(Table134043[Nama DP 1],D100:D127,Table134043[Jumlah Pengunjung])</f>
        <v>0</v>
      </c>
      <c r="F100" s="1">
        <f>SUMIF(Table134043[Nama DP 2],D100:D127,Table134043[Jumlah Pengunjung])</f>
        <v>0</v>
      </c>
      <c r="G100" s="1">
        <f>SUMIF(Table134043[Nama DP 3],D100:D127,Table134043[Jumlah Pengunjung])</f>
        <v>0</v>
      </c>
      <c r="H100" s="1">
        <f>SUMIF(Table134043[Nama DP 4],D100:D127,Table134043[Jumlah Pengunjung])</f>
        <v>0</v>
      </c>
      <c r="I100" s="1">
        <f>SUMIF(Table134043[Nama DP 5],D100:D127,Table134043[Jumlah Pengunjung])</f>
        <v>0</v>
      </c>
      <c r="J100" s="1">
        <f>SUMIF(Table134043[Nama DP 6],D100:D261,Table134043[Jumlah Pengunjung])</f>
        <v>0</v>
      </c>
      <c r="K100" s="1">
        <f>SUMIF(Table134043[Nama DP 7],D100:D261,Table134043[Jumlah Pengunjung])</f>
        <v>0</v>
      </c>
      <c r="L100" s="1">
        <f>SUMIF(Table134043[Nama DP 8],D100:D261,Table134043[Jumlah Pengunjung])</f>
        <v>0</v>
      </c>
      <c r="M100" s="1">
        <f>SUMIF(Table134043[Nama DP 9],D100:D261,Table134043[Jumlah Pengunjung])</f>
        <v>0</v>
      </c>
      <c r="N100" s="1">
        <f>SUMIF(Table134043[Nama DP 10],D100:D261,Table134043[Jumlah Pengunjung])</f>
        <v>0</v>
      </c>
      <c r="O100" s="1">
        <f>SUMIF(Table134043[Nama DP 11],D100:D261,Table134043[Jumlah Pengunjung])</f>
        <v>0</v>
      </c>
      <c r="P100" s="1">
        <f>SUMIF(Table134043[Nama DP 12],D100:D261,Table134043[Jumlah Pengunjung])</f>
        <v>0</v>
      </c>
      <c r="Q100" s="15">
        <f>SUM(Table1754245[[#This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SUMIF(Table134043[Nama DP 1],D101:D128,Table134043[Jumlah Pengunjung])</f>
        <v>0</v>
      </c>
      <c r="F101" s="1">
        <f>SUMIF(Table134043[Nama DP 2],D101:D128,Table134043[Jumlah Pengunjung])</f>
        <v>0</v>
      </c>
      <c r="G101" s="1">
        <f>SUMIF(Table134043[Nama DP 3],D101:D128,Table134043[Jumlah Pengunjung])</f>
        <v>0</v>
      </c>
      <c r="H101" s="1">
        <f>SUMIF(Table134043[Nama DP 4],D101:D128,Table134043[Jumlah Pengunjung])</f>
        <v>0</v>
      </c>
      <c r="I101" s="1">
        <f>SUMIF(Table134043[Nama DP 5],D101:D128,Table134043[Jumlah Pengunjung])</f>
        <v>0</v>
      </c>
      <c r="J101" s="1">
        <f>SUMIF(Table134043[Nama DP 6],D101:D262,Table134043[Jumlah Pengunjung])</f>
        <v>0</v>
      </c>
      <c r="K101" s="1">
        <f>SUMIF(Table134043[Nama DP 7],D101:D262,Table134043[Jumlah Pengunjung])</f>
        <v>0</v>
      </c>
      <c r="L101" s="1">
        <f>SUMIF(Table134043[Nama DP 8],D101:D262,Table134043[Jumlah Pengunjung])</f>
        <v>0</v>
      </c>
      <c r="M101" s="1">
        <f>SUMIF(Table134043[Nama DP 9],D101:D262,Table134043[Jumlah Pengunjung])</f>
        <v>0</v>
      </c>
      <c r="N101" s="1">
        <f>SUMIF(Table134043[Nama DP 10],D101:D262,Table134043[Jumlah Pengunjung])</f>
        <v>0</v>
      </c>
      <c r="O101" s="1">
        <f>SUMIF(Table134043[Nama DP 11],D101:D262,Table134043[Jumlah Pengunjung])</f>
        <v>0</v>
      </c>
      <c r="P101" s="1">
        <f>SUMIF(Table134043[Nama DP 12],D101:D262,Table134043[Jumlah Pengunjung])</f>
        <v>0</v>
      </c>
      <c r="Q101" s="15">
        <f>SUM(Table1754245[[#This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SUMIF(Table134043[Nama DP 1],D102:D129,Table134043[Jumlah Pengunjung])</f>
        <v>0</v>
      </c>
      <c r="F102" s="1">
        <f>SUMIF(Table134043[Nama DP 2],D102:D129,Table134043[Jumlah Pengunjung])</f>
        <v>0</v>
      </c>
      <c r="G102" s="1">
        <f>SUMIF(Table134043[Nama DP 3],D102:D129,Table134043[Jumlah Pengunjung])</f>
        <v>0</v>
      </c>
      <c r="H102" s="1">
        <f>SUMIF(Table134043[Nama DP 4],D102:D129,Table134043[Jumlah Pengunjung])</f>
        <v>0</v>
      </c>
      <c r="I102" s="1">
        <f>SUMIF(Table134043[Nama DP 5],D102:D129,Table134043[Jumlah Pengunjung])</f>
        <v>0</v>
      </c>
      <c r="J102" s="1">
        <f>SUMIF(Table134043[Nama DP 6],D102:D263,Table134043[Jumlah Pengunjung])</f>
        <v>0</v>
      </c>
      <c r="K102" s="1">
        <f>SUMIF(Table134043[Nama DP 7],D102:D263,Table134043[Jumlah Pengunjung])</f>
        <v>0</v>
      </c>
      <c r="L102" s="1">
        <f>SUMIF(Table134043[Nama DP 8],D102:D263,Table134043[Jumlah Pengunjung])</f>
        <v>0</v>
      </c>
      <c r="M102" s="1">
        <f>SUMIF(Table134043[Nama DP 9],D102:D263,Table134043[Jumlah Pengunjung])</f>
        <v>0</v>
      </c>
      <c r="N102" s="1">
        <f>SUMIF(Table134043[Nama DP 10],D102:D263,Table134043[Jumlah Pengunjung])</f>
        <v>0</v>
      </c>
      <c r="O102" s="1">
        <f>SUMIF(Table134043[Nama DP 11],D102:D263,Table134043[Jumlah Pengunjung])</f>
        <v>0</v>
      </c>
      <c r="P102" s="1">
        <f>SUMIF(Table134043[Nama DP 12],D102:D263,Table134043[Jumlah Pengunjung])</f>
        <v>0</v>
      </c>
      <c r="Q102" s="15">
        <f>SUM(Table1754245[[#This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SUMIF(Table134043[Nama DP 1],D103:D130,Table134043[Jumlah Pengunjung])</f>
        <v>0</v>
      </c>
      <c r="F103" s="1">
        <f>SUMIF(Table134043[Nama DP 2],D103:D130,Table134043[Jumlah Pengunjung])</f>
        <v>0</v>
      </c>
      <c r="G103" s="1">
        <f>SUMIF(Table134043[Nama DP 3],D103:D130,Table134043[Jumlah Pengunjung])</f>
        <v>0</v>
      </c>
      <c r="H103" s="1">
        <f>SUMIF(Table134043[Nama DP 4],D103:D130,Table134043[Jumlah Pengunjung])</f>
        <v>0</v>
      </c>
      <c r="I103" s="1">
        <f>SUMIF(Table134043[Nama DP 5],D103:D130,Table134043[Jumlah Pengunjung])</f>
        <v>0</v>
      </c>
      <c r="J103" s="1">
        <f>SUMIF(Table134043[Nama DP 6],D103:D264,Table134043[Jumlah Pengunjung])</f>
        <v>0</v>
      </c>
      <c r="K103" s="1">
        <f>SUMIF(Table134043[Nama DP 7],D103:D264,Table134043[Jumlah Pengunjung])</f>
        <v>0</v>
      </c>
      <c r="L103" s="1">
        <f>SUMIF(Table134043[Nama DP 8],D103:D264,Table134043[Jumlah Pengunjung])</f>
        <v>0</v>
      </c>
      <c r="M103" s="1">
        <f>SUMIF(Table134043[Nama DP 9],D103:D264,Table134043[Jumlah Pengunjung])</f>
        <v>0</v>
      </c>
      <c r="N103" s="1">
        <f>SUMIF(Table134043[Nama DP 10],D103:D264,Table134043[Jumlah Pengunjung])</f>
        <v>0</v>
      </c>
      <c r="O103" s="1">
        <f>SUMIF(Table134043[Nama DP 11],D103:D264,Table134043[Jumlah Pengunjung])</f>
        <v>0</v>
      </c>
      <c r="P103" s="1">
        <f>SUMIF(Table134043[Nama DP 12],D103:D264,Table134043[Jumlah Pengunjung])</f>
        <v>0</v>
      </c>
      <c r="Q103" s="15">
        <f>SUM(Table1754245[[#This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SUMIF(Table134043[Nama DP 1],D104:D131,Table134043[Jumlah Pengunjung])</f>
        <v>0</v>
      </c>
      <c r="F104" s="1">
        <f>SUMIF(Table134043[Nama DP 2],D104:D131,Table134043[Jumlah Pengunjung])</f>
        <v>0</v>
      </c>
      <c r="G104" s="1">
        <f>SUMIF(Table134043[Nama DP 3],D104:D131,Table134043[Jumlah Pengunjung])</f>
        <v>0</v>
      </c>
      <c r="H104" s="1">
        <f>SUMIF(Table134043[Nama DP 4],D104:D131,Table134043[Jumlah Pengunjung])</f>
        <v>0</v>
      </c>
      <c r="I104" s="1">
        <f>SUMIF(Table134043[Nama DP 5],D104:D131,Table134043[Jumlah Pengunjung])</f>
        <v>0</v>
      </c>
      <c r="J104" s="1">
        <f>SUMIF(Table134043[Nama DP 6],D104:D265,Table134043[Jumlah Pengunjung])</f>
        <v>0</v>
      </c>
      <c r="K104" s="1">
        <f>SUMIF(Table134043[Nama DP 7],D104:D265,Table134043[Jumlah Pengunjung])</f>
        <v>0</v>
      </c>
      <c r="L104" s="1">
        <f>SUMIF(Table134043[Nama DP 8],D104:D265,Table134043[Jumlah Pengunjung])</f>
        <v>0</v>
      </c>
      <c r="M104" s="1">
        <f>SUMIF(Table134043[Nama DP 9],D104:D265,Table134043[Jumlah Pengunjung])</f>
        <v>0</v>
      </c>
      <c r="N104" s="1">
        <f>SUMIF(Table134043[Nama DP 10],D104:D265,Table134043[Jumlah Pengunjung])</f>
        <v>0</v>
      </c>
      <c r="O104" s="1">
        <f>SUMIF(Table134043[Nama DP 11],D104:D265,Table134043[Jumlah Pengunjung])</f>
        <v>0</v>
      </c>
      <c r="P104" s="1">
        <f>SUMIF(Table134043[Nama DP 12],D104:D265,Table134043[Jumlah Pengunjung])</f>
        <v>0</v>
      </c>
      <c r="Q104" s="15">
        <f>SUM(Table1754245[[#This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SUMIF(Table134043[Nama DP 1],D105:D132,Table134043[Jumlah Pengunjung])</f>
        <v>0</v>
      </c>
      <c r="F105" s="1">
        <f>SUMIF(Table134043[Nama DP 2],D105:D132,Table134043[Jumlah Pengunjung])</f>
        <v>0</v>
      </c>
      <c r="G105" s="1">
        <f>SUMIF(Table134043[Nama DP 3],D105:D132,Table134043[Jumlah Pengunjung])</f>
        <v>0</v>
      </c>
      <c r="H105" s="1">
        <f>SUMIF(Table134043[Nama DP 4],D105:D132,Table134043[Jumlah Pengunjung])</f>
        <v>0</v>
      </c>
      <c r="I105" s="1">
        <f>SUMIF(Table134043[Nama DP 5],D105:D132,Table134043[Jumlah Pengunjung])</f>
        <v>0</v>
      </c>
      <c r="J105" s="1">
        <f>SUMIF(Table134043[Nama DP 6],D105:D266,Table134043[Jumlah Pengunjung])</f>
        <v>0</v>
      </c>
      <c r="K105" s="1">
        <f>SUMIF(Table134043[Nama DP 7],D105:D266,Table134043[Jumlah Pengunjung])</f>
        <v>0</v>
      </c>
      <c r="L105" s="1">
        <f>SUMIF(Table134043[Nama DP 8],D105:D266,Table134043[Jumlah Pengunjung])</f>
        <v>0</v>
      </c>
      <c r="M105" s="1">
        <f>SUMIF(Table134043[Nama DP 9],D105:D266,Table134043[Jumlah Pengunjung])</f>
        <v>0</v>
      </c>
      <c r="N105" s="1">
        <f>SUMIF(Table134043[Nama DP 10],D105:D266,Table134043[Jumlah Pengunjung])</f>
        <v>0</v>
      </c>
      <c r="O105" s="1">
        <f>SUMIF(Table134043[Nama DP 11],D105:D266,Table134043[Jumlah Pengunjung])</f>
        <v>0</v>
      </c>
      <c r="P105" s="1">
        <f>SUMIF(Table134043[Nama DP 12],D105:D266,Table134043[Jumlah Pengunjung])</f>
        <v>0</v>
      </c>
      <c r="Q105" s="15">
        <f>SUM(Table1754245[[#This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SUMIF(Table134043[Nama DP 1],D106:D133,Table134043[Jumlah Pengunjung])</f>
        <v>0</v>
      </c>
      <c r="F106" s="1">
        <f>SUMIF(Table134043[Nama DP 2],D106:D133,Table134043[Jumlah Pengunjung])</f>
        <v>0</v>
      </c>
      <c r="G106" s="1">
        <f>SUMIF(Table134043[Nama DP 3],D106:D133,Table134043[Jumlah Pengunjung])</f>
        <v>0</v>
      </c>
      <c r="H106" s="1">
        <f>SUMIF(Table134043[Nama DP 4],D106:D133,Table134043[Jumlah Pengunjung])</f>
        <v>0</v>
      </c>
      <c r="I106" s="1">
        <f>SUMIF(Table134043[Nama DP 5],D106:D133,Table134043[Jumlah Pengunjung])</f>
        <v>0</v>
      </c>
      <c r="J106" s="1">
        <f>SUMIF(Table134043[Nama DP 6],D106:D267,Table134043[Jumlah Pengunjung])</f>
        <v>0</v>
      </c>
      <c r="K106" s="1">
        <f>SUMIF(Table134043[Nama DP 7],D106:D267,Table134043[Jumlah Pengunjung])</f>
        <v>0</v>
      </c>
      <c r="L106" s="1">
        <f>SUMIF(Table134043[Nama DP 8],D106:D267,Table134043[Jumlah Pengunjung])</f>
        <v>0</v>
      </c>
      <c r="M106" s="1">
        <f>SUMIF(Table134043[Nama DP 9],D106:D267,Table134043[Jumlah Pengunjung])</f>
        <v>0</v>
      </c>
      <c r="N106" s="1">
        <f>SUMIF(Table134043[Nama DP 10],D106:D267,Table134043[Jumlah Pengunjung])</f>
        <v>0</v>
      </c>
      <c r="O106" s="1">
        <f>SUMIF(Table134043[Nama DP 11],D106:D267,Table134043[Jumlah Pengunjung])</f>
        <v>0</v>
      </c>
      <c r="P106" s="1">
        <f>SUMIF(Table134043[Nama DP 12],D106:D267,Table134043[Jumlah Pengunjung])</f>
        <v>0</v>
      </c>
      <c r="Q106" s="15">
        <f>SUM(Table1754245[[#This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SUMIF(Table134043[Nama DP 1],D107:D134,Table134043[Jumlah Pengunjung])</f>
        <v>0</v>
      </c>
      <c r="F107" s="1">
        <f>SUMIF(Table134043[Nama DP 2],D107:D134,Table134043[Jumlah Pengunjung])</f>
        <v>0</v>
      </c>
      <c r="G107" s="1">
        <f>SUMIF(Table134043[Nama DP 3],D107:D134,Table134043[Jumlah Pengunjung])</f>
        <v>0</v>
      </c>
      <c r="H107" s="1">
        <f>SUMIF(Table134043[Nama DP 4],D107:D134,Table134043[Jumlah Pengunjung])</f>
        <v>0</v>
      </c>
      <c r="I107" s="1">
        <f>SUMIF(Table134043[Nama DP 5],D107:D134,Table134043[Jumlah Pengunjung])</f>
        <v>0</v>
      </c>
      <c r="J107" s="1">
        <f>SUMIF(Table134043[Nama DP 6],D107:D268,Table134043[Jumlah Pengunjung])</f>
        <v>0</v>
      </c>
      <c r="K107" s="1">
        <f>SUMIF(Table134043[Nama DP 7],D107:D268,Table134043[Jumlah Pengunjung])</f>
        <v>0</v>
      </c>
      <c r="L107" s="1">
        <f>SUMIF(Table134043[Nama DP 8],D107:D268,Table134043[Jumlah Pengunjung])</f>
        <v>0</v>
      </c>
      <c r="M107" s="1">
        <f>SUMIF(Table134043[Nama DP 9],D107:D268,Table134043[Jumlah Pengunjung])</f>
        <v>0</v>
      </c>
      <c r="N107" s="1">
        <f>SUMIF(Table134043[Nama DP 10],D107:D268,Table134043[Jumlah Pengunjung])</f>
        <v>0</v>
      </c>
      <c r="O107" s="1">
        <f>SUMIF(Table134043[Nama DP 11],D107:D268,Table134043[Jumlah Pengunjung])</f>
        <v>0</v>
      </c>
      <c r="P107" s="1">
        <f>SUMIF(Table134043[Nama DP 12],D107:D268,Table134043[Jumlah Pengunjung])</f>
        <v>0</v>
      </c>
      <c r="Q107" s="15">
        <f>SUM(Table1754245[[#This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SUMIF(Table134043[Nama DP 1],D108:D135,Table134043[Jumlah Pengunjung])</f>
        <v>0</v>
      </c>
      <c r="F108" s="1">
        <f>SUMIF(Table134043[Nama DP 2],D108:D135,Table134043[Jumlah Pengunjung])</f>
        <v>0</v>
      </c>
      <c r="G108" s="1">
        <f>SUMIF(Table134043[Nama DP 3],D108:D135,Table134043[Jumlah Pengunjung])</f>
        <v>0</v>
      </c>
      <c r="H108" s="1">
        <f>SUMIF(Table134043[Nama DP 4],D108:D135,Table134043[Jumlah Pengunjung])</f>
        <v>0</v>
      </c>
      <c r="I108" s="1">
        <f>SUMIF(Table134043[Nama DP 5],D108:D135,Table134043[Jumlah Pengunjung])</f>
        <v>0</v>
      </c>
      <c r="J108" s="1">
        <f>SUMIF(Table134043[Nama DP 6],D108:D269,Table134043[Jumlah Pengunjung])</f>
        <v>0</v>
      </c>
      <c r="K108" s="1">
        <f>SUMIF(Table134043[Nama DP 7],D108:D269,Table134043[Jumlah Pengunjung])</f>
        <v>0</v>
      </c>
      <c r="L108" s="1">
        <f>SUMIF(Table134043[Nama DP 8],D108:D269,Table134043[Jumlah Pengunjung])</f>
        <v>0</v>
      </c>
      <c r="M108" s="1">
        <f>SUMIF(Table134043[Nama DP 9],D108:D269,Table134043[Jumlah Pengunjung])</f>
        <v>0</v>
      </c>
      <c r="N108" s="1">
        <f>SUMIF(Table134043[Nama DP 10],D108:D269,Table134043[Jumlah Pengunjung])</f>
        <v>0</v>
      </c>
      <c r="O108" s="1">
        <f>SUMIF(Table134043[Nama DP 11],D108:D269,Table134043[Jumlah Pengunjung])</f>
        <v>0</v>
      </c>
      <c r="P108" s="1">
        <f>SUMIF(Table134043[Nama DP 12],D108:D269,Table134043[Jumlah Pengunjung])</f>
        <v>0</v>
      </c>
      <c r="Q108" s="15">
        <f>SUM(Table1754245[[#This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SUMIF(Table134043[Nama DP 1],D109:D136,Table134043[Jumlah Pengunjung])</f>
        <v>0</v>
      </c>
      <c r="F109" s="1">
        <f>SUMIF(Table134043[Nama DP 2],D109:D136,Table134043[Jumlah Pengunjung])</f>
        <v>0</v>
      </c>
      <c r="G109" s="1">
        <f>SUMIF(Table134043[Nama DP 3],D109:D136,Table134043[Jumlah Pengunjung])</f>
        <v>0</v>
      </c>
      <c r="H109" s="1">
        <f>SUMIF(Table134043[Nama DP 4],D109:D136,Table134043[Jumlah Pengunjung])</f>
        <v>0</v>
      </c>
      <c r="I109" s="1">
        <f>SUMIF(Table134043[Nama DP 5],D109:D136,Table134043[Jumlah Pengunjung])</f>
        <v>0</v>
      </c>
      <c r="J109" s="1">
        <f>SUMIF(Table134043[Nama DP 6],D109:D270,Table134043[Jumlah Pengunjung])</f>
        <v>0</v>
      </c>
      <c r="K109" s="1">
        <f>SUMIF(Table134043[Nama DP 7],D109:D270,Table134043[Jumlah Pengunjung])</f>
        <v>0</v>
      </c>
      <c r="L109" s="1">
        <f>SUMIF(Table134043[Nama DP 8],D109:D270,Table134043[Jumlah Pengunjung])</f>
        <v>0</v>
      </c>
      <c r="M109" s="1">
        <f>SUMIF(Table134043[Nama DP 9],D109:D270,Table134043[Jumlah Pengunjung])</f>
        <v>0</v>
      </c>
      <c r="N109" s="1">
        <f>SUMIF(Table134043[Nama DP 10],D109:D270,Table134043[Jumlah Pengunjung])</f>
        <v>0</v>
      </c>
      <c r="O109" s="1">
        <f>SUMIF(Table134043[Nama DP 11],D109:D270,Table134043[Jumlah Pengunjung])</f>
        <v>0</v>
      </c>
      <c r="P109" s="1">
        <f>SUMIF(Table134043[Nama DP 12],D109:D270,Table134043[Jumlah Pengunjung])</f>
        <v>0</v>
      </c>
      <c r="Q109" s="15">
        <f>SUM(Table1754245[[#This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SUMIF(Table134043[Nama DP 1],D110:D137,Table134043[Jumlah Pengunjung])</f>
        <v>0</v>
      </c>
      <c r="F110" s="1">
        <f>SUMIF(Table134043[Nama DP 2],D110:D137,Table134043[Jumlah Pengunjung])</f>
        <v>0</v>
      </c>
      <c r="G110" s="1">
        <f>SUMIF(Table134043[Nama DP 3],D110:D137,Table134043[Jumlah Pengunjung])</f>
        <v>0</v>
      </c>
      <c r="H110" s="1">
        <f>SUMIF(Table134043[Nama DP 4],D110:D137,Table134043[Jumlah Pengunjung])</f>
        <v>0</v>
      </c>
      <c r="I110" s="1">
        <f>SUMIF(Table134043[Nama DP 5],D110:D137,Table134043[Jumlah Pengunjung])</f>
        <v>0</v>
      </c>
      <c r="J110" s="1">
        <f>SUMIF(Table134043[Nama DP 6],D110:D271,Table134043[Jumlah Pengunjung])</f>
        <v>0</v>
      </c>
      <c r="K110" s="1">
        <f>SUMIF(Table134043[Nama DP 7],D110:D271,Table134043[Jumlah Pengunjung])</f>
        <v>0</v>
      </c>
      <c r="L110" s="1">
        <f>SUMIF(Table134043[Nama DP 8],D110:D271,Table134043[Jumlah Pengunjung])</f>
        <v>0</v>
      </c>
      <c r="M110" s="1">
        <f>SUMIF(Table134043[Nama DP 9],D110:D271,Table134043[Jumlah Pengunjung])</f>
        <v>0</v>
      </c>
      <c r="N110" s="1">
        <f>SUMIF(Table134043[Nama DP 10],D110:D271,Table134043[Jumlah Pengunjung])</f>
        <v>0</v>
      </c>
      <c r="O110" s="1">
        <f>SUMIF(Table134043[Nama DP 11],D110:D271,Table134043[Jumlah Pengunjung])</f>
        <v>0</v>
      </c>
      <c r="P110" s="1">
        <f>SUMIF(Table134043[Nama DP 12],D110:D271,Table134043[Jumlah Pengunjung])</f>
        <v>0</v>
      </c>
      <c r="Q110" s="15">
        <f>SUM(Table1754245[[#This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SUMIF(Table134043[Nama DP 1],D111:D138,Table134043[Jumlah Pengunjung])</f>
        <v>0</v>
      </c>
      <c r="F111" s="1">
        <f>SUMIF(Table134043[Nama DP 2],D111:D138,Table134043[Jumlah Pengunjung])</f>
        <v>0</v>
      </c>
      <c r="G111" s="1">
        <f>SUMIF(Table134043[Nama DP 3],D111:D138,Table134043[Jumlah Pengunjung])</f>
        <v>0</v>
      </c>
      <c r="H111" s="1">
        <f>SUMIF(Table134043[Nama DP 4],D111:D138,Table134043[Jumlah Pengunjung])</f>
        <v>0</v>
      </c>
      <c r="I111" s="1">
        <f>SUMIF(Table134043[Nama DP 5],D111:D138,Table134043[Jumlah Pengunjung])</f>
        <v>0</v>
      </c>
      <c r="J111" s="1">
        <f>SUMIF(Table134043[Nama DP 6],D111:D272,Table134043[Jumlah Pengunjung])</f>
        <v>0</v>
      </c>
      <c r="K111" s="1">
        <f>SUMIF(Table134043[Nama DP 7],D111:D272,Table134043[Jumlah Pengunjung])</f>
        <v>0</v>
      </c>
      <c r="L111" s="1">
        <f>SUMIF(Table134043[Nama DP 8],D111:D272,Table134043[Jumlah Pengunjung])</f>
        <v>0</v>
      </c>
      <c r="M111" s="1">
        <f>SUMIF(Table134043[Nama DP 9],D111:D272,Table134043[Jumlah Pengunjung])</f>
        <v>0</v>
      </c>
      <c r="N111" s="1">
        <f>SUMIF(Table134043[Nama DP 10],D111:D272,Table134043[Jumlah Pengunjung])</f>
        <v>0</v>
      </c>
      <c r="O111" s="1">
        <f>SUMIF(Table134043[Nama DP 11],D111:D272,Table134043[Jumlah Pengunjung])</f>
        <v>0</v>
      </c>
      <c r="P111" s="1">
        <f>SUMIF(Table134043[Nama DP 12],D111:D272,Table134043[Jumlah Pengunjung])</f>
        <v>0</v>
      </c>
      <c r="Q111" s="15">
        <f>SUM(Table1754245[[#This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SUMIF(Table134043[Nama DP 1],D112:D139,Table134043[Jumlah Pengunjung])</f>
        <v>0</v>
      </c>
      <c r="F112" s="1">
        <f>SUMIF(Table134043[Nama DP 2],D112:D139,Table134043[Jumlah Pengunjung])</f>
        <v>0</v>
      </c>
      <c r="G112" s="1">
        <f>SUMIF(Table134043[Nama DP 3],D112:D139,Table134043[Jumlah Pengunjung])</f>
        <v>0</v>
      </c>
      <c r="H112" s="1">
        <f>SUMIF(Table134043[Nama DP 4],D112:D139,Table134043[Jumlah Pengunjung])</f>
        <v>0</v>
      </c>
      <c r="I112" s="1">
        <f>SUMIF(Table134043[Nama DP 5],D112:D139,Table134043[Jumlah Pengunjung])</f>
        <v>0</v>
      </c>
      <c r="J112" s="1">
        <f>SUMIF(Table134043[Nama DP 6],D112:D273,Table134043[Jumlah Pengunjung])</f>
        <v>0</v>
      </c>
      <c r="K112" s="1">
        <f>SUMIF(Table134043[Nama DP 7],D112:D273,Table134043[Jumlah Pengunjung])</f>
        <v>0</v>
      </c>
      <c r="L112" s="1">
        <f>SUMIF(Table134043[Nama DP 8],D112:D273,Table134043[Jumlah Pengunjung])</f>
        <v>0</v>
      </c>
      <c r="M112" s="1">
        <f>SUMIF(Table134043[Nama DP 9],D112:D273,Table134043[Jumlah Pengunjung])</f>
        <v>0</v>
      </c>
      <c r="N112" s="1">
        <f>SUMIF(Table134043[Nama DP 10],D112:D273,Table134043[Jumlah Pengunjung])</f>
        <v>0</v>
      </c>
      <c r="O112" s="1">
        <f>SUMIF(Table134043[Nama DP 11],D112:D273,Table134043[Jumlah Pengunjung])</f>
        <v>0</v>
      </c>
      <c r="P112" s="1">
        <f>SUMIF(Table134043[Nama DP 12],D112:D273,Table134043[Jumlah Pengunjung])</f>
        <v>0</v>
      </c>
      <c r="Q112" s="15">
        <f>SUM(Table1754245[[#This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SUMIF(Table134043[Nama DP 1],D113:D140,Table134043[Jumlah Pengunjung])</f>
        <v>0</v>
      </c>
      <c r="F113" s="1">
        <f>SUMIF(Table134043[Nama DP 2],D113:D140,Table134043[Jumlah Pengunjung])</f>
        <v>0</v>
      </c>
      <c r="G113" s="1">
        <f>SUMIF(Table134043[Nama DP 3],D113:D140,Table134043[Jumlah Pengunjung])</f>
        <v>0</v>
      </c>
      <c r="H113" s="1">
        <f>SUMIF(Table134043[Nama DP 4],D113:D140,Table134043[Jumlah Pengunjung])</f>
        <v>0</v>
      </c>
      <c r="I113" s="1">
        <f>SUMIF(Table134043[Nama DP 5],D113:D140,Table134043[Jumlah Pengunjung])</f>
        <v>0</v>
      </c>
      <c r="J113" s="1">
        <f>SUMIF(Table134043[Nama DP 6],D113:D274,Table134043[Jumlah Pengunjung])</f>
        <v>0</v>
      </c>
      <c r="K113" s="1">
        <f>SUMIF(Table134043[Nama DP 7],D113:D274,Table134043[Jumlah Pengunjung])</f>
        <v>0</v>
      </c>
      <c r="L113" s="1">
        <f>SUMIF(Table134043[Nama DP 8],D113:D274,Table134043[Jumlah Pengunjung])</f>
        <v>0</v>
      </c>
      <c r="M113" s="1">
        <f>SUMIF(Table134043[Nama DP 9],D113:D274,Table134043[Jumlah Pengunjung])</f>
        <v>0</v>
      </c>
      <c r="N113" s="1">
        <f>SUMIF(Table134043[Nama DP 10],D113:D274,Table134043[Jumlah Pengunjung])</f>
        <v>0</v>
      </c>
      <c r="O113" s="1">
        <f>SUMIF(Table134043[Nama DP 11],D113:D274,Table134043[Jumlah Pengunjung])</f>
        <v>0</v>
      </c>
      <c r="P113" s="1">
        <f>SUMIF(Table134043[Nama DP 12],D113:D274,Table134043[Jumlah Pengunjung])</f>
        <v>0</v>
      </c>
      <c r="Q113" s="15">
        <f>SUM(Table1754245[[#This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SUMIF(Table134043[Nama DP 1],D114:D141,Table134043[Jumlah Pengunjung])</f>
        <v>0</v>
      </c>
      <c r="F114" s="1">
        <f>SUMIF(Table134043[Nama DP 2],D114:D141,Table134043[Jumlah Pengunjung])</f>
        <v>0</v>
      </c>
      <c r="G114" s="1">
        <f>SUMIF(Table134043[Nama DP 3],D114:D141,Table134043[Jumlah Pengunjung])</f>
        <v>0</v>
      </c>
      <c r="H114" s="1">
        <f>SUMIF(Table134043[Nama DP 4],D114:D141,Table134043[Jumlah Pengunjung])</f>
        <v>0</v>
      </c>
      <c r="I114" s="1">
        <f>SUMIF(Table134043[Nama DP 5],D114:D141,Table134043[Jumlah Pengunjung])</f>
        <v>0</v>
      </c>
      <c r="J114" s="1">
        <f>SUMIF(Table134043[Nama DP 6],D114:D275,Table134043[Jumlah Pengunjung])</f>
        <v>0</v>
      </c>
      <c r="K114" s="1">
        <f>SUMIF(Table134043[Nama DP 7],D114:D275,Table134043[Jumlah Pengunjung])</f>
        <v>0</v>
      </c>
      <c r="L114" s="1">
        <f>SUMIF(Table134043[Nama DP 8],D114:D275,Table134043[Jumlah Pengunjung])</f>
        <v>0</v>
      </c>
      <c r="M114" s="1">
        <f>SUMIF(Table134043[Nama DP 9],D114:D275,Table134043[Jumlah Pengunjung])</f>
        <v>0</v>
      </c>
      <c r="N114" s="1">
        <f>SUMIF(Table134043[Nama DP 10],D114:D275,Table134043[Jumlah Pengunjung])</f>
        <v>0</v>
      </c>
      <c r="O114" s="1">
        <f>SUMIF(Table134043[Nama DP 11],D114:D275,Table134043[Jumlah Pengunjung])</f>
        <v>0</v>
      </c>
      <c r="P114" s="1">
        <f>SUMIF(Table134043[Nama DP 12],D114:D275,Table134043[Jumlah Pengunjung])</f>
        <v>0</v>
      </c>
      <c r="Q114" s="15">
        <f>SUM(Table1754245[[#This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SUMIF(Table134043[Nama DP 1],D115:D142,Table134043[Jumlah Pengunjung])</f>
        <v>0</v>
      </c>
      <c r="F115" s="1">
        <f>SUMIF(Table134043[Nama DP 2],D115:D142,Table134043[Jumlah Pengunjung])</f>
        <v>0</v>
      </c>
      <c r="G115" s="1">
        <f>SUMIF(Table134043[Nama DP 3],D115:D142,Table134043[Jumlah Pengunjung])</f>
        <v>0</v>
      </c>
      <c r="H115" s="1">
        <f>SUMIF(Table134043[Nama DP 4],D115:D142,Table134043[Jumlah Pengunjung])</f>
        <v>0</v>
      </c>
      <c r="I115" s="1">
        <f>SUMIF(Table134043[Nama DP 5],D115:D142,Table134043[Jumlah Pengunjung])</f>
        <v>0</v>
      </c>
      <c r="J115" s="1">
        <f>SUMIF(Table134043[Nama DP 6],D115:D276,Table134043[Jumlah Pengunjung])</f>
        <v>0</v>
      </c>
      <c r="K115" s="1">
        <f>SUMIF(Table134043[Nama DP 7],D115:D276,Table134043[Jumlah Pengunjung])</f>
        <v>0</v>
      </c>
      <c r="L115" s="1">
        <f>SUMIF(Table134043[Nama DP 8],D115:D276,Table134043[Jumlah Pengunjung])</f>
        <v>0</v>
      </c>
      <c r="M115" s="1">
        <f>SUMIF(Table134043[Nama DP 9],D115:D276,Table134043[Jumlah Pengunjung])</f>
        <v>0</v>
      </c>
      <c r="N115" s="1">
        <f>SUMIF(Table134043[Nama DP 10],D115:D276,Table134043[Jumlah Pengunjung])</f>
        <v>0</v>
      </c>
      <c r="O115" s="1">
        <f>SUMIF(Table134043[Nama DP 11],D115:D276,Table134043[Jumlah Pengunjung])</f>
        <v>0</v>
      </c>
      <c r="P115" s="1">
        <f>SUMIF(Table134043[Nama DP 12],D115:D276,Table134043[Jumlah Pengunjung])</f>
        <v>0</v>
      </c>
      <c r="Q115" s="15">
        <f>SUM(Table1754245[[#This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SUMIF(Table134043[Nama DP 1],D116:D143,Table134043[Jumlah Pengunjung])</f>
        <v>0</v>
      </c>
      <c r="F116" s="1">
        <f>SUMIF(Table134043[Nama DP 2],D116:D143,Table134043[Jumlah Pengunjung])</f>
        <v>0</v>
      </c>
      <c r="G116" s="1">
        <f>SUMIF(Table134043[Nama DP 3],D116:D143,Table134043[Jumlah Pengunjung])</f>
        <v>0</v>
      </c>
      <c r="H116" s="1">
        <f>SUMIF(Table134043[Nama DP 4],D116:D143,Table134043[Jumlah Pengunjung])</f>
        <v>0</v>
      </c>
      <c r="I116" s="1">
        <f>SUMIF(Table134043[Nama DP 5],D116:D143,Table134043[Jumlah Pengunjung])</f>
        <v>0</v>
      </c>
      <c r="J116" s="1">
        <f>SUMIF(Table134043[Nama DP 6],D116:D277,Table134043[Jumlah Pengunjung])</f>
        <v>0</v>
      </c>
      <c r="K116" s="1">
        <f>SUMIF(Table134043[Nama DP 7],D116:D277,Table134043[Jumlah Pengunjung])</f>
        <v>0</v>
      </c>
      <c r="L116" s="1">
        <f>SUMIF(Table134043[Nama DP 8],D116:D277,Table134043[Jumlah Pengunjung])</f>
        <v>0</v>
      </c>
      <c r="M116" s="1">
        <f>SUMIF(Table134043[Nama DP 9],D116:D277,Table134043[Jumlah Pengunjung])</f>
        <v>0</v>
      </c>
      <c r="N116" s="1">
        <f>SUMIF(Table134043[Nama DP 10],D116:D277,Table134043[Jumlah Pengunjung])</f>
        <v>0</v>
      </c>
      <c r="O116" s="1">
        <f>SUMIF(Table134043[Nama DP 11],D116:D277,Table134043[Jumlah Pengunjung])</f>
        <v>0</v>
      </c>
      <c r="P116" s="1">
        <f>SUMIF(Table134043[Nama DP 12],D116:D277,Table134043[Jumlah Pengunjung])</f>
        <v>0</v>
      </c>
      <c r="Q116" s="15">
        <f>SUM(Table1754245[[#This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SUMIF(Table134043[Nama DP 1],D117:D144,Table134043[Jumlah Pengunjung])</f>
        <v>0</v>
      </c>
      <c r="F117" s="1">
        <f>SUMIF(Table134043[Nama DP 2],D117:D144,Table134043[Jumlah Pengunjung])</f>
        <v>0</v>
      </c>
      <c r="G117" s="1">
        <f>SUMIF(Table134043[Nama DP 3],D117:D144,Table134043[Jumlah Pengunjung])</f>
        <v>0</v>
      </c>
      <c r="H117" s="1">
        <f>SUMIF(Table134043[Nama DP 4],D117:D144,Table134043[Jumlah Pengunjung])</f>
        <v>0</v>
      </c>
      <c r="I117" s="1">
        <f>SUMIF(Table134043[Nama DP 5],D117:D144,Table134043[Jumlah Pengunjung])</f>
        <v>0</v>
      </c>
      <c r="J117" s="1">
        <f>SUMIF(Table134043[Nama DP 6],D117:D278,Table134043[Jumlah Pengunjung])</f>
        <v>0</v>
      </c>
      <c r="K117" s="1">
        <f>SUMIF(Table134043[Nama DP 7],D117:D278,Table134043[Jumlah Pengunjung])</f>
        <v>0</v>
      </c>
      <c r="L117" s="1">
        <f>SUMIF(Table134043[Nama DP 8],D117:D278,Table134043[Jumlah Pengunjung])</f>
        <v>0</v>
      </c>
      <c r="M117" s="1">
        <f>SUMIF(Table134043[Nama DP 9],D117:D278,Table134043[Jumlah Pengunjung])</f>
        <v>0</v>
      </c>
      <c r="N117" s="1">
        <f>SUMIF(Table134043[Nama DP 10],D117:D278,Table134043[Jumlah Pengunjung])</f>
        <v>0</v>
      </c>
      <c r="O117" s="1">
        <f>SUMIF(Table134043[Nama DP 11],D117:D278,Table134043[Jumlah Pengunjung])</f>
        <v>0</v>
      </c>
      <c r="P117" s="1">
        <f>SUMIF(Table134043[Nama DP 12],D117:D278,Table134043[Jumlah Pengunjung])</f>
        <v>0</v>
      </c>
      <c r="Q117" s="15">
        <f>SUM(Table1754245[[#This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SUMIF(Table134043[Nama DP 1],D118:D145,Table134043[Jumlah Pengunjung])</f>
        <v>0</v>
      </c>
      <c r="F118" s="1">
        <f>SUMIF(Table134043[Nama DP 2],D118:D145,Table134043[Jumlah Pengunjung])</f>
        <v>0</v>
      </c>
      <c r="G118" s="1">
        <f>SUMIF(Table134043[Nama DP 3],D118:D145,Table134043[Jumlah Pengunjung])</f>
        <v>0</v>
      </c>
      <c r="H118" s="1">
        <f>SUMIF(Table134043[Nama DP 4],D118:D145,Table134043[Jumlah Pengunjung])</f>
        <v>0</v>
      </c>
      <c r="I118" s="1">
        <f>SUMIF(Table134043[Nama DP 5],D118:D145,Table134043[Jumlah Pengunjung])</f>
        <v>0</v>
      </c>
      <c r="J118" s="1">
        <f>SUMIF(Table134043[Nama DP 6],D118:D279,Table134043[Jumlah Pengunjung])</f>
        <v>0</v>
      </c>
      <c r="K118" s="1">
        <f>SUMIF(Table134043[Nama DP 7],D118:D279,Table134043[Jumlah Pengunjung])</f>
        <v>0</v>
      </c>
      <c r="L118" s="1">
        <f>SUMIF(Table134043[Nama DP 8],D118:D279,Table134043[Jumlah Pengunjung])</f>
        <v>0</v>
      </c>
      <c r="M118" s="1">
        <f>SUMIF(Table134043[Nama DP 9],D118:D279,Table134043[Jumlah Pengunjung])</f>
        <v>0</v>
      </c>
      <c r="N118" s="1">
        <f>SUMIF(Table134043[Nama DP 10],D118:D279,Table134043[Jumlah Pengunjung])</f>
        <v>0</v>
      </c>
      <c r="O118" s="1">
        <f>SUMIF(Table134043[Nama DP 11],D118:D279,Table134043[Jumlah Pengunjung])</f>
        <v>0</v>
      </c>
      <c r="P118" s="1">
        <f>SUMIF(Table134043[Nama DP 12],D118:D279,Table134043[Jumlah Pengunjung])</f>
        <v>0</v>
      </c>
      <c r="Q118" s="15">
        <f>SUM(Table1754245[[#This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SUMIF(Table134043[Nama DP 1],D119:D146,Table134043[Jumlah Pengunjung])</f>
        <v>0</v>
      </c>
      <c r="F119" s="1">
        <f>SUMIF(Table134043[Nama DP 2],D119:D146,Table134043[Jumlah Pengunjung])</f>
        <v>0</v>
      </c>
      <c r="G119" s="1">
        <f>SUMIF(Table134043[Nama DP 3],D119:D146,Table134043[Jumlah Pengunjung])</f>
        <v>0</v>
      </c>
      <c r="H119" s="1">
        <f>SUMIF(Table134043[Nama DP 4],D119:D146,Table134043[Jumlah Pengunjung])</f>
        <v>0</v>
      </c>
      <c r="I119" s="1">
        <f>SUMIF(Table134043[Nama DP 5],D119:D146,Table134043[Jumlah Pengunjung])</f>
        <v>0</v>
      </c>
      <c r="J119" s="1">
        <f>SUMIF(Table134043[Nama DP 6],D119:D280,Table134043[Jumlah Pengunjung])</f>
        <v>0</v>
      </c>
      <c r="K119" s="1">
        <f>SUMIF(Table134043[Nama DP 7],D119:D280,Table134043[Jumlah Pengunjung])</f>
        <v>0</v>
      </c>
      <c r="L119" s="1">
        <f>SUMIF(Table134043[Nama DP 8],D119:D280,Table134043[Jumlah Pengunjung])</f>
        <v>0</v>
      </c>
      <c r="M119" s="1">
        <f>SUMIF(Table134043[Nama DP 9],D119:D280,Table134043[Jumlah Pengunjung])</f>
        <v>0</v>
      </c>
      <c r="N119" s="1">
        <f>SUMIF(Table134043[Nama DP 10],D119:D280,Table134043[Jumlah Pengunjung])</f>
        <v>0</v>
      </c>
      <c r="O119" s="1">
        <f>SUMIF(Table134043[Nama DP 11],D119:D280,Table134043[Jumlah Pengunjung])</f>
        <v>0</v>
      </c>
      <c r="P119" s="1">
        <f>SUMIF(Table134043[Nama DP 12],D119:D280,Table134043[Jumlah Pengunjung])</f>
        <v>0</v>
      </c>
      <c r="Q119" s="15">
        <f>SUM(Table1754245[[#This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SUMIF(Table134043[Nama DP 1],D120:D147,Table134043[Jumlah Pengunjung])</f>
        <v>0</v>
      </c>
      <c r="F120" s="1">
        <f>SUMIF(Table134043[Nama DP 2],D120:D147,Table134043[Jumlah Pengunjung])</f>
        <v>0</v>
      </c>
      <c r="G120" s="1">
        <f>SUMIF(Table134043[Nama DP 3],D120:D147,Table134043[Jumlah Pengunjung])</f>
        <v>0</v>
      </c>
      <c r="H120" s="1">
        <f>SUMIF(Table134043[Nama DP 4],D120:D147,Table134043[Jumlah Pengunjung])</f>
        <v>0</v>
      </c>
      <c r="I120" s="1">
        <f>SUMIF(Table134043[Nama DP 5],D120:D147,Table134043[Jumlah Pengunjung])</f>
        <v>0</v>
      </c>
      <c r="J120" s="1">
        <f>SUMIF(Table134043[Nama DP 6],D120:D281,Table134043[Jumlah Pengunjung])</f>
        <v>0</v>
      </c>
      <c r="K120" s="1">
        <f>SUMIF(Table134043[Nama DP 7],D120:D281,Table134043[Jumlah Pengunjung])</f>
        <v>0</v>
      </c>
      <c r="L120" s="1">
        <f>SUMIF(Table134043[Nama DP 8],D120:D281,Table134043[Jumlah Pengunjung])</f>
        <v>0</v>
      </c>
      <c r="M120" s="1">
        <f>SUMIF(Table134043[Nama DP 9],D120:D281,Table134043[Jumlah Pengunjung])</f>
        <v>0</v>
      </c>
      <c r="N120" s="1">
        <f>SUMIF(Table134043[Nama DP 10],D120:D281,Table134043[Jumlah Pengunjung])</f>
        <v>0</v>
      </c>
      <c r="O120" s="1">
        <f>SUMIF(Table134043[Nama DP 11],D120:D281,Table134043[Jumlah Pengunjung])</f>
        <v>0</v>
      </c>
      <c r="P120" s="1">
        <f>SUMIF(Table134043[Nama DP 12],D120:D281,Table134043[Jumlah Pengunjung])</f>
        <v>0</v>
      </c>
      <c r="Q120" s="15">
        <f>SUM(Table1754245[[#This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SUMIF(Table134043[Nama DP 1],D121:D148,Table134043[Jumlah Pengunjung])</f>
        <v>0</v>
      </c>
      <c r="F121" s="1">
        <f>SUMIF(Table134043[Nama DP 2],D121:D148,Table134043[Jumlah Pengunjung])</f>
        <v>0</v>
      </c>
      <c r="G121" s="1">
        <f>SUMIF(Table134043[Nama DP 3],D121:D148,Table134043[Jumlah Pengunjung])</f>
        <v>0</v>
      </c>
      <c r="H121" s="1">
        <f>SUMIF(Table134043[Nama DP 4],D121:D148,Table134043[Jumlah Pengunjung])</f>
        <v>0</v>
      </c>
      <c r="I121" s="1">
        <f>SUMIF(Table134043[Nama DP 5],D121:D148,Table134043[Jumlah Pengunjung])</f>
        <v>0</v>
      </c>
      <c r="J121" s="1">
        <f>SUMIF(Table134043[Nama DP 6],D121:D282,Table134043[Jumlah Pengunjung])</f>
        <v>0</v>
      </c>
      <c r="K121" s="1">
        <f>SUMIF(Table134043[Nama DP 7],D121:D282,Table134043[Jumlah Pengunjung])</f>
        <v>0</v>
      </c>
      <c r="L121" s="1">
        <f>SUMIF(Table134043[Nama DP 8],D121:D282,Table134043[Jumlah Pengunjung])</f>
        <v>0</v>
      </c>
      <c r="M121" s="1">
        <f>SUMIF(Table134043[Nama DP 9],D121:D282,Table134043[Jumlah Pengunjung])</f>
        <v>0</v>
      </c>
      <c r="N121" s="1">
        <f>SUMIF(Table134043[Nama DP 10],D121:D282,Table134043[Jumlah Pengunjung])</f>
        <v>0</v>
      </c>
      <c r="O121" s="1">
        <f>SUMIF(Table134043[Nama DP 11],D121:D282,Table134043[Jumlah Pengunjung])</f>
        <v>0</v>
      </c>
      <c r="P121" s="1">
        <f>SUMIF(Table134043[Nama DP 12],D121:D282,Table134043[Jumlah Pengunjung])</f>
        <v>0</v>
      </c>
      <c r="Q121" s="15">
        <f>SUM(Table1754245[[#This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SUMIF(Table134043[Nama DP 1],D122:D149,Table134043[Jumlah Pengunjung])</f>
        <v>0</v>
      </c>
      <c r="F122" s="1">
        <f>SUMIF(Table134043[Nama DP 2],D122:D149,Table134043[Jumlah Pengunjung])</f>
        <v>0</v>
      </c>
      <c r="G122" s="1">
        <f>SUMIF(Table134043[Nama DP 3],D122:D149,Table134043[Jumlah Pengunjung])</f>
        <v>0</v>
      </c>
      <c r="H122" s="1">
        <f>SUMIF(Table134043[Nama DP 4],D122:D149,Table134043[Jumlah Pengunjung])</f>
        <v>0</v>
      </c>
      <c r="I122" s="1">
        <f>SUMIF(Table134043[Nama DP 5],D122:D149,Table134043[Jumlah Pengunjung])</f>
        <v>0</v>
      </c>
      <c r="J122" s="1">
        <f>SUMIF(Table134043[Nama DP 6],D122:D283,Table134043[Jumlah Pengunjung])</f>
        <v>0</v>
      </c>
      <c r="K122" s="1">
        <f>SUMIF(Table134043[Nama DP 7],D122:D283,Table134043[Jumlah Pengunjung])</f>
        <v>0</v>
      </c>
      <c r="L122" s="1">
        <f>SUMIF(Table134043[Nama DP 8],D122:D283,Table134043[Jumlah Pengunjung])</f>
        <v>0</v>
      </c>
      <c r="M122" s="1">
        <f>SUMIF(Table134043[Nama DP 9],D122:D283,Table134043[Jumlah Pengunjung])</f>
        <v>0</v>
      </c>
      <c r="N122" s="1">
        <f>SUMIF(Table134043[Nama DP 10],D122:D283,Table134043[Jumlah Pengunjung])</f>
        <v>0</v>
      </c>
      <c r="O122" s="1">
        <f>SUMIF(Table134043[Nama DP 11],D122:D283,Table134043[Jumlah Pengunjung])</f>
        <v>0</v>
      </c>
      <c r="P122" s="1">
        <f>SUMIF(Table134043[Nama DP 12],D122:D283,Table134043[Jumlah Pengunjung])</f>
        <v>0</v>
      </c>
      <c r="Q122" s="15">
        <f>SUM(Table1754245[[#This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SUMIF(Table134043[Nama DP 1],D123:D150,Table134043[Jumlah Pengunjung])</f>
        <v>0</v>
      </c>
      <c r="F123" s="1">
        <f>SUMIF(Table134043[Nama DP 2],D123:D150,Table134043[Jumlah Pengunjung])</f>
        <v>0</v>
      </c>
      <c r="G123" s="1">
        <f>SUMIF(Table134043[Nama DP 3],D123:D150,Table134043[Jumlah Pengunjung])</f>
        <v>0</v>
      </c>
      <c r="H123" s="1">
        <f>SUMIF(Table134043[Nama DP 4],D123:D150,Table134043[Jumlah Pengunjung])</f>
        <v>0</v>
      </c>
      <c r="I123" s="1">
        <f>SUMIF(Table134043[Nama DP 5],D123:D150,Table134043[Jumlah Pengunjung])</f>
        <v>0</v>
      </c>
      <c r="J123" s="1">
        <f>SUMIF(Table134043[Nama DP 6],D123:D284,Table134043[Jumlah Pengunjung])</f>
        <v>0</v>
      </c>
      <c r="K123" s="1">
        <f>SUMIF(Table134043[Nama DP 7],D123:D284,Table134043[Jumlah Pengunjung])</f>
        <v>0</v>
      </c>
      <c r="L123" s="1">
        <f>SUMIF(Table134043[Nama DP 8],D123:D284,Table134043[Jumlah Pengunjung])</f>
        <v>0</v>
      </c>
      <c r="M123" s="1">
        <f>SUMIF(Table134043[Nama DP 9],D123:D284,Table134043[Jumlah Pengunjung])</f>
        <v>0</v>
      </c>
      <c r="N123" s="1">
        <f>SUMIF(Table134043[Nama DP 10],D123:D284,Table134043[Jumlah Pengunjung])</f>
        <v>0</v>
      </c>
      <c r="O123" s="1">
        <f>SUMIF(Table134043[Nama DP 11],D123:D284,Table134043[Jumlah Pengunjung])</f>
        <v>0</v>
      </c>
      <c r="P123" s="1">
        <f>SUMIF(Table134043[Nama DP 12],D123:D284,Table134043[Jumlah Pengunjung])</f>
        <v>0</v>
      </c>
      <c r="Q123" s="15">
        <f>SUM(Table1754245[[#This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SUMIF(Table134043[Nama DP 1],D124:D151,Table134043[Jumlah Pengunjung])</f>
        <v>0</v>
      </c>
      <c r="F124" s="1">
        <f>SUMIF(Table134043[Nama DP 2],D124:D151,Table134043[Jumlah Pengunjung])</f>
        <v>0</v>
      </c>
      <c r="G124" s="1">
        <f>SUMIF(Table134043[Nama DP 3],D124:D151,Table134043[Jumlah Pengunjung])</f>
        <v>0</v>
      </c>
      <c r="H124" s="1">
        <f>SUMIF(Table134043[Nama DP 4],D124:D151,Table134043[Jumlah Pengunjung])</f>
        <v>0</v>
      </c>
      <c r="I124" s="1">
        <f>SUMIF(Table134043[Nama DP 5],D124:D151,Table134043[Jumlah Pengunjung])</f>
        <v>0</v>
      </c>
      <c r="J124" s="1">
        <f>SUMIF(Table134043[Nama DP 6],D124:D285,Table134043[Jumlah Pengunjung])</f>
        <v>0</v>
      </c>
      <c r="K124" s="1">
        <f>SUMIF(Table134043[Nama DP 7],D124:D285,Table134043[Jumlah Pengunjung])</f>
        <v>0</v>
      </c>
      <c r="L124" s="1">
        <f>SUMIF(Table134043[Nama DP 8],D124:D285,Table134043[Jumlah Pengunjung])</f>
        <v>0</v>
      </c>
      <c r="M124" s="1">
        <f>SUMIF(Table134043[Nama DP 9],D124:D285,Table134043[Jumlah Pengunjung])</f>
        <v>0</v>
      </c>
      <c r="N124" s="1">
        <f>SUMIF(Table134043[Nama DP 10],D124:D285,Table134043[Jumlah Pengunjung])</f>
        <v>0</v>
      </c>
      <c r="O124" s="1">
        <f>SUMIF(Table134043[Nama DP 11],D124:D285,Table134043[Jumlah Pengunjung])</f>
        <v>0</v>
      </c>
      <c r="P124" s="1">
        <f>SUMIF(Table134043[Nama DP 12],D124:D285,Table134043[Jumlah Pengunjung])</f>
        <v>0</v>
      </c>
      <c r="Q124" s="15">
        <f>SUM(Table1754245[[#This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SUMIF(Table134043[Nama DP 1],D125:D152,Table134043[Jumlah Pengunjung])</f>
        <v>0</v>
      </c>
      <c r="F125" s="1">
        <f>SUMIF(Table134043[Nama DP 2],D125:D152,Table134043[Jumlah Pengunjung])</f>
        <v>0</v>
      </c>
      <c r="G125" s="1">
        <f>SUMIF(Table134043[Nama DP 3],D125:D152,Table134043[Jumlah Pengunjung])</f>
        <v>0</v>
      </c>
      <c r="H125" s="1">
        <f>SUMIF(Table134043[Nama DP 4],D125:D152,Table134043[Jumlah Pengunjung])</f>
        <v>0</v>
      </c>
      <c r="I125" s="1">
        <f>SUMIF(Table134043[Nama DP 5],D125:D152,Table134043[Jumlah Pengunjung])</f>
        <v>0</v>
      </c>
      <c r="J125" s="1">
        <f>SUMIF(Table134043[Nama DP 6],D125:D286,Table134043[Jumlah Pengunjung])</f>
        <v>0</v>
      </c>
      <c r="K125" s="1">
        <f>SUMIF(Table134043[Nama DP 7],D125:D286,Table134043[Jumlah Pengunjung])</f>
        <v>0</v>
      </c>
      <c r="L125" s="1">
        <f>SUMIF(Table134043[Nama DP 8],D125:D286,Table134043[Jumlah Pengunjung])</f>
        <v>0</v>
      </c>
      <c r="M125" s="1">
        <f>SUMIF(Table134043[Nama DP 9],D125:D286,Table134043[Jumlah Pengunjung])</f>
        <v>0</v>
      </c>
      <c r="N125" s="1">
        <f>SUMIF(Table134043[Nama DP 10],D125:D286,Table134043[Jumlah Pengunjung])</f>
        <v>0</v>
      </c>
      <c r="O125" s="1">
        <f>SUMIF(Table134043[Nama DP 11],D125:D286,Table134043[Jumlah Pengunjung])</f>
        <v>0</v>
      </c>
      <c r="P125" s="1">
        <f>SUMIF(Table134043[Nama DP 12],D125:D286,Table134043[Jumlah Pengunjung])</f>
        <v>0</v>
      </c>
      <c r="Q125" s="15">
        <f>SUM(Table1754245[[#This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SUMIF(Table134043[Nama DP 1],D126:D153,Table134043[Jumlah Pengunjung])</f>
        <v>0</v>
      </c>
      <c r="F126" s="1">
        <f>SUMIF(Table134043[Nama DP 2],D126:D153,Table134043[Jumlah Pengunjung])</f>
        <v>0</v>
      </c>
      <c r="G126" s="1">
        <f>SUMIF(Table134043[Nama DP 3],D126:D153,Table134043[Jumlah Pengunjung])</f>
        <v>0</v>
      </c>
      <c r="H126" s="1">
        <f>SUMIF(Table134043[Nama DP 4],D126:D153,Table134043[Jumlah Pengunjung])</f>
        <v>0</v>
      </c>
      <c r="I126" s="1">
        <f>SUMIF(Table134043[Nama DP 5],D126:D153,Table134043[Jumlah Pengunjung])</f>
        <v>0</v>
      </c>
      <c r="J126" s="1">
        <f>SUMIF(Table134043[Nama DP 6],D126:D287,Table134043[Jumlah Pengunjung])</f>
        <v>0</v>
      </c>
      <c r="K126" s="1">
        <f>SUMIF(Table134043[Nama DP 7],D126:D287,Table134043[Jumlah Pengunjung])</f>
        <v>0</v>
      </c>
      <c r="L126" s="1">
        <f>SUMIF(Table134043[Nama DP 8],D126:D287,Table134043[Jumlah Pengunjung])</f>
        <v>0</v>
      </c>
      <c r="M126" s="1">
        <f>SUMIF(Table134043[Nama DP 9],D126:D287,Table134043[Jumlah Pengunjung])</f>
        <v>0</v>
      </c>
      <c r="N126" s="1">
        <f>SUMIF(Table134043[Nama DP 10],D126:D287,Table134043[Jumlah Pengunjung])</f>
        <v>0</v>
      </c>
      <c r="O126" s="1">
        <f>SUMIF(Table134043[Nama DP 11],D126:D287,Table134043[Jumlah Pengunjung])</f>
        <v>0</v>
      </c>
      <c r="P126" s="1">
        <f>SUMIF(Table134043[Nama DP 12],D126:D287,Table134043[Jumlah Pengunjung])</f>
        <v>0</v>
      </c>
      <c r="Q126" s="15">
        <f>SUM(Table1754245[[#This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SUMIF(Table134043[Nama DP 1],D127:D154,Table134043[Jumlah Pengunjung])</f>
        <v>0</v>
      </c>
      <c r="F127" s="1">
        <f>SUMIF(Table134043[Nama DP 2],D127:D154,Table134043[Jumlah Pengunjung])</f>
        <v>0</v>
      </c>
      <c r="G127" s="1">
        <f>SUMIF(Table134043[Nama DP 3],D127:D154,Table134043[Jumlah Pengunjung])</f>
        <v>0</v>
      </c>
      <c r="H127" s="1">
        <f>SUMIF(Table134043[Nama DP 4],D127:D154,Table134043[Jumlah Pengunjung])</f>
        <v>0</v>
      </c>
      <c r="I127" s="1">
        <f>SUMIF(Table134043[Nama DP 5],D127:D154,Table134043[Jumlah Pengunjung])</f>
        <v>0</v>
      </c>
      <c r="J127" s="1">
        <f>SUMIF(Table134043[Nama DP 6],D127:D288,Table134043[Jumlah Pengunjung])</f>
        <v>0</v>
      </c>
      <c r="K127" s="1">
        <f>SUMIF(Table134043[Nama DP 7],D127:D288,Table134043[Jumlah Pengunjung])</f>
        <v>0</v>
      </c>
      <c r="L127" s="1">
        <f>SUMIF(Table134043[Nama DP 8],D127:D288,Table134043[Jumlah Pengunjung])</f>
        <v>0</v>
      </c>
      <c r="M127" s="1">
        <f>SUMIF(Table134043[Nama DP 9],D127:D288,Table134043[Jumlah Pengunjung])</f>
        <v>0</v>
      </c>
      <c r="N127" s="1">
        <f>SUMIF(Table134043[Nama DP 10],D127:D288,Table134043[Jumlah Pengunjung])</f>
        <v>0</v>
      </c>
      <c r="O127" s="1">
        <f>SUMIF(Table134043[Nama DP 11],D127:D288,Table134043[Jumlah Pengunjung])</f>
        <v>0</v>
      </c>
      <c r="P127" s="1">
        <f>SUMIF(Table134043[Nama DP 12],D127:D288,Table134043[Jumlah Pengunjung])</f>
        <v>0</v>
      </c>
      <c r="Q127" s="15">
        <f>SUM(Table1754245[[#This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SUMIF(Table134043[Nama DP 1],D128:D155,Table134043[Jumlah Pengunjung])</f>
        <v>0</v>
      </c>
      <c r="F128" s="1">
        <f>SUMIF(Table134043[Nama DP 2],D128:D155,Table134043[Jumlah Pengunjung])</f>
        <v>0</v>
      </c>
      <c r="G128" s="1">
        <f>SUMIF(Table134043[Nama DP 3],D128:D155,Table134043[Jumlah Pengunjung])</f>
        <v>0</v>
      </c>
      <c r="H128" s="1">
        <f>SUMIF(Table134043[Nama DP 4],D128:D155,Table134043[Jumlah Pengunjung])</f>
        <v>0</v>
      </c>
      <c r="I128" s="1">
        <f>SUMIF(Table134043[Nama DP 5],D128:D155,Table134043[Jumlah Pengunjung])</f>
        <v>0</v>
      </c>
      <c r="J128" s="1">
        <f>SUMIF(Table134043[Nama DP 6],D128:D289,Table134043[Jumlah Pengunjung])</f>
        <v>0</v>
      </c>
      <c r="K128" s="1">
        <f>SUMIF(Table134043[Nama DP 7],D128:D289,Table134043[Jumlah Pengunjung])</f>
        <v>0</v>
      </c>
      <c r="L128" s="1">
        <f>SUMIF(Table134043[Nama DP 8],D128:D289,Table134043[Jumlah Pengunjung])</f>
        <v>0</v>
      </c>
      <c r="M128" s="1">
        <f>SUMIF(Table134043[Nama DP 9],D128:D289,Table134043[Jumlah Pengunjung])</f>
        <v>0</v>
      </c>
      <c r="N128" s="1">
        <f>SUMIF(Table134043[Nama DP 10],D128:D289,Table134043[Jumlah Pengunjung])</f>
        <v>0</v>
      </c>
      <c r="O128" s="1">
        <f>SUMIF(Table134043[Nama DP 11],D128:D289,Table134043[Jumlah Pengunjung])</f>
        <v>0</v>
      </c>
      <c r="P128" s="1">
        <f>SUMIF(Table134043[Nama DP 12],D128:D289,Table134043[Jumlah Pengunjung])</f>
        <v>0</v>
      </c>
      <c r="Q128" s="15">
        <f>SUM(Table1754245[[#This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SUMIF(Table134043[Nama DP 1],D129:D156,Table134043[Jumlah Pengunjung])</f>
        <v>0</v>
      </c>
      <c r="F129" s="1">
        <f>SUMIF(Table134043[Nama DP 2],D129:D156,Table134043[Jumlah Pengunjung])</f>
        <v>0</v>
      </c>
      <c r="G129" s="1">
        <f>SUMIF(Table134043[Nama DP 3],D129:D156,Table134043[Jumlah Pengunjung])</f>
        <v>0</v>
      </c>
      <c r="H129" s="1">
        <f>SUMIF(Table134043[Nama DP 4],D129:D156,Table134043[Jumlah Pengunjung])</f>
        <v>0</v>
      </c>
      <c r="I129" s="1">
        <f>SUMIF(Table134043[Nama DP 5],D129:D156,Table134043[Jumlah Pengunjung])</f>
        <v>0</v>
      </c>
      <c r="J129" s="1">
        <f>SUMIF(Table134043[Nama DP 6],D129:D290,Table134043[Jumlah Pengunjung])</f>
        <v>0</v>
      </c>
      <c r="K129" s="1">
        <f>SUMIF(Table134043[Nama DP 7],D129:D290,Table134043[Jumlah Pengunjung])</f>
        <v>0</v>
      </c>
      <c r="L129" s="1">
        <f>SUMIF(Table134043[Nama DP 8],D129:D290,Table134043[Jumlah Pengunjung])</f>
        <v>0</v>
      </c>
      <c r="M129" s="1">
        <f>SUMIF(Table134043[Nama DP 9],D129:D290,Table134043[Jumlah Pengunjung])</f>
        <v>0</v>
      </c>
      <c r="N129" s="1">
        <f>SUMIF(Table134043[Nama DP 10],D129:D290,Table134043[Jumlah Pengunjung])</f>
        <v>0</v>
      </c>
      <c r="O129" s="1">
        <f>SUMIF(Table134043[Nama DP 11],D129:D290,Table134043[Jumlah Pengunjung])</f>
        <v>0</v>
      </c>
      <c r="P129" s="1">
        <f>SUMIF(Table134043[Nama DP 12],D129:D290,Table134043[Jumlah Pengunjung])</f>
        <v>0</v>
      </c>
      <c r="Q129" s="15">
        <f>SUM(Table1754245[[#This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SUMIF(Table134043[Nama DP 1],D130:D157,Table134043[Jumlah Pengunjung])</f>
        <v>0</v>
      </c>
      <c r="F130" s="1">
        <f>SUMIF(Table134043[Nama DP 2],D130:D157,Table134043[Jumlah Pengunjung])</f>
        <v>0</v>
      </c>
      <c r="G130" s="1">
        <f>SUMIF(Table134043[Nama DP 3],D130:D157,Table134043[Jumlah Pengunjung])</f>
        <v>0</v>
      </c>
      <c r="H130" s="1">
        <f>SUMIF(Table134043[Nama DP 4],D130:D157,Table134043[Jumlah Pengunjung])</f>
        <v>0</v>
      </c>
      <c r="I130" s="1">
        <f>SUMIF(Table134043[Nama DP 5],D130:D157,Table134043[Jumlah Pengunjung])</f>
        <v>0</v>
      </c>
      <c r="J130" s="1">
        <f>SUMIF(Table134043[Nama DP 6],D130:D291,Table134043[Jumlah Pengunjung])</f>
        <v>0</v>
      </c>
      <c r="K130" s="1">
        <f>SUMIF(Table134043[Nama DP 7],D130:D291,Table134043[Jumlah Pengunjung])</f>
        <v>0</v>
      </c>
      <c r="L130" s="1">
        <f>SUMIF(Table134043[Nama DP 8],D130:D291,Table134043[Jumlah Pengunjung])</f>
        <v>0</v>
      </c>
      <c r="M130" s="1">
        <f>SUMIF(Table134043[Nama DP 9],D130:D291,Table134043[Jumlah Pengunjung])</f>
        <v>0</v>
      </c>
      <c r="N130" s="1">
        <f>SUMIF(Table134043[Nama DP 10],D130:D291,Table134043[Jumlah Pengunjung])</f>
        <v>0</v>
      </c>
      <c r="O130" s="1">
        <f>SUMIF(Table134043[Nama DP 11],D130:D291,Table134043[Jumlah Pengunjung])</f>
        <v>0</v>
      </c>
      <c r="P130" s="1">
        <f>SUMIF(Table134043[Nama DP 12],D130:D291,Table134043[Jumlah Pengunjung])</f>
        <v>0</v>
      </c>
      <c r="Q130" s="15">
        <f>SUM(Table1754245[[#This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SUMIF(Table134043[Nama DP 1],D131:D158,Table134043[Jumlah Pengunjung])</f>
        <v>0</v>
      </c>
      <c r="F131" s="1">
        <f>SUMIF(Table134043[Nama DP 2],D131:D158,Table134043[Jumlah Pengunjung])</f>
        <v>0</v>
      </c>
      <c r="G131" s="1">
        <f>SUMIF(Table134043[Nama DP 3],D131:D158,Table134043[Jumlah Pengunjung])</f>
        <v>0</v>
      </c>
      <c r="H131" s="1">
        <f>SUMIF(Table134043[Nama DP 4],D131:D158,Table134043[Jumlah Pengunjung])</f>
        <v>0</v>
      </c>
      <c r="I131" s="1">
        <f>SUMIF(Table134043[Nama DP 5],D131:D158,Table134043[Jumlah Pengunjung])</f>
        <v>0</v>
      </c>
      <c r="J131" s="1">
        <f>SUMIF(Table134043[Nama DP 6],D131:D292,Table134043[Jumlah Pengunjung])</f>
        <v>0</v>
      </c>
      <c r="K131" s="1">
        <f>SUMIF(Table134043[Nama DP 7],D131:D292,Table134043[Jumlah Pengunjung])</f>
        <v>0</v>
      </c>
      <c r="L131" s="1">
        <f>SUMIF(Table134043[Nama DP 8],D131:D292,Table134043[Jumlah Pengunjung])</f>
        <v>0</v>
      </c>
      <c r="M131" s="1">
        <f>SUMIF(Table134043[Nama DP 9],D131:D292,Table134043[Jumlah Pengunjung])</f>
        <v>0</v>
      </c>
      <c r="N131" s="1">
        <f>SUMIF(Table134043[Nama DP 10],D131:D292,Table134043[Jumlah Pengunjung])</f>
        <v>0</v>
      </c>
      <c r="O131" s="1">
        <f>SUMIF(Table134043[Nama DP 11],D131:D292,Table134043[Jumlah Pengunjung])</f>
        <v>0</v>
      </c>
      <c r="P131" s="1">
        <f>SUMIF(Table134043[Nama DP 12],D131:D292,Table134043[Jumlah Pengunjung])</f>
        <v>0</v>
      </c>
      <c r="Q131" s="15">
        <f>SUM(Table1754245[[#This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SUMIF(Table134043[Nama DP 1],D132:D159,Table134043[Jumlah Pengunjung])</f>
        <v>0</v>
      </c>
      <c r="F132" s="1">
        <f>SUMIF(Table134043[Nama DP 2],D132:D159,Table134043[Jumlah Pengunjung])</f>
        <v>0</v>
      </c>
      <c r="G132" s="1">
        <f>SUMIF(Table134043[Nama DP 3],D132:D159,Table134043[Jumlah Pengunjung])</f>
        <v>0</v>
      </c>
      <c r="H132" s="1">
        <f>SUMIF(Table134043[Nama DP 4],D132:D159,Table134043[Jumlah Pengunjung])</f>
        <v>0</v>
      </c>
      <c r="I132" s="1">
        <f>SUMIF(Table134043[Nama DP 5],D132:D159,Table134043[Jumlah Pengunjung])</f>
        <v>0</v>
      </c>
      <c r="J132" s="1">
        <f>SUMIF(Table134043[Nama DP 6],D132:D293,Table134043[Jumlah Pengunjung])</f>
        <v>0</v>
      </c>
      <c r="K132" s="1">
        <f>SUMIF(Table134043[Nama DP 7],D132:D293,Table134043[Jumlah Pengunjung])</f>
        <v>0</v>
      </c>
      <c r="L132" s="1">
        <f>SUMIF(Table134043[Nama DP 8],D132:D293,Table134043[Jumlah Pengunjung])</f>
        <v>0</v>
      </c>
      <c r="M132" s="1">
        <f>SUMIF(Table134043[Nama DP 9],D132:D293,Table134043[Jumlah Pengunjung])</f>
        <v>0</v>
      </c>
      <c r="N132" s="1">
        <f>SUMIF(Table134043[Nama DP 10],D132:D293,Table134043[Jumlah Pengunjung])</f>
        <v>0</v>
      </c>
      <c r="O132" s="1">
        <f>SUMIF(Table134043[Nama DP 11],D132:D293,Table134043[Jumlah Pengunjung])</f>
        <v>0</v>
      </c>
      <c r="P132" s="1">
        <f>SUMIF(Table134043[Nama DP 12],D132:D293,Table134043[Jumlah Pengunjung])</f>
        <v>0</v>
      </c>
      <c r="Q132" s="15">
        <f>SUM(Table1754245[[#This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SUMIF(Table134043[Nama DP 1],D133:D160,Table134043[Jumlah Pengunjung])</f>
        <v>0</v>
      </c>
      <c r="F133" s="1">
        <f>SUMIF(Table134043[Nama DP 2],D133:D160,Table134043[Jumlah Pengunjung])</f>
        <v>0</v>
      </c>
      <c r="G133" s="1">
        <f>SUMIF(Table134043[Nama DP 3],D133:D160,Table134043[Jumlah Pengunjung])</f>
        <v>0</v>
      </c>
      <c r="H133" s="1">
        <f>SUMIF(Table134043[Nama DP 4],D133:D160,Table134043[Jumlah Pengunjung])</f>
        <v>0</v>
      </c>
      <c r="I133" s="1">
        <f>SUMIF(Table134043[Nama DP 5],D133:D160,Table134043[Jumlah Pengunjung])</f>
        <v>0</v>
      </c>
      <c r="J133" s="1">
        <f>SUMIF(Table134043[Nama DP 6],D133:D294,Table134043[Jumlah Pengunjung])</f>
        <v>0</v>
      </c>
      <c r="K133" s="1">
        <f>SUMIF(Table134043[Nama DP 7],D133:D294,Table134043[Jumlah Pengunjung])</f>
        <v>0</v>
      </c>
      <c r="L133" s="1">
        <f>SUMIF(Table134043[Nama DP 8],D133:D294,Table134043[Jumlah Pengunjung])</f>
        <v>0</v>
      </c>
      <c r="M133" s="1">
        <f>SUMIF(Table134043[Nama DP 9],D133:D294,Table134043[Jumlah Pengunjung])</f>
        <v>0</v>
      </c>
      <c r="N133" s="1">
        <f>SUMIF(Table134043[Nama DP 10],D133:D294,Table134043[Jumlah Pengunjung])</f>
        <v>0</v>
      </c>
      <c r="O133" s="1">
        <f>SUMIF(Table134043[Nama DP 11],D133:D294,Table134043[Jumlah Pengunjung])</f>
        <v>0</v>
      </c>
      <c r="P133" s="1">
        <f>SUMIF(Table134043[Nama DP 12],D133:D294,Table134043[Jumlah Pengunjung])</f>
        <v>0</v>
      </c>
      <c r="Q133" s="15">
        <f>SUM(Table1754245[[#This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SUMIF(Table134043[Nama DP 1],D134:D161,Table134043[Jumlah Pengunjung])</f>
        <v>0</v>
      </c>
      <c r="F134" s="1">
        <f>SUMIF(Table134043[Nama DP 2],D134:D161,Table134043[Jumlah Pengunjung])</f>
        <v>0</v>
      </c>
      <c r="G134" s="1">
        <f>SUMIF(Table134043[Nama DP 3],D134:D161,Table134043[Jumlah Pengunjung])</f>
        <v>0</v>
      </c>
      <c r="H134" s="1">
        <f>SUMIF(Table134043[Nama DP 4],D134:D161,Table134043[Jumlah Pengunjung])</f>
        <v>0</v>
      </c>
      <c r="I134" s="1">
        <f>SUMIF(Table134043[Nama DP 5],D134:D161,Table134043[Jumlah Pengunjung])</f>
        <v>0</v>
      </c>
      <c r="J134" s="1">
        <f>SUMIF(Table134043[Nama DP 6],D134:D295,Table134043[Jumlah Pengunjung])</f>
        <v>0</v>
      </c>
      <c r="K134" s="1">
        <f>SUMIF(Table134043[Nama DP 7],D134:D295,Table134043[Jumlah Pengunjung])</f>
        <v>0</v>
      </c>
      <c r="L134" s="1">
        <f>SUMIF(Table134043[Nama DP 8],D134:D295,Table134043[Jumlah Pengunjung])</f>
        <v>0</v>
      </c>
      <c r="M134" s="1">
        <f>SUMIF(Table134043[Nama DP 9],D134:D295,Table134043[Jumlah Pengunjung])</f>
        <v>0</v>
      </c>
      <c r="N134" s="1">
        <f>SUMIF(Table134043[Nama DP 10],D134:D295,Table134043[Jumlah Pengunjung])</f>
        <v>0</v>
      </c>
      <c r="O134" s="1">
        <f>SUMIF(Table134043[Nama DP 11],D134:D295,Table134043[Jumlah Pengunjung])</f>
        <v>0</v>
      </c>
      <c r="P134" s="1">
        <f>SUMIF(Table134043[Nama DP 12],D134:D295,Table134043[Jumlah Pengunjung])</f>
        <v>0</v>
      </c>
      <c r="Q134" s="15">
        <f>SUM(Table1754245[[#This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SUMIF(Table134043[Nama DP 1],D135:D162,Table134043[Jumlah Pengunjung])</f>
        <v>0</v>
      </c>
      <c r="F135" s="1">
        <f>SUMIF(Table134043[Nama DP 2],D135:D162,Table134043[Jumlah Pengunjung])</f>
        <v>0</v>
      </c>
      <c r="G135" s="1">
        <f>SUMIF(Table134043[Nama DP 3],D135:D162,Table134043[Jumlah Pengunjung])</f>
        <v>0</v>
      </c>
      <c r="H135" s="1">
        <f>SUMIF(Table134043[Nama DP 4],D135:D162,Table134043[Jumlah Pengunjung])</f>
        <v>0</v>
      </c>
      <c r="I135" s="1">
        <f>SUMIF(Table134043[Nama DP 5],D135:D162,Table134043[Jumlah Pengunjung])</f>
        <v>0</v>
      </c>
      <c r="J135" s="1">
        <f>SUMIF(Table134043[Nama DP 6],D135:D296,Table134043[Jumlah Pengunjung])</f>
        <v>0</v>
      </c>
      <c r="K135" s="1">
        <f>SUMIF(Table134043[Nama DP 7],D135:D296,Table134043[Jumlah Pengunjung])</f>
        <v>0</v>
      </c>
      <c r="L135" s="1">
        <f>SUMIF(Table134043[Nama DP 8],D135:D296,Table134043[Jumlah Pengunjung])</f>
        <v>0</v>
      </c>
      <c r="M135" s="1">
        <f>SUMIF(Table134043[Nama DP 9],D135:D296,Table134043[Jumlah Pengunjung])</f>
        <v>0</v>
      </c>
      <c r="N135" s="1">
        <f>SUMIF(Table134043[Nama DP 10],D135:D296,Table134043[Jumlah Pengunjung])</f>
        <v>0</v>
      </c>
      <c r="O135" s="1">
        <f>SUMIF(Table134043[Nama DP 11],D135:D296,Table134043[Jumlah Pengunjung])</f>
        <v>0</v>
      </c>
      <c r="P135" s="1">
        <f>SUMIF(Table134043[Nama DP 12],D135:D296,Table134043[Jumlah Pengunjung])</f>
        <v>0</v>
      </c>
      <c r="Q135" s="15">
        <f>SUM(Table1754245[[#This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SUMIF(Table134043[Nama DP 1],D136:D163,Table134043[Jumlah Pengunjung])</f>
        <v>0</v>
      </c>
      <c r="F136" s="1">
        <f>SUMIF(Table134043[Nama DP 2],D136:D163,Table134043[Jumlah Pengunjung])</f>
        <v>0</v>
      </c>
      <c r="G136" s="1">
        <f>SUMIF(Table134043[Nama DP 3],D136:D163,Table134043[Jumlah Pengunjung])</f>
        <v>0</v>
      </c>
      <c r="H136" s="1">
        <f>SUMIF(Table134043[Nama DP 4],D136:D163,Table134043[Jumlah Pengunjung])</f>
        <v>0</v>
      </c>
      <c r="I136" s="1">
        <f>SUMIF(Table134043[Nama DP 5],D136:D163,Table134043[Jumlah Pengunjung])</f>
        <v>0</v>
      </c>
      <c r="J136" s="1">
        <f>SUMIF(Table134043[Nama DP 6],D136:D297,Table134043[Jumlah Pengunjung])</f>
        <v>0</v>
      </c>
      <c r="K136" s="1">
        <f>SUMIF(Table134043[Nama DP 7],D136:D297,Table134043[Jumlah Pengunjung])</f>
        <v>0</v>
      </c>
      <c r="L136" s="1">
        <f>SUMIF(Table134043[Nama DP 8],D136:D297,Table134043[Jumlah Pengunjung])</f>
        <v>0</v>
      </c>
      <c r="M136" s="1">
        <f>SUMIF(Table134043[Nama DP 9],D136:D297,Table134043[Jumlah Pengunjung])</f>
        <v>0</v>
      </c>
      <c r="N136" s="1">
        <f>SUMIF(Table134043[Nama DP 10],D136:D297,Table134043[Jumlah Pengunjung])</f>
        <v>0</v>
      </c>
      <c r="O136" s="1">
        <f>SUMIF(Table134043[Nama DP 11],D136:D297,Table134043[Jumlah Pengunjung])</f>
        <v>0</v>
      </c>
      <c r="P136" s="1">
        <f>SUMIF(Table134043[Nama DP 12],D136:D297,Table134043[Jumlah Pengunjung])</f>
        <v>0</v>
      </c>
      <c r="Q136" s="15">
        <f>SUM(Table1754245[[#This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SUMIF(Table134043[Nama DP 1],D137:D164,Table134043[Jumlah Pengunjung])</f>
        <v>0</v>
      </c>
      <c r="F137" s="1">
        <f>SUMIF(Table134043[Nama DP 2],D137:D164,Table134043[Jumlah Pengunjung])</f>
        <v>0</v>
      </c>
      <c r="G137" s="1">
        <f>SUMIF(Table134043[Nama DP 3],D137:D164,Table134043[Jumlah Pengunjung])</f>
        <v>0</v>
      </c>
      <c r="H137" s="1">
        <f>SUMIF(Table134043[Nama DP 4],D137:D164,Table134043[Jumlah Pengunjung])</f>
        <v>0</v>
      </c>
      <c r="I137" s="1">
        <f>SUMIF(Table134043[Nama DP 5],D137:D164,Table134043[Jumlah Pengunjung])</f>
        <v>0</v>
      </c>
      <c r="J137" s="1">
        <f>SUMIF(Table134043[Nama DP 6],D137:D298,Table134043[Jumlah Pengunjung])</f>
        <v>0</v>
      </c>
      <c r="K137" s="1">
        <f>SUMIF(Table134043[Nama DP 7],D137:D298,Table134043[Jumlah Pengunjung])</f>
        <v>0</v>
      </c>
      <c r="L137" s="1">
        <f>SUMIF(Table134043[Nama DP 8],D137:D298,Table134043[Jumlah Pengunjung])</f>
        <v>0</v>
      </c>
      <c r="M137" s="1">
        <f>SUMIF(Table134043[Nama DP 9],D137:D298,Table134043[Jumlah Pengunjung])</f>
        <v>0</v>
      </c>
      <c r="N137" s="1">
        <f>SUMIF(Table134043[Nama DP 10],D137:D298,Table134043[Jumlah Pengunjung])</f>
        <v>0</v>
      </c>
      <c r="O137" s="1">
        <f>SUMIF(Table134043[Nama DP 11],D137:D298,Table134043[Jumlah Pengunjung])</f>
        <v>0</v>
      </c>
      <c r="P137" s="1">
        <f>SUMIF(Table134043[Nama DP 12],D137:D298,Table134043[Jumlah Pengunjung])</f>
        <v>0</v>
      </c>
      <c r="Q137" s="15">
        <f>SUM(Table1754245[[#This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SUMIF(Table134043[Nama DP 1],D138:D165,Table134043[Jumlah Pengunjung])</f>
        <v>0</v>
      </c>
      <c r="F138" s="1">
        <f>SUMIF(Table134043[Nama DP 2],D138:D165,Table134043[Jumlah Pengunjung])</f>
        <v>0</v>
      </c>
      <c r="G138" s="1">
        <f>SUMIF(Table134043[Nama DP 3],D138:D165,Table134043[Jumlah Pengunjung])</f>
        <v>0</v>
      </c>
      <c r="H138" s="1">
        <f>SUMIF(Table134043[Nama DP 4],D138:D165,Table134043[Jumlah Pengunjung])</f>
        <v>0</v>
      </c>
      <c r="I138" s="1">
        <f>SUMIF(Table134043[Nama DP 5],D138:D165,Table134043[Jumlah Pengunjung])</f>
        <v>0</v>
      </c>
      <c r="J138" s="1">
        <f>SUMIF(Table134043[Nama DP 6],D138:D299,Table134043[Jumlah Pengunjung])</f>
        <v>0</v>
      </c>
      <c r="K138" s="1">
        <f>SUMIF(Table134043[Nama DP 7],D138:D299,Table134043[Jumlah Pengunjung])</f>
        <v>0</v>
      </c>
      <c r="L138" s="1">
        <f>SUMIF(Table134043[Nama DP 8],D138:D299,Table134043[Jumlah Pengunjung])</f>
        <v>0</v>
      </c>
      <c r="M138" s="1">
        <f>SUMIF(Table134043[Nama DP 9],D138:D299,Table134043[Jumlah Pengunjung])</f>
        <v>0</v>
      </c>
      <c r="N138" s="1">
        <f>SUMIF(Table134043[Nama DP 10],D138:D299,Table134043[Jumlah Pengunjung])</f>
        <v>0</v>
      </c>
      <c r="O138" s="1">
        <f>SUMIF(Table134043[Nama DP 11],D138:D299,Table134043[Jumlah Pengunjung])</f>
        <v>0</v>
      </c>
      <c r="P138" s="1">
        <f>SUMIF(Table134043[Nama DP 12],D138:D299,Table134043[Jumlah Pengunjung])</f>
        <v>0</v>
      </c>
      <c r="Q138" s="15">
        <f>SUM(Table1754245[[#This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SUMIF(Table134043[Nama DP 1],D139:D166,Table134043[Jumlah Pengunjung])</f>
        <v>0</v>
      </c>
      <c r="F139" s="1">
        <f>SUMIF(Table134043[Nama DP 2],D139:D166,Table134043[Jumlah Pengunjung])</f>
        <v>0</v>
      </c>
      <c r="G139" s="1">
        <f>SUMIF(Table134043[Nama DP 3],D139:D166,Table134043[Jumlah Pengunjung])</f>
        <v>0</v>
      </c>
      <c r="H139" s="1">
        <f>SUMIF(Table134043[Nama DP 4],D139:D166,Table134043[Jumlah Pengunjung])</f>
        <v>0</v>
      </c>
      <c r="I139" s="1">
        <f>SUMIF(Table134043[Nama DP 5],D139:D166,Table134043[Jumlah Pengunjung])</f>
        <v>0</v>
      </c>
      <c r="J139" s="1">
        <f>SUMIF(Table134043[Nama DP 6],D139:D300,Table134043[Jumlah Pengunjung])</f>
        <v>0</v>
      </c>
      <c r="K139" s="1">
        <f>SUMIF(Table134043[Nama DP 7],D139:D300,Table134043[Jumlah Pengunjung])</f>
        <v>0</v>
      </c>
      <c r="L139" s="1">
        <f>SUMIF(Table134043[Nama DP 8],D139:D300,Table134043[Jumlah Pengunjung])</f>
        <v>0</v>
      </c>
      <c r="M139" s="1">
        <f>SUMIF(Table134043[Nama DP 9],D139:D300,Table134043[Jumlah Pengunjung])</f>
        <v>0</v>
      </c>
      <c r="N139" s="1">
        <f>SUMIF(Table134043[Nama DP 10],D139:D300,Table134043[Jumlah Pengunjung])</f>
        <v>0</v>
      </c>
      <c r="O139" s="1">
        <f>SUMIF(Table134043[Nama DP 11],D139:D300,Table134043[Jumlah Pengunjung])</f>
        <v>0</v>
      </c>
      <c r="P139" s="1">
        <f>SUMIF(Table134043[Nama DP 12],D139:D300,Table134043[Jumlah Pengunjung])</f>
        <v>0</v>
      </c>
      <c r="Q139" s="15">
        <f>SUM(Table1754245[[#This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SUMIF(Table134043[Nama DP 1],D140:D167,Table134043[Jumlah Pengunjung])</f>
        <v>0</v>
      </c>
      <c r="F140" s="1">
        <f>SUMIF(Table134043[Nama DP 2],D140:D167,Table134043[Jumlah Pengunjung])</f>
        <v>0</v>
      </c>
      <c r="G140" s="1">
        <f>SUMIF(Table134043[Nama DP 3],D140:D167,Table134043[Jumlah Pengunjung])</f>
        <v>0</v>
      </c>
      <c r="H140" s="1">
        <f>SUMIF(Table134043[Nama DP 4],D140:D167,Table134043[Jumlah Pengunjung])</f>
        <v>0</v>
      </c>
      <c r="I140" s="1">
        <f>SUMIF(Table134043[Nama DP 5],D140:D167,Table134043[Jumlah Pengunjung])</f>
        <v>0</v>
      </c>
      <c r="J140" s="1">
        <f>SUMIF(Table134043[Nama DP 6],D140:D301,Table134043[Jumlah Pengunjung])</f>
        <v>0</v>
      </c>
      <c r="K140" s="1">
        <f>SUMIF(Table134043[Nama DP 7],D140:D301,Table134043[Jumlah Pengunjung])</f>
        <v>0</v>
      </c>
      <c r="L140" s="1">
        <f>SUMIF(Table134043[Nama DP 8],D140:D301,Table134043[Jumlah Pengunjung])</f>
        <v>0</v>
      </c>
      <c r="M140" s="1">
        <f>SUMIF(Table134043[Nama DP 9],D140:D301,Table134043[Jumlah Pengunjung])</f>
        <v>0</v>
      </c>
      <c r="N140" s="1">
        <f>SUMIF(Table134043[Nama DP 10],D140:D301,Table134043[Jumlah Pengunjung])</f>
        <v>0</v>
      </c>
      <c r="O140" s="1">
        <f>SUMIF(Table134043[Nama DP 11],D140:D301,Table134043[Jumlah Pengunjung])</f>
        <v>0</v>
      </c>
      <c r="P140" s="1">
        <f>SUMIF(Table134043[Nama DP 12],D140:D301,Table134043[Jumlah Pengunjung])</f>
        <v>0</v>
      </c>
      <c r="Q140" s="15">
        <f>SUM(Table1754245[[#This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SUMIF(Table134043[Nama DP 1],D141:D168,Table134043[Jumlah Pengunjung])</f>
        <v>0</v>
      </c>
      <c r="F141" s="1">
        <f>SUMIF(Table134043[Nama DP 2],D141:D168,Table134043[Jumlah Pengunjung])</f>
        <v>0</v>
      </c>
      <c r="G141" s="1">
        <f>SUMIF(Table134043[Nama DP 3],D141:D168,Table134043[Jumlah Pengunjung])</f>
        <v>0</v>
      </c>
      <c r="H141" s="1">
        <f>SUMIF(Table134043[Nama DP 4],D141:D168,Table134043[Jumlah Pengunjung])</f>
        <v>0</v>
      </c>
      <c r="I141" s="1">
        <f>SUMIF(Table134043[Nama DP 5],D141:D168,Table134043[Jumlah Pengunjung])</f>
        <v>0</v>
      </c>
      <c r="J141" s="1">
        <f>SUMIF(Table134043[Nama DP 6],D141:D302,Table134043[Jumlah Pengunjung])</f>
        <v>0</v>
      </c>
      <c r="K141" s="1">
        <f>SUMIF(Table134043[Nama DP 7],D141:D302,Table134043[Jumlah Pengunjung])</f>
        <v>0</v>
      </c>
      <c r="L141" s="1">
        <f>SUMIF(Table134043[Nama DP 8],D141:D302,Table134043[Jumlah Pengunjung])</f>
        <v>0</v>
      </c>
      <c r="M141" s="1">
        <f>SUMIF(Table134043[Nama DP 9],D141:D302,Table134043[Jumlah Pengunjung])</f>
        <v>0</v>
      </c>
      <c r="N141" s="1">
        <f>SUMIF(Table134043[Nama DP 10],D141:D302,Table134043[Jumlah Pengunjung])</f>
        <v>0</v>
      </c>
      <c r="O141" s="1">
        <f>SUMIF(Table134043[Nama DP 11],D141:D302,Table134043[Jumlah Pengunjung])</f>
        <v>0</v>
      </c>
      <c r="P141" s="1">
        <f>SUMIF(Table134043[Nama DP 12],D141:D302,Table134043[Jumlah Pengunjung])</f>
        <v>0</v>
      </c>
      <c r="Q141" s="15">
        <f>SUM(Table1754245[[#This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SUMIF(Table134043[Nama DP 1],D142:D169,Table134043[Jumlah Pengunjung])</f>
        <v>0</v>
      </c>
      <c r="F142" s="1">
        <f>SUMIF(Table134043[Nama DP 2],D142:D169,Table134043[Jumlah Pengunjung])</f>
        <v>0</v>
      </c>
      <c r="G142" s="1">
        <f>SUMIF(Table134043[Nama DP 3],D142:D169,Table134043[Jumlah Pengunjung])</f>
        <v>0</v>
      </c>
      <c r="H142" s="1">
        <f>SUMIF(Table134043[Nama DP 4],D142:D169,Table134043[Jumlah Pengunjung])</f>
        <v>0</v>
      </c>
      <c r="I142" s="1">
        <f>SUMIF(Table134043[Nama DP 5],D142:D169,Table134043[Jumlah Pengunjung])</f>
        <v>0</v>
      </c>
      <c r="J142" s="1">
        <f>SUMIF(Table134043[Nama DP 6],D142:D303,Table134043[Jumlah Pengunjung])</f>
        <v>0</v>
      </c>
      <c r="K142" s="1">
        <f>SUMIF(Table134043[Nama DP 7],D142:D303,Table134043[Jumlah Pengunjung])</f>
        <v>0</v>
      </c>
      <c r="L142" s="1">
        <f>SUMIF(Table134043[Nama DP 8],D142:D303,Table134043[Jumlah Pengunjung])</f>
        <v>0</v>
      </c>
      <c r="M142" s="1">
        <f>SUMIF(Table134043[Nama DP 9],D142:D303,Table134043[Jumlah Pengunjung])</f>
        <v>0</v>
      </c>
      <c r="N142" s="1">
        <f>SUMIF(Table134043[Nama DP 10],D142:D303,Table134043[Jumlah Pengunjung])</f>
        <v>0</v>
      </c>
      <c r="O142" s="1">
        <f>SUMIF(Table134043[Nama DP 11],D142:D303,Table134043[Jumlah Pengunjung])</f>
        <v>0</v>
      </c>
      <c r="P142" s="1">
        <f>SUMIF(Table134043[Nama DP 12],D142:D303,Table134043[Jumlah Pengunjung])</f>
        <v>0</v>
      </c>
      <c r="Q142" s="15">
        <f>SUM(Table1754245[[#This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SUMIF(Table134043[Nama DP 1],D143:D170,Table134043[Jumlah Pengunjung])</f>
        <v>0</v>
      </c>
      <c r="F143" s="1">
        <f>SUMIF(Table134043[Nama DP 2],D143:D170,Table134043[Jumlah Pengunjung])</f>
        <v>0</v>
      </c>
      <c r="G143" s="1">
        <f>SUMIF(Table134043[Nama DP 3],D143:D170,Table134043[Jumlah Pengunjung])</f>
        <v>0</v>
      </c>
      <c r="H143" s="1">
        <f>SUMIF(Table134043[Nama DP 4],D143:D170,Table134043[Jumlah Pengunjung])</f>
        <v>0</v>
      </c>
      <c r="I143" s="1">
        <f>SUMIF(Table134043[Nama DP 5],D143:D170,Table134043[Jumlah Pengunjung])</f>
        <v>0</v>
      </c>
      <c r="J143" s="1">
        <f>SUMIF(Table134043[Nama DP 6],D143:D304,Table134043[Jumlah Pengunjung])</f>
        <v>0</v>
      </c>
      <c r="K143" s="1">
        <f>SUMIF(Table134043[Nama DP 7],D143:D304,Table134043[Jumlah Pengunjung])</f>
        <v>0</v>
      </c>
      <c r="L143" s="1">
        <f>SUMIF(Table134043[Nama DP 8],D143:D304,Table134043[Jumlah Pengunjung])</f>
        <v>0</v>
      </c>
      <c r="M143" s="1">
        <f>SUMIF(Table134043[Nama DP 9],D143:D304,Table134043[Jumlah Pengunjung])</f>
        <v>0</v>
      </c>
      <c r="N143" s="1">
        <f>SUMIF(Table134043[Nama DP 10],D143:D304,Table134043[Jumlah Pengunjung])</f>
        <v>0</v>
      </c>
      <c r="O143" s="1">
        <f>SUMIF(Table134043[Nama DP 11],D143:D304,Table134043[Jumlah Pengunjung])</f>
        <v>0</v>
      </c>
      <c r="P143" s="1">
        <f>SUMIF(Table134043[Nama DP 12],D143:D304,Table134043[Jumlah Pengunjung])</f>
        <v>0</v>
      </c>
      <c r="Q143" s="15">
        <f>SUM(Table1754245[[#This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SUMIF(Table134043[Nama DP 1],D144:D171,Table134043[Jumlah Pengunjung])</f>
        <v>0</v>
      </c>
      <c r="F144" s="1">
        <f>SUMIF(Table134043[Nama DP 2],D144:D171,Table134043[Jumlah Pengunjung])</f>
        <v>0</v>
      </c>
      <c r="G144" s="1">
        <f>SUMIF(Table134043[Nama DP 3],D144:D171,Table134043[Jumlah Pengunjung])</f>
        <v>0</v>
      </c>
      <c r="H144" s="1">
        <f>SUMIF(Table134043[Nama DP 4],D144:D171,Table134043[Jumlah Pengunjung])</f>
        <v>0</v>
      </c>
      <c r="I144" s="1">
        <f>SUMIF(Table134043[Nama DP 5],D144:D171,Table134043[Jumlah Pengunjung])</f>
        <v>0</v>
      </c>
      <c r="J144" s="1">
        <f>SUMIF(Table134043[Nama DP 6],D144:D305,Table134043[Jumlah Pengunjung])</f>
        <v>0</v>
      </c>
      <c r="K144" s="1">
        <f>SUMIF(Table134043[Nama DP 7],D144:D305,Table134043[Jumlah Pengunjung])</f>
        <v>0</v>
      </c>
      <c r="L144" s="1">
        <f>SUMIF(Table134043[Nama DP 8],D144:D305,Table134043[Jumlah Pengunjung])</f>
        <v>0</v>
      </c>
      <c r="M144" s="1">
        <f>SUMIF(Table134043[Nama DP 9],D144:D305,Table134043[Jumlah Pengunjung])</f>
        <v>0</v>
      </c>
      <c r="N144" s="1">
        <f>SUMIF(Table134043[Nama DP 10],D144:D305,Table134043[Jumlah Pengunjung])</f>
        <v>0</v>
      </c>
      <c r="O144" s="1">
        <f>SUMIF(Table134043[Nama DP 11],D144:D305,Table134043[Jumlah Pengunjung])</f>
        <v>0</v>
      </c>
      <c r="P144" s="1">
        <f>SUMIF(Table134043[Nama DP 12],D144:D305,Table134043[Jumlah Pengunjung])</f>
        <v>0</v>
      </c>
      <c r="Q144" s="15">
        <f>SUM(Table1754245[[#This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SUMIF(Table134043[Nama DP 1],D145:D172,Table134043[Jumlah Pengunjung])</f>
        <v>0</v>
      </c>
      <c r="F145" s="1">
        <f>SUMIF(Table134043[Nama DP 2],D145:D172,Table134043[Jumlah Pengunjung])</f>
        <v>0</v>
      </c>
      <c r="G145" s="1">
        <f>SUMIF(Table134043[Nama DP 3],D145:D172,Table134043[Jumlah Pengunjung])</f>
        <v>0</v>
      </c>
      <c r="H145" s="1">
        <f>SUMIF(Table134043[Nama DP 4],D145:D172,Table134043[Jumlah Pengunjung])</f>
        <v>0</v>
      </c>
      <c r="I145" s="1">
        <f>SUMIF(Table134043[Nama DP 5],D145:D172,Table134043[Jumlah Pengunjung])</f>
        <v>0</v>
      </c>
      <c r="J145" s="1">
        <f>SUMIF(Table134043[Nama DP 6],D145:D306,Table134043[Jumlah Pengunjung])</f>
        <v>0</v>
      </c>
      <c r="K145" s="1">
        <f>SUMIF(Table134043[Nama DP 7],D145:D306,Table134043[Jumlah Pengunjung])</f>
        <v>0</v>
      </c>
      <c r="L145" s="1">
        <f>SUMIF(Table134043[Nama DP 8],D145:D306,Table134043[Jumlah Pengunjung])</f>
        <v>0</v>
      </c>
      <c r="M145" s="1">
        <f>SUMIF(Table134043[Nama DP 9],D145:D306,Table134043[Jumlah Pengunjung])</f>
        <v>0</v>
      </c>
      <c r="N145" s="1">
        <f>SUMIF(Table134043[Nama DP 10],D145:D306,Table134043[Jumlah Pengunjung])</f>
        <v>0</v>
      </c>
      <c r="O145" s="1">
        <f>SUMIF(Table134043[Nama DP 11],D145:D306,Table134043[Jumlah Pengunjung])</f>
        <v>0</v>
      </c>
      <c r="P145" s="1">
        <f>SUMIF(Table134043[Nama DP 12],D145:D306,Table134043[Jumlah Pengunjung])</f>
        <v>0</v>
      </c>
      <c r="Q145" s="15">
        <f>SUM(Table1754245[[#This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SUMIF(Table134043[Nama DP 1],D146:D173,Table134043[Jumlah Pengunjung])</f>
        <v>0</v>
      </c>
      <c r="F146" s="1">
        <f>SUMIF(Table134043[Nama DP 2],D146:D173,Table134043[Jumlah Pengunjung])</f>
        <v>0</v>
      </c>
      <c r="G146" s="1">
        <f>SUMIF(Table134043[Nama DP 3],D146:D173,Table134043[Jumlah Pengunjung])</f>
        <v>0</v>
      </c>
      <c r="H146" s="1">
        <f>SUMIF(Table134043[Nama DP 4],D146:D173,Table134043[Jumlah Pengunjung])</f>
        <v>0</v>
      </c>
      <c r="I146" s="1">
        <f>SUMIF(Table134043[Nama DP 5],D146:D173,Table134043[Jumlah Pengunjung])</f>
        <v>0</v>
      </c>
      <c r="J146" s="1">
        <f>SUMIF(Table134043[Nama DP 6],D146:D307,Table134043[Jumlah Pengunjung])</f>
        <v>0</v>
      </c>
      <c r="K146" s="1">
        <f>SUMIF(Table134043[Nama DP 7],D146:D307,Table134043[Jumlah Pengunjung])</f>
        <v>0</v>
      </c>
      <c r="L146" s="1">
        <f>SUMIF(Table134043[Nama DP 8],D146:D307,Table134043[Jumlah Pengunjung])</f>
        <v>0</v>
      </c>
      <c r="M146" s="1">
        <f>SUMIF(Table134043[Nama DP 9],D146:D307,Table134043[Jumlah Pengunjung])</f>
        <v>0</v>
      </c>
      <c r="N146" s="1">
        <f>SUMIF(Table134043[Nama DP 10],D146:D307,Table134043[Jumlah Pengunjung])</f>
        <v>0</v>
      </c>
      <c r="O146" s="1">
        <f>SUMIF(Table134043[Nama DP 11],D146:D307,Table134043[Jumlah Pengunjung])</f>
        <v>0</v>
      </c>
      <c r="P146" s="1">
        <f>SUMIF(Table134043[Nama DP 12],D146:D307,Table134043[Jumlah Pengunjung])</f>
        <v>0</v>
      </c>
      <c r="Q146" s="15">
        <f>SUM(Table1754245[[#This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SUMIF(Table134043[Nama DP 1],D147:D174,Table134043[Jumlah Pengunjung])</f>
        <v>0</v>
      </c>
      <c r="F147" s="1">
        <f>SUMIF(Table134043[Nama DP 2],D147:D174,Table134043[Jumlah Pengunjung])</f>
        <v>0</v>
      </c>
      <c r="G147" s="1">
        <f>SUMIF(Table134043[Nama DP 3],D147:D174,Table134043[Jumlah Pengunjung])</f>
        <v>26</v>
      </c>
      <c r="H147" s="1">
        <f>SUMIF(Table134043[Nama DP 4],D147:D174,Table134043[Jumlah Pengunjung])</f>
        <v>0</v>
      </c>
      <c r="I147" s="1">
        <f>SUMIF(Table134043[Nama DP 5],D147:D174,Table134043[Jumlah Pengunjung])</f>
        <v>0</v>
      </c>
      <c r="J147" s="1">
        <f>SUMIF(Table134043[Nama DP 6],D147:D308,Table134043[Jumlah Pengunjung])</f>
        <v>0</v>
      </c>
      <c r="K147" s="1">
        <f>SUMIF(Table134043[Nama DP 7],D147:D308,Table134043[Jumlah Pengunjung])</f>
        <v>0</v>
      </c>
      <c r="L147" s="1">
        <f>SUMIF(Table134043[Nama DP 8],D147:D308,Table134043[Jumlah Pengunjung])</f>
        <v>0</v>
      </c>
      <c r="M147" s="1">
        <f>SUMIF(Table134043[Nama DP 9],D147:D308,Table134043[Jumlah Pengunjung])</f>
        <v>0</v>
      </c>
      <c r="N147" s="1">
        <f>SUMIF(Table134043[Nama DP 10],D147:D308,Table134043[Jumlah Pengunjung])</f>
        <v>0</v>
      </c>
      <c r="O147" s="1">
        <f>SUMIF(Table134043[Nama DP 11],D147:D308,Table134043[Jumlah Pengunjung])</f>
        <v>0</v>
      </c>
      <c r="P147" s="1">
        <f>SUMIF(Table134043[Nama DP 12],D147:D308,Table134043[Jumlah Pengunjung])</f>
        <v>0</v>
      </c>
      <c r="Q147" s="15">
        <f>SUM(Table1754245[[#This Row],[Total DP 1]:[Total DP 12]])</f>
        <v>26</v>
      </c>
    </row>
    <row r="148" spans="3:17">
      <c r="C148" s="20">
        <v>193</v>
      </c>
      <c r="D148" s="16" t="s">
        <v>156</v>
      </c>
      <c r="E148" s="32">
        <f>SUMIF(Table134043[Nama DP 1],D148:D175,Table134043[Jumlah Pengunjung])</f>
        <v>0</v>
      </c>
      <c r="F148" s="1">
        <f>SUMIF(Table134043[Nama DP 2],D148:D175,Table134043[Jumlah Pengunjung])</f>
        <v>0</v>
      </c>
      <c r="G148" s="1">
        <f>SUMIF(Table134043[Nama DP 3],D148:D175,Table134043[Jumlah Pengunjung])</f>
        <v>0</v>
      </c>
      <c r="H148" s="1">
        <f>SUMIF(Table134043[Nama DP 4],D148:D175,Table134043[Jumlah Pengunjung])</f>
        <v>0</v>
      </c>
      <c r="I148" s="1">
        <f>SUMIF(Table134043[Nama DP 5],D148:D175,Table134043[Jumlah Pengunjung])</f>
        <v>0</v>
      </c>
      <c r="J148" s="1">
        <f>SUMIF(Table134043[Nama DP 6],D148:D309,Table134043[Jumlah Pengunjung])</f>
        <v>0</v>
      </c>
      <c r="K148" s="1">
        <f>SUMIF(Table134043[Nama DP 7],D148:D309,Table134043[Jumlah Pengunjung])</f>
        <v>0</v>
      </c>
      <c r="L148" s="1">
        <f>SUMIF(Table134043[Nama DP 8],D148:D309,Table134043[Jumlah Pengunjung])</f>
        <v>0</v>
      </c>
      <c r="M148" s="1">
        <f>SUMIF(Table134043[Nama DP 9],D148:D309,Table134043[Jumlah Pengunjung])</f>
        <v>0</v>
      </c>
      <c r="N148" s="1">
        <f>SUMIF(Table134043[Nama DP 10],D148:D309,Table134043[Jumlah Pengunjung])</f>
        <v>0</v>
      </c>
      <c r="O148" s="1">
        <f>SUMIF(Table134043[Nama DP 11],D148:D309,Table134043[Jumlah Pengunjung])</f>
        <v>0</v>
      </c>
      <c r="P148" s="1">
        <f>SUMIF(Table134043[Nama DP 12],D148:D309,Table134043[Jumlah Pengunjung])</f>
        <v>0</v>
      </c>
      <c r="Q148" s="15">
        <f>SUM(Table1754245[[#This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SUMIF(Table134043[Nama DP 1],D149:D176,Table134043[Jumlah Pengunjung])</f>
        <v>0</v>
      </c>
      <c r="F149" s="1">
        <f>SUMIF(Table134043[Nama DP 2],D149:D176,Table134043[Jumlah Pengunjung])</f>
        <v>0</v>
      </c>
      <c r="G149" s="1">
        <f>SUMIF(Table134043[Nama DP 3],D149:D176,Table134043[Jumlah Pengunjung])</f>
        <v>0</v>
      </c>
      <c r="H149" s="1">
        <f>SUMIF(Table134043[Nama DP 4],D149:D176,Table134043[Jumlah Pengunjung])</f>
        <v>0</v>
      </c>
      <c r="I149" s="1">
        <f>SUMIF(Table134043[Nama DP 5],D149:D176,Table134043[Jumlah Pengunjung])</f>
        <v>0</v>
      </c>
      <c r="J149" s="1">
        <f>SUMIF(Table134043[Nama DP 6],D149:D310,Table134043[Jumlah Pengunjung])</f>
        <v>0</v>
      </c>
      <c r="K149" s="1">
        <f>SUMIF(Table134043[Nama DP 7],D149:D310,Table134043[Jumlah Pengunjung])</f>
        <v>0</v>
      </c>
      <c r="L149" s="1">
        <f>SUMIF(Table134043[Nama DP 8],D149:D310,Table134043[Jumlah Pengunjung])</f>
        <v>0</v>
      </c>
      <c r="M149" s="1">
        <f>SUMIF(Table134043[Nama DP 9],D149:D310,Table134043[Jumlah Pengunjung])</f>
        <v>0</v>
      </c>
      <c r="N149" s="1">
        <f>SUMIF(Table134043[Nama DP 10],D149:D310,Table134043[Jumlah Pengunjung])</f>
        <v>0</v>
      </c>
      <c r="O149" s="1">
        <f>SUMIF(Table134043[Nama DP 11],D149:D310,Table134043[Jumlah Pengunjung])</f>
        <v>0</v>
      </c>
      <c r="P149" s="1">
        <f>SUMIF(Table134043[Nama DP 12],D149:D310,Table134043[Jumlah Pengunjung])</f>
        <v>0</v>
      </c>
      <c r="Q149" s="15">
        <f>SUM(Table1754245[[#This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SUMIF(Table134043[Nama DP 1],D150:D177,Table134043[Jumlah Pengunjung])</f>
        <v>0</v>
      </c>
      <c r="F150" s="1">
        <f>SUMIF(Table134043[Nama DP 2],D150:D177,Table134043[Jumlah Pengunjung])</f>
        <v>0</v>
      </c>
      <c r="G150" s="1">
        <f>SUMIF(Table134043[Nama DP 3],D150:D177,Table134043[Jumlah Pengunjung])</f>
        <v>0</v>
      </c>
      <c r="H150" s="1">
        <f>SUMIF(Table134043[Nama DP 4],D150:D177,Table134043[Jumlah Pengunjung])</f>
        <v>0</v>
      </c>
      <c r="I150" s="1">
        <f>SUMIF(Table134043[Nama DP 5],D150:D177,Table134043[Jumlah Pengunjung])</f>
        <v>0</v>
      </c>
      <c r="J150" s="1">
        <f>SUMIF(Table134043[Nama DP 6],D150:D311,Table134043[Jumlah Pengunjung])</f>
        <v>0</v>
      </c>
      <c r="K150" s="1">
        <f>SUMIF(Table134043[Nama DP 7],D150:D311,Table134043[Jumlah Pengunjung])</f>
        <v>0</v>
      </c>
      <c r="L150" s="1">
        <f>SUMIF(Table134043[Nama DP 8],D150:D311,Table134043[Jumlah Pengunjung])</f>
        <v>0</v>
      </c>
      <c r="M150" s="1">
        <f>SUMIF(Table134043[Nama DP 9],D150:D311,Table134043[Jumlah Pengunjung])</f>
        <v>0</v>
      </c>
      <c r="N150" s="1">
        <f>SUMIF(Table134043[Nama DP 10],D150:D311,Table134043[Jumlah Pengunjung])</f>
        <v>0</v>
      </c>
      <c r="O150" s="1">
        <f>SUMIF(Table134043[Nama DP 11],D150:D311,Table134043[Jumlah Pengunjung])</f>
        <v>0</v>
      </c>
      <c r="P150" s="1">
        <f>SUMIF(Table134043[Nama DP 12],D150:D311,Table134043[Jumlah Pengunjung])</f>
        <v>0</v>
      </c>
      <c r="Q150" s="15">
        <f>SUM(Table1754245[[#This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SUMIF(Table134043[Nama DP 1],D151:D178,Table134043[Jumlah Pengunjung])</f>
        <v>0</v>
      </c>
      <c r="F151" s="1">
        <f>SUMIF(Table134043[Nama DP 2],D151:D178,Table134043[Jumlah Pengunjung])</f>
        <v>0</v>
      </c>
      <c r="G151" s="1">
        <f>SUMIF(Table134043[Nama DP 3],D151:D178,Table134043[Jumlah Pengunjung])</f>
        <v>0</v>
      </c>
      <c r="H151" s="1">
        <f>SUMIF(Table134043[Nama DP 4],D151:D178,Table134043[Jumlah Pengunjung])</f>
        <v>0</v>
      </c>
      <c r="I151" s="1">
        <f>SUMIF(Table134043[Nama DP 5],D151:D178,Table134043[Jumlah Pengunjung])</f>
        <v>0</v>
      </c>
      <c r="J151" s="1">
        <f>SUMIF(Table134043[Nama DP 6],D151:D312,Table134043[Jumlah Pengunjung])</f>
        <v>0</v>
      </c>
      <c r="K151" s="1">
        <f>SUMIF(Table134043[Nama DP 7],D151:D312,Table134043[Jumlah Pengunjung])</f>
        <v>0</v>
      </c>
      <c r="L151" s="1">
        <f>SUMIF(Table134043[Nama DP 8],D151:D312,Table134043[Jumlah Pengunjung])</f>
        <v>0</v>
      </c>
      <c r="M151" s="1">
        <f>SUMIF(Table134043[Nama DP 9],D151:D312,Table134043[Jumlah Pengunjung])</f>
        <v>0</v>
      </c>
      <c r="N151" s="1">
        <f>SUMIF(Table134043[Nama DP 10],D151:D312,Table134043[Jumlah Pengunjung])</f>
        <v>0</v>
      </c>
      <c r="O151" s="1">
        <f>SUMIF(Table134043[Nama DP 11],D151:D312,Table134043[Jumlah Pengunjung])</f>
        <v>0</v>
      </c>
      <c r="P151" s="1">
        <f>SUMIF(Table134043[Nama DP 12],D151:D312,Table134043[Jumlah Pengunjung])</f>
        <v>0</v>
      </c>
      <c r="Q151" s="15">
        <f>SUM(Table1754245[[#This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SUMIF(Table134043[Nama DP 1],D152:D179,Table134043[Jumlah Pengunjung])</f>
        <v>0</v>
      </c>
      <c r="F152" s="1">
        <f>SUMIF(Table134043[Nama DP 2],D152:D179,Table134043[Jumlah Pengunjung])</f>
        <v>0</v>
      </c>
      <c r="G152" s="1">
        <f>SUMIF(Table134043[Nama DP 3],D152:D179,Table134043[Jumlah Pengunjung])</f>
        <v>0</v>
      </c>
      <c r="H152" s="1">
        <f>SUMIF(Table134043[Nama DP 4],D152:D179,Table134043[Jumlah Pengunjung])</f>
        <v>0</v>
      </c>
      <c r="I152" s="1">
        <f>SUMIF(Table134043[Nama DP 5],D152:D179,Table134043[Jumlah Pengunjung])</f>
        <v>0</v>
      </c>
      <c r="J152" s="1">
        <f>SUMIF(Table134043[Nama DP 6],D152:D313,Table134043[Jumlah Pengunjung])</f>
        <v>0</v>
      </c>
      <c r="K152" s="1">
        <f>SUMIF(Table134043[Nama DP 7],D152:D313,Table134043[Jumlah Pengunjung])</f>
        <v>0</v>
      </c>
      <c r="L152" s="1">
        <f>SUMIF(Table134043[Nama DP 8],D152:D313,Table134043[Jumlah Pengunjung])</f>
        <v>0</v>
      </c>
      <c r="M152" s="1">
        <f>SUMIF(Table134043[Nama DP 9],D152:D313,Table134043[Jumlah Pengunjung])</f>
        <v>0</v>
      </c>
      <c r="N152" s="1">
        <f>SUMIF(Table134043[Nama DP 10],D152:D313,Table134043[Jumlah Pengunjung])</f>
        <v>0</v>
      </c>
      <c r="O152" s="1">
        <f>SUMIF(Table134043[Nama DP 11],D152:D313,Table134043[Jumlah Pengunjung])</f>
        <v>0</v>
      </c>
      <c r="P152" s="1">
        <f>SUMIF(Table134043[Nama DP 12],D152:D313,Table134043[Jumlah Pengunjung])</f>
        <v>0</v>
      </c>
      <c r="Q152" s="15">
        <f>SUM(Table1754245[[#This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SUMIF(Table134043[Nama DP 1],D153:D180,Table134043[Jumlah Pengunjung])</f>
        <v>0</v>
      </c>
      <c r="F153" s="1">
        <f>SUMIF(Table134043[Nama DP 2],D153:D180,Table134043[Jumlah Pengunjung])</f>
        <v>0</v>
      </c>
      <c r="G153" s="1">
        <f>SUMIF(Table134043[Nama DP 3],D153:D180,Table134043[Jumlah Pengunjung])</f>
        <v>0</v>
      </c>
      <c r="H153" s="1">
        <f>SUMIF(Table134043[Nama DP 4],D153:D180,Table134043[Jumlah Pengunjung])</f>
        <v>0</v>
      </c>
      <c r="I153" s="1">
        <f>SUMIF(Table134043[Nama DP 5],D153:D180,Table134043[Jumlah Pengunjung])</f>
        <v>0</v>
      </c>
      <c r="J153" s="1">
        <f>SUMIF(Table134043[Nama DP 6],D153:D314,Table134043[Jumlah Pengunjung])</f>
        <v>0</v>
      </c>
      <c r="K153" s="1">
        <f>SUMIF(Table134043[Nama DP 7],D153:D314,Table134043[Jumlah Pengunjung])</f>
        <v>0</v>
      </c>
      <c r="L153" s="1">
        <f>SUMIF(Table134043[Nama DP 8],D153:D314,Table134043[Jumlah Pengunjung])</f>
        <v>0</v>
      </c>
      <c r="M153" s="1">
        <f>SUMIF(Table134043[Nama DP 9],D153:D314,Table134043[Jumlah Pengunjung])</f>
        <v>0</v>
      </c>
      <c r="N153" s="1">
        <f>SUMIF(Table134043[Nama DP 10],D153:D314,Table134043[Jumlah Pengunjung])</f>
        <v>0</v>
      </c>
      <c r="O153" s="1">
        <f>SUMIF(Table134043[Nama DP 11],D153:D314,Table134043[Jumlah Pengunjung])</f>
        <v>0</v>
      </c>
      <c r="P153" s="1">
        <f>SUMIF(Table134043[Nama DP 12],D153:D314,Table134043[Jumlah Pengunjung])</f>
        <v>0</v>
      </c>
      <c r="Q153" s="15">
        <f>SUM(Table1754245[[#This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SUMIF(Table134043[Nama DP 1],D154:D181,Table134043[Jumlah Pengunjung])</f>
        <v>0</v>
      </c>
      <c r="F154" s="1">
        <f>SUMIF(Table134043[Nama DP 2],D154:D181,Table134043[Jumlah Pengunjung])</f>
        <v>0</v>
      </c>
      <c r="G154" s="1">
        <f>SUMIF(Table134043[Nama DP 3],D154:D181,Table134043[Jumlah Pengunjung])</f>
        <v>0</v>
      </c>
      <c r="H154" s="1">
        <f>SUMIF(Table134043[Nama DP 4],D154:D181,Table134043[Jumlah Pengunjung])</f>
        <v>0</v>
      </c>
      <c r="I154" s="1">
        <f>SUMIF(Table134043[Nama DP 5],D154:D181,Table134043[Jumlah Pengunjung])</f>
        <v>0</v>
      </c>
      <c r="J154" s="1">
        <f>SUMIF(Table134043[Nama DP 6],D154:D315,Table134043[Jumlah Pengunjung])</f>
        <v>0</v>
      </c>
      <c r="K154" s="1">
        <f>SUMIF(Table134043[Nama DP 7],D154:D315,Table134043[Jumlah Pengunjung])</f>
        <v>0</v>
      </c>
      <c r="L154" s="1">
        <f>SUMIF(Table134043[Nama DP 8],D154:D315,Table134043[Jumlah Pengunjung])</f>
        <v>0</v>
      </c>
      <c r="M154" s="1">
        <f>SUMIF(Table134043[Nama DP 9],D154:D315,Table134043[Jumlah Pengunjung])</f>
        <v>0</v>
      </c>
      <c r="N154" s="1">
        <f>SUMIF(Table134043[Nama DP 10],D154:D315,Table134043[Jumlah Pengunjung])</f>
        <v>0</v>
      </c>
      <c r="O154" s="1">
        <f>SUMIF(Table134043[Nama DP 11],D154:D315,Table134043[Jumlah Pengunjung])</f>
        <v>0</v>
      </c>
      <c r="P154" s="1">
        <f>SUMIF(Table134043[Nama DP 12],D154:D315,Table134043[Jumlah Pengunjung])</f>
        <v>0</v>
      </c>
      <c r="Q154" s="15">
        <f>SUM(Table1754245[[#This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SUMIF(Table134043[Nama DP 1],D155:D182,Table134043[Jumlah Pengunjung])</f>
        <v>0</v>
      </c>
      <c r="F155" s="1">
        <f>SUMIF(Table134043[Nama DP 2],D155:D182,Table134043[Jumlah Pengunjung])</f>
        <v>0</v>
      </c>
      <c r="G155" s="1">
        <f>SUMIF(Table134043[Nama DP 3],D155:D182,Table134043[Jumlah Pengunjung])</f>
        <v>0</v>
      </c>
      <c r="H155" s="1">
        <f>SUMIF(Table134043[Nama DP 4],D155:D182,Table134043[Jumlah Pengunjung])</f>
        <v>0</v>
      </c>
      <c r="I155" s="1">
        <f>SUMIF(Table134043[Nama DP 5],D155:D182,Table134043[Jumlah Pengunjung])</f>
        <v>0</v>
      </c>
      <c r="J155" s="1">
        <f>SUMIF(Table134043[Nama DP 6],D155:D316,Table134043[Jumlah Pengunjung])</f>
        <v>0</v>
      </c>
      <c r="K155" s="1">
        <f>SUMIF(Table134043[Nama DP 7],D155:D316,Table134043[Jumlah Pengunjung])</f>
        <v>0</v>
      </c>
      <c r="L155" s="1">
        <f>SUMIF(Table134043[Nama DP 8],D155:D316,Table134043[Jumlah Pengunjung])</f>
        <v>0</v>
      </c>
      <c r="M155" s="1">
        <f>SUMIF(Table134043[Nama DP 9],D155:D316,Table134043[Jumlah Pengunjung])</f>
        <v>0</v>
      </c>
      <c r="N155" s="1">
        <f>SUMIF(Table134043[Nama DP 10],D155:D316,Table134043[Jumlah Pengunjung])</f>
        <v>0</v>
      </c>
      <c r="O155" s="1">
        <f>SUMIF(Table134043[Nama DP 11],D155:D316,Table134043[Jumlah Pengunjung])</f>
        <v>0</v>
      </c>
      <c r="P155" s="1">
        <f>SUMIF(Table134043[Nama DP 12],D155:D316,Table134043[Jumlah Pengunjung])</f>
        <v>0</v>
      </c>
      <c r="Q155" s="15">
        <f>SUM(Table1754245[[#This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SUMIF(Table134043[Nama DP 1],D156:D183,Table134043[Jumlah Pengunjung])</f>
        <v>0</v>
      </c>
      <c r="F156" s="1">
        <f>SUMIF(Table134043[Nama DP 2],D156:D183,Table134043[Jumlah Pengunjung])</f>
        <v>0</v>
      </c>
      <c r="G156" s="1">
        <f>SUMIF(Table134043[Nama DP 3],D156:D183,Table134043[Jumlah Pengunjung])</f>
        <v>0</v>
      </c>
      <c r="H156" s="1">
        <f>SUMIF(Table134043[Nama DP 4],D156:D183,Table134043[Jumlah Pengunjung])</f>
        <v>0</v>
      </c>
      <c r="I156" s="1">
        <f>SUMIF(Table134043[Nama DP 5],D156:D183,Table134043[Jumlah Pengunjung])</f>
        <v>0</v>
      </c>
      <c r="J156" s="1">
        <f>SUMIF(Table134043[Nama DP 6],D156:D317,Table134043[Jumlah Pengunjung])</f>
        <v>0</v>
      </c>
      <c r="K156" s="1">
        <f>SUMIF(Table134043[Nama DP 7],D156:D317,Table134043[Jumlah Pengunjung])</f>
        <v>0</v>
      </c>
      <c r="L156" s="1">
        <f>SUMIF(Table134043[Nama DP 8],D156:D317,Table134043[Jumlah Pengunjung])</f>
        <v>0</v>
      </c>
      <c r="M156" s="1">
        <f>SUMIF(Table134043[Nama DP 9],D156:D317,Table134043[Jumlah Pengunjung])</f>
        <v>0</v>
      </c>
      <c r="N156" s="1">
        <f>SUMIF(Table134043[Nama DP 10],D156:D317,Table134043[Jumlah Pengunjung])</f>
        <v>0</v>
      </c>
      <c r="O156" s="1">
        <f>SUMIF(Table134043[Nama DP 11],D156:D317,Table134043[Jumlah Pengunjung])</f>
        <v>0</v>
      </c>
      <c r="P156" s="1">
        <f>SUMIF(Table134043[Nama DP 12],D156:D317,Table134043[Jumlah Pengunjung])</f>
        <v>0</v>
      </c>
      <c r="Q156" s="15">
        <f>SUM(Table1754245[[#This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SUMIF(Table134043[Nama DP 1],D157:D184,Table134043[Jumlah Pengunjung])</f>
        <v>0</v>
      </c>
      <c r="F157" s="1">
        <f>SUMIF(Table134043[Nama DP 2],D157:D184,Table134043[Jumlah Pengunjung])</f>
        <v>0</v>
      </c>
      <c r="G157" s="1">
        <f>SUMIF(Table134043[Nama DP 3],D157:D184,Table134043[Jumlah Pengunjung])</f>
        <v>0</v>
      </c>
      <c r="H157" s="1">
        <f>SUMIF(Table134043[Nama DP 4],D157:D184,Table134043[Jumlah Pengunjung])</f>
        <v>0</v>
      </c>
      <c r="I157" s="1">
        <f>SUMIF(Table134043[Nama DP 5],D157:D184,Table134043[Jumlah Pengunjung])</f>
        <v>0</v>
      </c>
      <c r="J157" s="1">
        <f>SUMIF(Table134043[Nama DP 6],D157:D318,Table134043[Jumlah Pengunjung])</f>
        <v>0</v>
      </c>
      <c r="K157" s="1">
        <f>SUMIF(Table134043[Nama DP 7],D157:D318,Table134043[Jumlah Pengunjung])</f>
        <v>0</v>
      </c>
      <c r="L157" s="1">
        <f>SUMIF(Table134043[Nama DP 8],D157:D318,Table134043[Jumlah Pengunjung])</f>
        <v>0</v>
      </c>
      <c r="M157" s="1">
        <f>SUMIF(Table134043[Nama DP 9],D157:D318,Table134043[Jumlah Pengunjung])</f>
        <v>0</v>
      </c>
      <c r="N157" s="1">
        <f>SUMIF(Table134043[Nama DP 10],D157:D318,Table134043[Jumlah Pengunjung])</f>
        <v>0</v>
      </c>
      <c r="O157" s="1">
        <f>SUMIF(Table134043[Nama DP 11],D157:D318,Table134043[Jumlah Pengunjung])</f>
        <v>0</v>
      </c>
      <c r="P157" s="1">
        <f>SUMIF(Table134043[Nama DP 12],D157:D318,Table134043[Jumlah Pengunjung])</f>
        <v>0</v>
      </c>
      <c r="Q157" s="15">
        <f>SUM(Table1754245[[#This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SUMIF(Table134043[Nama DP 1],D158:D185,Table134043[Jumlah Pengunjung])</f>
        <v>0</v>
      </c>
      <c r="F158" s="1">
        <f>SUMIF(Table134043[Nama DP 2],D158:D185,Table134043[Jumlah Pengunjung])</f>
        <v>0</v>
      </c>
      <c r="G158" s="1">
        <f>SUMIF(Table134043[Nama DP 3],D158:D185,Table134043[Jumlah Pengunjung])</f>
        <v>0</v>
      </c>
      <c r="H158" s="1">
        <f>SUMIF(Table134043[Nama DP 4],D158:D185,Table134043[Jumlah Pengunjung])</f>
        <v>0</v>
      </c>
      <c r="I158" s="1">
        <f>SUMIF(Table134043[Nama DP 5],D158:D185,Table134043[Jumlah Pengunjung])</f>
        <v>0</v>
      </c>
      <c r="J158" s="1">
        <f>SUMIF(Table134043[Nama DP 6],D158:D319,Table134043[Jumlah Pengunjung])</f>
        <v>0</v>
      </c>
      <c r="K158" s="1">
        <f>SUMIF(Table134043[Nama DP 7],D158:D319,Table134043[Jumlah Pengunjung])</f>
        <v>0</v>
      </c>
      <c r="L158" s="1">
        <f>SUMIF(Table134043[Nama DP 8],D158:D319,Table134043[Jumlah Pengunjung])</f>
        <v>0</v>
      </c>
      <c r="M158" s="1">
        <f>SUMIF(Table134043[Nama DP 9],D158:D319,Table134043[Jumlah Pengunjung])</f>
        <v>0</v>
      </c>
      <c r="N158" s="1">
        <f>SUMIF(Table134043[Nama DP 10],D158:D319,Table134043[Jumlah Pengunjung])</f>
        <v>0</v>
      </c>
      <c r="O158" s="1">
        <f>SUMIF(Table134043[Nama DP 11],D158:D319,Table134043[Jumlah Pengunjung])</f>
        <v>0</v>
      </c>
      <c r="P158" s="1">
        <f>SUMIF(Table134043[Nama DP 12],D158:D319,Table134043[Jumlah Pengunjung])</f>
        <v>0</v>
      </c>
      <c r="Q158" s="15">
        <f>SUM(Table1754245[[#This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SUMIF(Table134043[Nama DP 1],D159:D186,Table134043[Jumlah Pengunjung])</f>
        <v>0</v>
      </c>
      <c r="F159" s="1">
        <f>SUMIF(Table134043[Nama DP 2],D159:D186,Table134043[Jumlah Pengunjung])</f>
        <v>0</v>
      </c>
      <c r="G159" s="1">
        <f>SUMIF(Table134043[Nama DP 3],D159:D186,Table134043[Jumlah Pengunjung])</f>
        <v>0</v>
      </c>
      <c r="H159" s="1">
        <f>SUMIF(Table134043[Nama DP 4],D159:D186,Table134043[Jumlah Pengunjung])</f>
        <v>0</v>
      </c>
      <c r="I159" s="1">
        <f>SUMIF(Table134043[Nama DP 5],D159:D186,Table134043[Jumlah Pengunjung])</f>
        <v>0</v>
      </c>
      <c r="J159" s="1">
        <f>SUMIF(Table134043[Nama DP 6],D159:D320,Table134043[Jumlah Pengunjung])</f>
        <v>0</v>
      </c>
      <c r="K159" s="1">
        <f>SUMIF(Table134043[Nama DP 7],D159:D320,Table134043[Jumlah Pengunjung])</f>
        <v>0</v>
      </c>
      <c r="L159" s="1">
        <f>SUMIF(Table134043[Nama DP 8],D159:D320,Table134043[Jumlah Pengunjung])</f>
        <v>0</v>
      </c>
      <c r="M159" s="1">
        <f>SUMIF(Table134043[Nama DP 9],D159:D320,Table134043[Jumlah Pengunjung])</f>
        <v>0</v>
      </c>
      <c r="N159" s="1">
        <f>SUMIF(Table134043[Nama DP 10],D159:D320,Table134043[Jumlah Pengunjung])</f>
        <v>0</v>
      </c>
      <c r="O159" s="1">
        <f>SUMIF(Table134043[Nama DP 11],D159:D320,Table134043[Jumlah Pengunjung])</f>
        <v>0</v>
      </c>
      <c r="P159" s="1">
        <f>SUMIF(Table134043[Nama DP 12],D159:D320,Table134043[Jumlah Pengunjung])</f>
        <v>0</v>
      </c>
      <c r="Q159" s="15">
        <f>SUM(Table1754245[[#This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SUMIF(Table134043[Nama DP 1],D160:D187,Table134043[Jumlah Pengunjung])</f>
        <v>0</v>
      </c>
      <c r="F160" s="1">
        <f>SUMIF(Table134043[Nama DP 2],D160:D187,Table134043[Jumlah Pengunjung])</f>
        <v>0</v>
      </c>
      <c r="G160" s="1">
        <f>SUMIF(Table134043[Nama DP 3],D160:D187,Table134043[Jumlah Pengunjung])</f>
        <v>0</v>
      </c>
      <c r="H160" s="1">
        <f>SUMIF(Table134043[Nama DP 4],D160:D187,Table134043[Jumlah Pengunjung])</f>
        <v>0</v>
      </c>
      <c r="I160" s="1">
        <f>SUMIF(Table134043[Nama DP 5],D160:D187,Table134043[Jumlah Pengunjung])</f>
        <v>0</v>
      </c>
      <c r="J160" s="1">
        <f>SUMIF(Table134043[Nama DP 6],D160:D321,Table134043[Jumlah Pengunjung])</f>
        <v>0</v>
      </c>
      <c r="K160" s="1">
        <f>SUMIF(Table134043[Nama DP 7],D160:D321,Table134043[Jumlah Pengunjung])</f>
        <v>0</v>
      </c>
      <c r="L160" s="1">
        <f>SUMIF(Table134043[Nama DP 8],D160:D321,Table134043[Jumlah Pengunjung])</f>
        <v>0</v>
      </c>
      <c r="M160" s="1">
        <f>SUMIF(Table134043[Nama DP 9],D160:D321,Table134043[Jumlah Pengunjung])</f>
        <v>0</v>
      </c>
      <c r="N160" s="1">
        <f>SUMIF(Table134043[Nama DP 10],D160:D321,Table134043[Jumlah Pengunjung])</f>
        <v>0</v>
      </c>
      <c r="O160" s="1">
        <f>SUMIF(Table134043[Nama DP 11],D160:D321,Table134043[Jumlah Pengunjung])</f>
        <v>0</v>
      </c>
      <c r="P160" s="1">
        <f>SUMIF(Table134043[Nama DP 12],D160:D321,Table134043[Jumlah Pengunjung])</f>
        <v>0</v>
      </c>
      <c r="Q160" s="15">
        <f>SUM(Table1754245[[#This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SUMIF(Table134043[Nama DP 1],D161:D188,Table134043[Jumlah Pengunjung])</f>
        <v>0</v>
      </c>
      <c r="F161" s="1">
        <f>SUMIF(Table134043[Nama DP 2],D161:D188,Table134043[Jumlah Pengunjung])</f>
        <v>0</v>
      </c>
      <c r="G161" s="1">
        <f>SUMIF(Table134043[Nama DP 3],D161:D188,Table134043[Jumlah Pengunjung])</f>
        <v>0</v>
      </c>
      <c r="H161" s="1">
        <f>SUMIF(Table134043[Nama DP 4],D161:D188,Table134043[Jumlah Pengunjung])</f>
        <v>0</v>
      </c>
      <c r="I161" s="1">
        <f>SUMIF(Table134043[Nama DP 5],D161:D188,Table134043[Jumlah Pengunjung])</f>
        <v>0</v>
      </c>
      <c r="J161" s="1">
        <f>SUMIF(Table134043[Nama DP 6],D161:D322,Table134043[Jumlah Pengunjung])</f>
        <v>0</v>
      </c>
      <c r="K161" s="1">
        <f>SUMIF(Table134043[Nama DP 7],D161:D322,Table134043[Jumlah Pengunjung])</f>
        <v>0</v>
      </c>
      <c r="L161" s="1">
        <f>SUMIF(Table134043[Nama DP 8],D161:D322,Table134043[Jumlah Pengunjung])</f>
        <v>0</v>
      </c>
      <c r="M161" s="1">
        <f>SUMIF(Table134043[Nama DP 9],D161:D322,Table134043[Jumlah Pengunjung])</f>
        <v>0</v>
      </c>
      <c r="N161" s="1">
        <f>SUMIF(Table134043[Nama DP 10],D161:D322,Table134043[Jumlah Pengunjung])</f>
        <v>0</v>
      </c>
      <c r="O161" s="1">
        <f>SUMIF(Table134043[Nama DP 11],D161:D322,Table134043[Jumlah Pengunjung])</f>
        <v>0</v>
      </c>
      <c r="P161" s="1">
        <f>SUMIF(Table134043[Nama DP 12],D161:D322,Table134043[Jumlah Pengunjung])</f>
        <v>0</v>
      </c>
      <c r="Q161" s="15">
        <f>SUM(Table1754245[[#This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SUMIF(Table134043[Nama DP 1],D162:D189,Table134043[Jumlah Pengunjung])</f>
        <v>0</v>
      </c>
      <c r="F162" s="1">
        <f>SUMIF(Table134043[Nama DP 2],D162:D189,Table134043[Jumlah Pengunjung])</f>
        <v>0</v>
      </c>
      <c r="G162" s="1">
        <f>SUMIF(Table134043[Nama DP 3],D162:D189,Table134043[Jumlah Pengunjung])</f>
        <v>0</v>
      </c>
      <c r="H162" s="1">
        <f>SUMIF(Table134043[Nama DP 4],D162:D189,Table134043[Jumlah Pengunjung])</f>
        <v>0</v>
      </c>
      <c r="I162" s="1">
        <f>SUMIF(Table134043[Nama DP 5],D162:D189,Table134043[Jumlah Pengunjung])</f>
        <v>0</v>
      </c>
      <c r="J162" s="1">
        <f>SUMIF(Table134043[Nama DP 6],D162:D323,Table134043[Jumlah Pengunjung])</f>
        <v>0</v>
      </c>
      <c r="K162" s="1">
        <f>SUMIF(Table134043[Nama DP 7],D162:D323,Table134043[Jumlah Pengunjung])</f>
        <v>0</v>
      </c>
      <c r="L162" s="1">
        <f>SUMIF(Table134043[Nama DP 8],D162:D323,Table134043[Jumlah Pengunjung])</f>
        <v>0</v>
      </c>
      <c r="M162" s="1">
        <f>SUMIF(Table134043[Nama DP 9],D162:D323,Table134043[Jumlah Pengunjung])</f>
        <v>0</v>
      </c>
      <c r="N162" s="1">
        <f>SUMIF(Table134043[Nama DP 10],D162:D323,Table134043[Jumlah Pengunjung])</f>
        <v>0</v>
      </c>
      <c r="O162" s="1">
        <f>SUMIF(Table134043[Nama DP 11],D162:D323,Table134043[Jumlah Pengunjung])</f>
        <v>0</v>
      </c>
      <c r="P162" s="1">
        <f>SUMIF(Table134043[Nama DP 12],D162:D323,Table134043[Jumlah Pengunjung])</f>
        <v>0</v>
      </c>
      <c r="Q162" s="15">
        <f>SUM(Table1754245[[#This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SUMIF(Table134043[Nama DP 1],D163:D190,Table134043[Jumlah Pengunjung])</f>
        <v>0</v>
      </c>
      <c r="F163" s="1">
        <f>SUMIF(Table134043[Nama DP 2],D163:D190,Table134043[Jumlah Pengunjung])</f>
        <v>0</v>
      </c>
      <c r="G163" s="1">
        <f>SUMIF(Table134043[Nama DP 3],D163:D190,Table134043[Jumlah Pengunjung])</f>
        <v>0</v>
      </c>
      <c r="H163" s="1">
        <f>SUMIF(Table134043[Nama DP 4],D163:D190,Table134043[Jumlah Pengunjung])</f>
        <v>0</v>
      </c>
      <c r="I163" s="1">
        <f>SUMIF(Table134043[Nama DP 5],D163:D190,Table134043[Jumlah Pengunjung])</f>
        <v>0</v>
      </c>
      <c r="J163" s="1">
        <f>SUMIF(Table134043[Nama DP 6],D163:D324,Table134043[Jumlah Pengunjung])</f>
        <v>0</v>
      </c>
      <c r="K163" s="1">
        <f>SUMIF(Table134043[Nama DP 7],D163:D324,Table134043[Jumlah Pengunjung])</f>
        <v>0</v>
      </c>
      <c r="L163" s="1">
        <f>SUMIF(Table134043[Nama DP 8],D163:D324,Table134043[Jumlah Pengunjung])</f>
        <v>0</v>
      </c>
      <c r="M163" s="1">
        <f>SUMIF(Table134043[Nama DP 9],D163:D324,Table134043[Jumlah Pengunjung])</f>
        <v>0</v>
      </c>
      <c r="N163" s="1">
        <f>SUMIF(Table134043[Nama DP 10],D163:D324,Table134043[Jumlah Pengunjung])</f>
        <v>0</v>
      </c>
      <c r="O163" s="1">
        <f>SUMIF(Table134043[Nama DP 11],D163:D324,Table134043[Jumlah Pengunjung])</f>
        <v>0</v>
      </c>
      <c r="P163" s="1">
        <f>SUMIF(Table134043[Nama DP 12],D163:D324,Table134043[Jumlah Pengunjung])</f>
        <v>0</v>
      </c>
      <c r="Q163" s="15">
        <f>SUM(Table1754245[[#This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SUMIF(Table134043[Nama DP 1],D164:D191,Table134043[Jumlah Pengunjung])</f>
        <v>0</v>
      </c>
      <c r="F164" s="1">
        <f>SUMIF(Table134043[Nama DP 2],D164:D191,Table134043[Jumlah Pengunjung])</f>
        <v>0</v>
      </c>
      <c r="G164" s="1">
        <f>SUMIF(Table134043[Nama DP 3],D164:D191,Table134043[Jumlah Pengunjung])</f>
        <v>0</v>
      </c>
      <c r="H164" s="1">
        <f>SUMIF(Table134043[Nama DP 4],D164:D191,Table134043[Jumlah Pengunjung])</f>
        <v>0</v>
      </c>
      <c r="I164" s="1">
        <f>SUMIF(Table134043[Nama DP 5],D164:D191,Table134043[Jumlah Pengunjung])</f>
        <v>0</v>
      </c>
      <c r="J164" s="1">
        <f>SUMIF(Table134043[Nama DP 6],D164:D325,Table134043[Jumlah Pengunjung])</f>
        <v>0</v>
      </c>
      <c r="K164" s="1">
        <f>SUMIF(Table134043[Nama DP 7],D164:D325,Table134043[Jumlah Pengunjung])</f>
        <v>0</v>
      </c>
      <c r="L164" s="1">
        <f>SUMIF(Table134043[Nama DP 8],D164:D325,Table134043[Jumlah Pengunjung])</f>
        <v>0</v>
      </c>
      <c r="M164" s="1">
        <f>SUMIF(Table134043[Nama DP 9],D164:D325,Table134043[Jumlah Pengunjung])</f>
        <v>0</v>
      </c>
      <c r="N164" s="1">
        <f>SUMIF(Table134043[Nama DP 10],D164:D325,Table134043[Jumlah Pengunjung])</f>
        <v>0</v>
      </c>
      <c r="O164" s="1">
        <f>SUMIF(Table134043[Nama DP 11],D164:D325,Table134043[Jumlah Pengunjung])</f>
        <v>0</v>
      </c>
      <c r="P164" s="1">
        <f>SUMIF(Table134043[Nama DP 12],D164:D325,Table134043[Jumlah Pengunjung])</f>
        <v>0</v>
      </c>
      <c r="Q164" s="15">
        <f>SUM(Table1754245[[#This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SUMIF(Table134043[Nama DP 1],D165:D192,Table134043[Jumlah Pengunjung])</f>
        <v>0</v>
      </c>
      <c r="F165" s="1">
        <f>SUMIF(Table134043[Nama DP 2],D165:D192,Table134043[Jumlah Pengunjung])</f>
        <v>0</v>
      </c>
      <c r="G165" s="1">
        <f>SUMIF(Table134043[Nama DP 3],D165:D192,Table134043[Jumlah Pengunjung])</f>
        <v>0</v>
      </c>
      <c r="H165" s="1">
        <f>SUMIF(Table134043[Nama DP 4],D165:D192,Table134043[Jumlah Pengunjung])</f>
        <v>0</v>
      </c>
      <c r="I165" s="1">
        <f>SUMIF(Table134043[Nama DP 5],D165:D192,Table134043[Jumlah Pengunjung])</f>
        <v>0</v>
      </c>
      <c r="J165" s="1">
        <f>SUMIF(Table134043[Nama DP 6],D165:D326,Table134043[Jumlah Pengunjung])</f>
        <v>0</v>
      </c>
      <c r="K165" s="1">
        <f>SUMIF(Table134043[Nama DP 7],D165:D326,Table134043[Jumlah Pengunjung])</f>
        <v>0</v>
      </c>
      <c r="L165" s="1">
        <f>SUMIF(Table134043[Nama DP 8],D165:D326,Table134043[Jumlah Pengunjung])</f>
        <v>0</v>
      </c>
      <c r="M165" s="1">
        <f>SUMIF(Table134043[Nama DP 9],D165:D326,Table134043[Jumlah Pengunjung])</f>
        <v>0</v>
      </c>
      <c r="N165" s="1">
        <f>SUMIF(Table134043[Nama DP 10],D165:D326,Table134043[Jumlah Pengunjung])</f>
        <v>0</v>
      </c>
      <c r="O165" s="1">
        <f>SUMIF(Table134043[Nama DP 11],D165:D326,Table134043[Jumlah Pengunjung])</f>
        <v>0</v>
      </c>
      <c r="P165" s="1">
        <f>SUMIF(Table134043[Nama DP 12],D165:D326,Table134043[Jumlah Pengunjung])</f>
        <v>0</v>
      </c>
      <c r="Q165" s="15">
        <f>SUM(Table1754245[[#This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SUMIF(Table134043[Nama DP 1],D166:D193,Table134043[Jumlah Pengunjung])</f>
        <v>0</v>
      </c>
      <c r="F166" s="1">
        <f>SUMIF(Table134043[Nama DP 2],D166:D193,Table134043[Jumlah Pengunjung])</f>
        <v>0</v>
      </c>
      <c r="G166" s="1">
        <f>SUMIF(Table134043[Nama DP 3],D166:D193,Table134043[Jumlah Pengunjung])</f>
        <v>0</v>
      </c>
      <c r="H166" s="1">
        <f>SUMIF(Table134043[Nama DP 4],D166:D193,Table134043[Jumlah Pengunjung])</f>
        <v>0</v>
      </c>
      <c r="I166" s="1">
        <f>SUMIF(Table134043[Nama DP 5],D166:D193,Table134043[Jumlah Pengunjung])</f>
        <v>0</v>
      </c>
      <c r="J166" s="1">
        <f>SUMIF(Table134043[Nama DP 6],D166:D327,Table134043[Jumlah Pengunjung])</f>
        <v>0</v>
      </c>
      <c r="K166" s="1">
        <f>SUMIF(Table134043[Nama DP 7],D166:D327,Table134043[Jumlah Pengunjung])</f>
        <v>0</v>
      </c>
      <c r="L166" s="1">
        <f>SUMIF(Table134043[Nama DP 8],D166:D327,Table134043[Jumlah Pengunjung])</f>
        <v>0</v>
      </c>
      <c r="M166" s="1">
        <f>SUMIF(Table134043[Nama DP 9],D166:D327,Table134043[Jumlah Pengunjung])</f>
        <v>0</v>
      </c>
      <c r="N166" s="1">
        <f>SUMIF(Table134043[Nama DP 10],D166:D327,Table134043[Jumlah Pengunjung])</f>
        <v>0</v>
      </c>
      <c r="O166" s="1">
        <f>SUMIF(Table134043[Nama DP 11],D166:D327,Table134043[Jumlah Pengunjung])</f>
        <v>0</v>
      </c>
      <c r="P166" s="1">
        <f>SUMIF(Table134043[Nama DP 12],D166:D327,Table134043[Jumlah Pengunjung])</f>
        <v>0</v>
      </c>
      <c r="Q166" s="15">
        <f>SUM(Table1754245[[#This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SUMIF(Table134043[Nama DP 1],D167:D194,Table134043[Jumlah Pengunjung])</f>
        <v>0</v>
      </c>
      <c r="F167" s="1">
        <f>SUMIF(Table134043[Nama DP 2],D167:D194,Table134043[Jumlah Pengunjung])</f>
        <v>0</v>
      </c>
      <c r="G167" s="1">
        <f>SUMIF(Table134043[Nama DP 3],D167:D194,Table134043[Jumlah Pengunjung])</f>
        <v>0</v>
      </c>
      <c r="H167" s="1">
        <f>SUMIF(Table134043[Nama DP 4],D167:D194,Table134043[Jumlah Pengunjung])</f>
        <v>0</v>
      </c>
      <c r="I167" s="1">
        <f>SUMIF(Table134043[Nama DP 5],D167:D194,Table134043[Jumlah Pengunjung])</f>
        <v>0</v>
      </c>
      <c r="J167" s="1">
        <f>SUMIF(Table134043[Nama DP 6],D167:D328,Table134043[Jumlah Pengunjung])</f>
        <v>0</v>
      </c>
      <c r="K167" s="1">
        <f>SUMIF(Table134043[Nama DP 7],D167:D328,Table134043[Jumlah Pengunjung])</f>
        <v>0</v>
      </c>
      <c r="L167" s="1">
        <f>SUMIF(Table134043[Nama DP 8],D167:D328,Table134043[Jumlah Pengunjung])</f>
        <v>0</v>
      </c>
      <c r="M167" s="1">
        <f>SUMIF(Table134043[Nama DP 9],D167:D328,Table134043[Jumlah Pengunjung])</f>
        <v>0</v>
      </c>
      <c r="N167" s="1">
        <f>SUMIF(Table134043[Nama DP 10],D167:D328,Table134043[Jumlah Pengunjung])</f>
        <v>0</v>
      </c>
      <c r="O167" s="1">
        <f>SUMIF(Table134043[Nama DP 11],D167:D328,Table134043[Jumlah Pengunjung])</f>
        <v>0</v>
      </c>
      <c r="P167" s="1">
        <f>SUMIF(Table134043[Nama DP 12],D167:D328,Table134043[Jumlah Pengunjung])</f>
        <v>0</v>
      </c>
      <c r="Q167" s="15">
        <f>SUM(Table1754245[[#This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SUMIF(Table134043[Nama DP 1],D168:D195,Table134043[Jumlah Pengunjung])</f>
        <v>0</v>
      </c>
      <c r="F168" s="1">
        <f>SUMIF(Table134043[Nama DP 2],D168:D195,Table134043[Jumlah Pengunjung])</f>
        <v>0</v>
      </c>
      <c r="G168" s="1">
        <f>SUMIF(Table134043[Nama DP 3],D168:D195,Table134043[Jumlah Pengunjung])</f>
        <v>0</v>
      </c>
      <c r="H168" s="1">
        <f>SUMIF(Table134043[Nama DP 4],D168:D195,Table134043[Jumlah Pengunjung])</f>
        <v>0</v>
      </c>
      <c r="I168" s="1">
        <f>SUMIF(Table134043[Nama DP 5],D168:D195,Table134043[Jumlah Pengunjung])</f>
        <v>0</v>
      </c>
      <c r="J168" s="1">
        <f>SUMIF(Table134043[Nama DP 6],D168:D329,Table134043[Jumlah Pengunjung])</f>
        <v>0</v>
      </c>
      <c r="K168" s="1">
        <f>SUMIF(Table134043[Nama DP 7],D168:D329,Table134043[Jumlah Pengunjung])</f>
        <v>0</v>
      </c>
      <c r="L168" s="1">
        <f>SUMIF(Table134043[Nama DP 8],D168:D329,Table134043[Jumlah Pengunjung])</f>
        <v>0</v>
      </c>
      <c r="M168" s="1">
        <f>SUMIF(Table134043[Nama DP 9],D168:D329,Table134043[Jumlah Pengunjung])</f>
        <v>0</v>
      </c>
      <c r="N168" s="1">
        <f>SUMIF(Table134043[Nama DP 10],D168:D329,Table134043[Jumlah Pengunjung])</f>
        <v>0</v>
      </c>
      <c r="O168" s="1">
        <f>SUMIF(Table134043[Nama DP 11],D168:D329,Table134043[Jumlah Pengunjung])</f>
        <v>0</v>
      </c>
      <c r="P168" s="1">
        <f>SUMIF(Table134043[Nama DP 12],D168:D329,Table134043[Jumlah Pengunjung])</f>
        <v>0</v>
      </c>
      <c r="Q168" s="15">
        <f>SUM(Table1754245[[#This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SUMIF(Table134043[Nama DP 1],D169:D196,Table134043[Jumlah Pengunjung])</f>
        <v>0</v>
      </c>
      <c r="F169" s="1">
        <f>SUMIF(Table134043[Nama DP 2],D169:D196,Table134043[Jumlah Pengunjung])</f>
        <v>0</v>
      </c>
      <c r="G169" s="1">
        <f>SUMIF(Table134043[Nama DP 3],D169:D196,Table134043[Jumlah Pengunjung])</f>
        <v>0</v>
      </c>
      <c r="H169" s="1">
        <f>SUMIF(Table134043[Nama DP 4],D169:D196,Table134043[Jumlah Pengunjung])</f>
        <v>0</v>
      </c>
      <c r="I169" s="1">
        <f>SUMIF(Table134043[Nama DP 5],D169:D196,Table134043[Jumlah Pengunjung])</f>
        <v>0</v>
      </c>
      <c r="J169" s="1">
        <f>SUMIF(Table134043[Nama DP 6],D169:D330,Table134043[Jumlah Pengunjung])</f>
        <v>0</v>
      </c>
      <c r="K169" s="1">
        <f>SUMIF(Table134043[Nama DP 7],D169:D330,Table134043[Jumlah Pengunjung])</f>
        <v>0</v>
      </c>
      <c r="L169" s="1">
        <f>SUMIF(Table134043[Nama DP 8],D169:D330,Table134043[Jumlah Pengunjung])</f>
        <v>0</v>
      </c>
      <c r="M169" s="1">
        <f>SUMIF(Table134043[Nama DP 9],D169:D330,Table134043[Jumlah Pengunjung])</f>
        <v>0</v>
      </c>
      <c r="N169" s="1">
        <f>SUMIF(Table134043[Nama DP 10],D169:D330,Table134043[Jumlah Pengunjung])</f>
        <v>0</v>
      </c>
      <c r="O169" s="1">
        <f>SUMIF(Table134043[Nama DP 11],D169:D330,Table134043[Jumlah Pengunjung])</f>
        <v>0</v>
      </c>
      <c r="P169" s="1">
        <f>SUMIF(Table134043[Nama DP 12],D169:D330,Table134043[Jumlah Pengunjung])</f>
        <v>0</v>
      </c>
      <c r="Q169" s="15">
        <f>SUM(Table1754245[[#This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SUMIF(Table134043[Nama DP 1],D170:D197,Table134043[Jumlah Pengunjung])</f>
        <v>0</v>
      </c>
      <c r="F170" s="1">
        <f>SUMIF(Table134043[Nama DP 2],D170:D197,Table134043[Jumlah Pengunjung])</f>
        <v>0</v>
      </c>
      <c r="G170" s="1">
        <f>SUMIF(Table134043[Nama DP 3],D170:D197,Table134043[Jumlah Pengunjung])</f>
        <v>0</v>
      </c>
      <c r="H170" s="1">
        <f>SUMIF(Table134043[Nama DP 4],D170:D197,Table134043[Jumlah Pengunjung])</f>
        <v>0</v>
      </c>
      <c r="I170" s="1">
        <f>SUMIF(Table134043[Nama DP 5],D170:D197,Table134043[Jumlah Pengunjung])</f>
        <v>0</v>
      </c>
      <c r="J170" s="1">
        <f>SUMIF(Table134043[Nama DP 6],D170:D331,Table134043[Jumlah Pengunjung])</f>
        <v>0</v>
      </c>
      <c r="K170" s="1">
        <f>SUMIF(Table134043[Nama DP 7],D170:D331,Table134043[Jumlah Pengunjung])</f>
        <v>0</v>
      </c>
      <c r="L170" s="1">
        <f>SUMIF(Table134043[Nama DP 8],D170:D331,Table134043[Jumlah Pengunjung])</f>
        <v>0</v>
      </c>
      <c r="M170" s="1">
        <f>SUMIF(Table134043[Nama DP 9],D170:D331,Table134043[Jumlah Pengunjung])</f>
        <v>0</v>
      </c>
      <c r="N170" s="1">
        <f>SUMIF(Table134043[Nama DP 10],D170:D331,Table134043[Jumlah Pengunjung])</f>
        <v>0</v>
      </c>
      <c r="O170" s="1">
        <f>SUMIF(Table134043[Nama DP 11],D170:D331,Table134043[Jumlah Pengunjung])</f>
        <v>0</v>
      </c>
      <c r="P170" s="1">
        <f>SUMIF(Table134043[Nama DP 12],D170:D331,Table134043[Jumlah Pengunjung])</f>
        <v>0</v>
      </c>
      <c r="Q170" s="15">
        <f>SUM(Table1754245[[#This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SUMIF(Table134043[Nama DP 1],D171:D198,Table134043[Jumlah Pengunjung])</f>
        <v>0</v>
      </c>
      <c r="F171" s="1">
        <f>SUMIF(Table134043[Nama DP 2],D171:D198,Table134043[Jumlah Pengunjung])</f>
        <v>0</v>
      </c>
      <c r="G171" s="1">
        <f>SUMIF(Table134043[Nama DP 3],D171:D198,Table134043[Jumlah Pengunjung])</f>
        <v>0</v>
      </c>
      <c r="H171" s="1">
        <f>SUMIF(Table134043[Nama DP 4],D171:D198,Table134043[Jumlah Pengunjung])</f>
        <v>0</v>
      </c>
      <c r="I171" s="1">
        <f>SUMIF(Table134043[Nama DP 5],D171:D198,Table134043[Jumlah Pengunjung])</f>
        <v>0</v>
      </c>
      <c r="J171" s="1">
        <f>SUMIF(Table134043[Nama DP 6],D171:D332,Table134043[Jumlah Pengunjung])</f>
        <v>0</v>
      </c>
      <c r="K171" s="1">
        <f>SUMIF(Table134043[Nama DP 7],D171:D332,Table134043[Jumlah Pengunjung])</f>
        <v>0</v>
      </c>
      <c r="L171" s="1">
        <f>SUMIF(Table134043[Nama DP 8],D171:D332,Table134043[Jumlah Pengunjung])</f>
        <v>0</v>
      </c>
      <c r="M171" s="1">
        <f>SUMIF(Table134043[Nama DP 9],D171:D332,Table134043[Jumlah Pengunjung])</f>
        <v>0</v>
      </c>
      <c r="N171" s="1">
        <f>SUMIF(Table134043[Nama DP 10],D171:D332,Table134043[Jumlah Pengunjung])</f>
        <v>0</v>
      </c>
      <c r="O171" s="1">
        <f>SUMIF(Table134043[Nama DP 11],D171:D332,Table134043[Jumlah Pengunjung])</f>
        <v>0</v>
      </c>
      <c r="P171" s="1">
        <f>SUMIF(Table134043[Nama DP 12],D171:D332,Table134043[Jumlah Pengunjung])</f>
        <v>0</v>
      </c>
      <c r="Q171" s="15">
        <f>SUM(Table1754245[[#This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SUMIF(Table134043[Nama DP 1],D172:D199,Table134043[Jumlah Pengunjung])</f>
        <v>0</v>
      </c>
      <c r="F172" s="1">
        <f>SUMIF(Table134043[Nama DP 2],D172:D199,Table134043[Jumlah Pengunjung])</f>
        <v>0</v>
      </c>
      <c r="G172" s="1">
        <f>SUMIF(Table134043[Nama DP 3],D172:D199,Table134043[Jumlah Pengunjung])</f>
        <v>0</v>
      </c>
      <c r="H172" s="1">
        <f>SUMIF(Table134043[Nama DP 4],D172:D199,Table134043[Jumlah Pengunjung])</f>
        <v>0</v>
      </c>
      <c r="I172" s="1">
        <f>SUMIF(Table134043[Nama DP 5],D172:D199,Table134043[Jumlah Pengunjung])</f>
        <v>0</v>
      </c>
      <c r="J172" s="1">
        <f>SUMIF(Table134043[Nama DP 6],D172:D333,Table134043[Jumlah Pengunjung])</f>
        <v>0</v>
      </c>
      <c r="K172" s="1">
        <f>SUMIF(Table134043[Nama DP 7],D172:D333,Table134043[Jumlah Pengunjung])</f>
        <v>0</v>
      </c>
      <c r="L172" s="1">
        <f>SUMIF(Table134043[Nama DP 8],D172:D333,Table134043[Jumlah Pengunjung])</f>
        <v>0</v>
      </c>
      <c r="M172" s="1">
        <f>SUMIF(Table134043[Nama DP 9],D172:D333,Table134043[Jumlah Pengunjung])</f>
        <v>0</v>
      </c>
      <c r="N172" s="1">
        <f>SUMIF(Table134043[Nama DP 10],D172:D333,Table134043[Jumlah Pengunjung])</f>
        <v>0</v>
      </c>
      <c r="O172" s="1">
        <f>SUMIF(Table134043[Nama DP 11],D172:D333,Table134043[Jumlah Pengunjung])</f>
        <v>0</v>
      </c>
      <c r="P172" s="1">
        <f>SUMIF(Table134043[Nama DP 12],D172:D333,Table134043[Jumlah Pengunjung])</f>
        <v>0</v>
      </c>
      <c r="Q172" s="15">
        <f>SUM(Table1754245[[#This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SUMIF(Table134043[Nama DP 1],D173:D200,Table134043[Jumlah Pengunjung])</f>
        <v>0</v>
      </c>
      <c r="F173" s="1">
        <f>SUMIF(Table134043[Nama DP 2],D173:D200,Table134043[Jumlah Pengunjung])</f>
        <v>0</v>
      </c>
      <c r="G173" s="1">
        <f>SUMIF(Table134043[Nama DP 3],D173:D200,Table134043[Jumlah Pengunjung])</f>
        <v>0</v>
      </c>
      <c r="H173" s="1">
        <f>SUMIF(Table134043[Nama DP 4],D173:D200,Table134043[Jumlah Pengunjung])</f>
        <v>0</v>
      </c>
      <c r="I173" s="1">
        <f>SUMIF(Table134043[Nama DP 5],D173:D200,Table134043[Jumlah Pengunjung])</f>
        <v>0</v>
      </c>
      <c r="J173" s="1">
        <f>SUMIF(Table134043[Nama DP 6],D173:D334,Table134043[Jumlah Pengunjung])</f>
        <v>0</v>
      </c>
      <c r="K173" s="1">
        <f>SUMIF(Table134043[Nama DP 7],D173:D334,Table134043[Jumlah Pengunjung])</f>
        <v>0</v>
      </c>
      <c r="L173" s="1">
        <f>SUMIF(Table134043[Nama DP 8],D173:D334,Table134043[Jumlah Pengunjung])</f>
        <v>0</v>
      </c>
      <c r="M173" s="1">
        <f>SUMIF(Table134043[Nama DP 9],D173:D334,Table134043[Jumlah Pengunjung])</f>
        <v>0</v>
      </c>
      <c r="N173" s="1">
        <f>SUMIF(Table134043[Nama DP 10],D173:D334,Table134043[Jumlah Pengunjung])</f>
        <v>0</v>
      </c>
      <c r="O173" s="1">
        <f>SUMIF(Table134043[Nama DP 11],D173:D334,Table134043[Jumlah Pengunjung])</f>
        <v>0</v>
      </c>
      <c r="P173" s="1">
        <f>SUMIF(Table134043[Nama DP 12],D173:D334,Table134043[Jumlah Pengunjung])</f>
        <v>0</v>
      </c>
      <c r="Q173" s="15">
        <f>SUM(Table1754245[[#This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SUMIF(Table134043[Nama DP 1],D174:D201,Table134043[Jumlah Pengunjung])</f>
        <v>0</v>
      </c>
      <c r="F174" s="1">
        <f>SUMIF(Table134043[Nama DP 2],D174:D201,Table134043[Jumlah Pengunjung])</f>
        <v>0</v>
      </c>
      <c r="G174" s="1">
        <f>SUMIF(Table134043[Nama DP 3],D174:D201,Table134043[Jumlah Pengunjung])</f>
        <v>0</v>
      </c>
      <c r="H174" s="1">
        <f>SUMIF(Table134043[Nama DP 4],D174:D201,Table134043[Jumlah Pengunjung])</f>
        <v>0</v>
      </c>
      <c r="I174" s="1">
        <f>SUMIF(Table134043[Nama DP 5],D174:D201,Table134043[Jumlah Pengunjung])</f>
        <v>0</v>
      </c>
      <c r="J174" s="1">
        <f>SUMIF(Table134043[Nama DP 6],D174:D335,Table134043[Jumlah Pengunjung])</f>
        <v>0</v>
      </c>
      <c r="K174" s="1">
        <f>SUMIF(Table134043[Nama DP 7],D174:D335,Table134043[Jumlah Pengunjung])</f>
        <v>0</v>
      </c>
      <c r="L174" s="1">
        <f>SUMIF(Table134043[Nama DP 8],D174:D335,Table134043[Jumlah Pengunjung])</f>
        <v>0</v>
      </c>
      <c r="M174" s="1">
        <f>SUMIF(Table134043[Nama DP 9],D174:D335,Table134043[Jumlah Pengunjung])</f>
        <v>0</v>
      </c>
      <c r="N174" s="1">
        <f>SUMIF(Table134043[Nama DP 10],D174:D335,Table134043[Jumlah Pengunjung])</f>
        <v>0</v>
      </c>
      <c r="O174" s="1">
        <f>SUMIF(Table134043[Nama DP 11],D174:D335,Table134043[Jumlah Pengunjung])</f>
        <v>0</v>
      </c>
      <c r="P174" s="1">
        <f>SUMIF(Table134043[Nama DP 12],D174:D335,Table134043[Jumlah Pengunjung])</f>
        <v>0</v>
      </c>
      <c r="Q174" s="15">
        <f>SUM(Table1754245[[#This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SUMIF(Table134043[Nama DP 1],D175:D202,Table134043[Jumlah Pengunjung])</f>
        <v>0</v>
      </c>
      <c r="F175" s="1">
        <f>SUMIF(Table134043[Nama DP 2],D175:D202,Table134043[Jumlah Pengunjung])</f>
        <v>0</v>
      </c>
      <c r="G175" s="1">
        <f>SUMIF(Table134043[Nama DP 3],D175:D202,Table134043[Jumlah Pengunjung])</f>
        <v>0</v>
      </c>
      <c r="H175" s="1">
        <f>SUMIF(Table134043[Nama DP 4],D175:D202,Table134043[Jumlah Pengunjung])</f>
        <v>0</v>
      </c>
      <c r="I175" s="1">
        <f>SUMIF(Table134043[Nama DP 5],D175:D202,Table134043[Jumlah Pengunjung])</f>
        <v>0</v>
      </c>
      <c r="J175" s="1">
        <f>SUMIF(Table134043[Nama DP 6],D175:D336,Table134043[Jumlah Pengunjung])</f>
        <v>0</v>
      </c>
      <c r="K175" s="1">
        <f>SUMIF(Table134043[Nama DP 7],D175:D336,Table134043[Jumlah Pengunjung])</f>
        <v>0</v>
      </c>
      <c r="L175" s="1">
        <f>SUMIF(Table134043[Nama DP 8],D175:D336,Table134043[Jumlah Pengunjung])</f>
        <v>0</v>
      </c>
      <c r="M175" s="1">
        <f>SUMIF(Table134043[Nama DP 9],D175:D336,Table134043[Jumlah Pengunjung])</f>
        <v>0</v>
      </c>
      <c r="N175" s="1">
        <f>SUMIF(Table134043[Nama DP 10],D175:D336,Table134043[Jumlah Pengunjung])</f>
        <v>0</v>
      </c>
      <c r="O175" s="1">
        <f>SUMIF(Table134043[Nama DP 11],D175:D336,Table134043[Jumlah Pengunjung])</f>
        <v>0</v>
      </c>
      <c r="P175" s="1">
        <f>SUMIF(Table134043[Nama DP 12],D175:D336,Table134043[Jumlah Pengunjung])</f>
        <v>0</v>
      </c>
      <c r="Q175" s="15">
        <f>SUM(Table1754245[[#This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SUMIF(Table134043[Nama DP 1],D176:D203,Table134043[Jumlah Pengunjung])</f>
        <v>0</v>
      </c>
      <c r="F176" s="1">
        <f>SUMIF(Table134043[Nama DP 2],D176:D203,Table134043[Jumlah Pengunjung])</f>
        <v>0</v>
      </c>
      <c r="G176" s="1">
        <f>SUMIF(Table134043[Nama DP 3],D176:D203,Table134043[Jumlah Pengunjung])</f>
        <v>0</v>
      </c>
      <c r="H176" s="1">
        <f>SUMIF(Table134043[Nama DP 4],D176:D203,Table134043[Jumlah Pengunjung])</f>
        <v>0</v>
      </c>
      <c r="I176" s="1">
        <f>SUMIF(Table134043[Nama DP 5],D176:D203,Table134043[Jumlah Pengunjung])</f>
        <v>0</v>
      </c>
      <c r="J176" s="1">
        <f>SUMIF(Table134043[Nama DP 6],D176:D337,Table134043[Jumlah Pengunjung])</f>
        <v>0</v>
      </c>
      <c r="K176" s="1">
        <f>SUMIF(Table134043[Nama DP 7],D176:D337,Table134043[Jumlah Pengunjung])</f>
        <v>0</v>
      </c>
      <c r="L176" s="1">
        <f>SUMIF(Table134043[Nama DP 8],D176:D337,Table134043[Jumlah Pengunjung])</f>
        <v>0</v>
      </c>
      <c r="M176" s="1">
        <f>SUMIF(Table134043[Nama DP 9],D176:D337,Table134043[Jumlah Pengunjung])</f>
        <v>0</v>
      </c>
      <c r="N176" s="1">
        <f>SUMIF(Table134043[Nama DP 10],D176:D337,Table134043[Jumlah Pengunjung])</f>
        <v>0</v>
      </c>
      <c r="O176" s="1">
        <f>SUMIF(Table134043[Nama DP 11],D176:D337,Table134043[Jumlah Pengunjung])</f>
        <v>0</v>
      </c>
      <c r="P176" s="1">
        <f>SUMIF(Table134043[Nama DP 12],D176:D337,Table134043[Jumlah Pengunjung])</f>
        <v>0</v>
      </c>
      <c r="Q176" s="15">
        <f>SUM(Table1754245[[#This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SUMIF(Table134043[Nama DP 1],D177:D204,Table134043[Jumlah Pengunjung])</f>
        <v>0</v>
      </c>
      <c r="F177" s="1">
        <f>SUMIF(Table134043[Nama DP 2],D177:D204,Table134043[Jumlah Pengunjung])</f>
        <v>0</v>
      </c>
      <c r="G177" s="1">
        <f>SUMIF(Table134043[Nama DP 3],D177:D204,Table134043[Jumlah Pengunjung])</f>
        <v>0</v>
      </c>
      <c r="H177" s="1">
        <f>SUMIF(Table134043[Nama DP 4],D177:D204,Table134043[Jumlah Pengunjung])</f>
        <v>0</v>
      </c>
      <c r="I177" s="1">
        <f>SUMIF(Table134043[Nama DP 5],D177:D204,Table134043[Jumlah Pengunjung])</f>
        <v>0</v>
      </c>
      <c r="J177" s="1">
        <f>SUMIF(Table134043[Nama DP 6],D177:D338,Table134043[Jumlah Pengunjung])</f>
        <v>0</v>
      </c>
      <c r="K177" s="1">
        <f>SUMIF(Table134043[Nama DP 7],D177:D338,Table134043[Jumlah Pengunjung])</f>
        <v>0</v>
      </c>
      <c r="L177" s="1">
        <f>SUMIF(Table134043[Nama DP 8],D177:D338,Table134043[Jumlah Pengunjung])</f>
        <v>0</v>
      </c>
      <c r="M177" s="1">
        <f>SUMIF(Table134043[Nama DP 9],D177:D338,Table134043[Jumlah Pengunjung])</f>
        <v>0</v>
      </c>
      <c r="N177" s="1">
        <f>SUMIF(Table134043[Nama DP 10],D177:D338,Table134043[Jumlah Pengunjung])</f>
        <v>0</v>
      </c>
      <c r="O177" s="1">
        <f>SUMIF(Table134043[Nama DP 11],D177:D338,Table134043[Jumlah Pengunjung])</f>
        <v>0</v>
      </c>
      <c r="P177" s="1">
        <f>SUMIF(Table134043[Nama DP 12],D177:D338,Table134043[Jumlah Pengunjung])</f>
        <v>0</v>
      </c>
      <c r="Q177" s="15">
        <f>SUM(Table1754245[[#This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SUMIF(Table134043[Nama DP 1],D178:D205,Table134043[Jumlah Pengunjung])</f>
        <v>0</v>
      </c>
      <c r="F178" s="1">
        <f>SUMIF(Table134043[Nama DP 2],D178:D205,Table134043[Jumlah Pengunjung])</f>
        <v>0</v>
      </c>
      <c r="G178" s="1">
        <f>SUMIF(Table134043[Nama DP 3],D178:D205,Table134043[Jumlah Pengunjung])</f>
        <v>0</v>
      </c>
      <c r="H178" s="1">
        <f>SUMIF(Table134043[Nama DP 4],D178:D205,Table134043[Jumlah Pengunjung])</f>
        <v>0</v>
      </c>
      <c r="I178" s="1">
        <f>SUMIF(Table134043[Nama DP 5],D178:D205,Table134043[Jumlah Pengunjung])</f>
        <v>0</v>
      </c>
      <c r="J178" s="1">
        <f>SUMIF(Table134043[Nama DP 6],D178:D339,Table134043[Jumlah Pengunjung])</f>
        <v>0</v>
      </c>
      <c r="K178" s="1">
        <f>SUMIF(Table134043[Nama DP 7],D178:D339,Table134043[Jumlah Pengunjung])</f>
        <v>0</v>
      </c>
      <c r="L178" s="1">
        <f>SUMIF(Table134043[Nama DP 8],D178:D339,Table134043[Jumlah Pengunjung])</f>
        <v>0</v>
      </c>
      <c r="M178" s="1">
        <f>SUMIF(Table134043[Nama DP 9],D178:D339,Table134043[Jumlah Pengunjung])</f>
        <v>0</v>
      </c>
      <c r="N178" s="1">
        <f>SUMIF(Table134043[Nama DP 10],D178:D339,Table134043[Jumlah Pengunjung])</f>
        <v>0</v>
      </c>
      <c r="O178" s="1">
        <f>SUMIF(Table134043[Nama DP 11],D178:D339,Table134043[Jumlah Pengunjung])</f>
        <v>0</v>
      </c>
      <c r="P178" s="1">
        <f>SUMIF(Table134043[Nama DP 12],D178:D339,Table134043[Jumlah Pengunjung])</f>
        <v>0</v>
      </c>
      <c r="Q178" s="15">
        <f>SUM(Table1754245[[#This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SUMIF(Table134043[Nama DP 1],D179:D206,Table134043[Jumlah Pengunjung])</f>
        <v>0</v>
      </c>
      <c r="F179" s="1">
        <f>SUMIF(Table134043[Nama DP 2],D179:D206,Table134043[Jumlah Pengunjung])</f>
        <v>0</v>
      </c>
      <c r="G179" s="1">
        <f>SUMIF(Table134043[Nama DP 3],D179:D206,Table134043[Jumlah Pengunjung])</f>
        <v>0</v>
      </c>
      <c r="H179" s="1">
        <f>SUMIF(Table134043[Nama DP 4],D179:D206,Table134043[Jumlah Pengunjung])</f>
        <v>0</v>
      </c>
      <c r="I179" s="1">
        <f>SUMIF(Table134043[Nama DP 5],D179:D206,Table134043[Jumlah Pengunjung])</f>
        <v>0</v>
      </c>
      <c r="J179" s="1">
        <f>SUMIF(Table134043[Nama DP 6],D179:D340,Table134043[Jumlah Pengunjung])</f>
        <v>0</v>
      </c>
      <c r="K179" s="1">
        <f>SUMIF(Table134043[Nama DP 7],D179:D340,Table134043[Jumlah Pengunjung])</f>
        <v>0</v>
      </c>
      <c r="L179" s="1">
        <f>SUMIF(Table134043[Nama DP 8],D179:D340,Table134043[Jumlah Pengunjung])</f>
        <v>0</v>
      </c>
      <c r="M179" s="1">
        <f>SUMIF(Table134043[Nama DP 9],D179:D340,Table134043[Jumlah Pengunjung])</f>
        <v>0</v>
      </c>
      <c r="N179" s="1">
        <f>SUMIF(Table134043[Nama DP 10],D179:D340,Table134043[Jumlah Pengunjung])</f>
        <v>0</v>
      </c>
      <c r="O179" s="1">
        <f>SUMIF(Table134043[Nama DP 11],D179:D340,Table134043[Jumlah Pengunjung])</f>
        <v>0</v>
      </c>
      <c r="P179" s="1">
        <f>SUMIF(Table134043[Nama DP 12],D179:D340,Table134043[Jumlah Pengunjung])</f>
        <v>0</v>
      </c>
      <c r="Q179" s="15">
        <f>SUM(Table1754245[[#This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SUMIF(Table134043[Nama DP 1],D180:D207,Table134043[Jumlah Pengunjung])</f>
        <v>0</v>
      </c>
      <c r="F180" s="1">
        <f>SUMIF(Table134043[Nama DP 2],D180:D207,Table134043[Jumlah Pengunjung])</f>
        <v>0</v>
      </c>
      <c r="G180" s="1">
        <f>SUMIF(Table134043[Nama DP 3],D180:D207,Table134043[Jumlah Pengunjung])</f>
        <v>0</v>
      </c>
      <c r="H180" s="1">
        <f>SUMIF(Table134043[Nama DP 4],D180:D207,Table134043[Jumlah Pengunjung])</f>
        <v>0</v>
      </c>
      <c r="I180" s="1">
        <f>SUMIF(Table134043[Nama DP 5],D180:D207,Table134043[Jumlah Pengunjung])</f>
        <v>0</v>
      </c>
      <c r="J180" s="1">
        <f>SUMIF(Table134043[Nama DP 6],D180:D341,Table134043[Jumlah Pengunjung])</f>
        <v>0</v>
      </c>
      <c r="K180" s="1">
        <f>SUMIF(Table134043[Nama DP 7],D180:D341,Table134043[Jumlah Pengunjung])</f>
        <v>0</v>
      </c>
      <c r="L180" s="1">
        <f>SUMIF(Table134043[Nama DP 8],D180:D341,Table134043[Jumlah Pengunjung])</f>
        <v>0</v>
      </c>
      <c r="M180" s="1">
        <f>SUMIF(Table134043[Nama DP 9],D180:D341,Table134043[Jumlah Pengunjung])</f>
        <v>0</v>
      </c>
      <c r="N180" s="1">
        <f>SUMIF(Table134043[Nama DP 10],D180:D341,Table134043[Jumlah Pengunjung])</f>
        <v>0</v>
      </c>
      <c r="O180" s="1">
        <f>SUMIF(Table134043[Nama DP 11],D180:D341,Table134043[Jumlah Pengunjung])</f>
        <v>0</v>
      </c>
      <c r="P180" s="1">
        <f>SUMIF(Table134043[Nama DP 12],D180:D341,Table134043[Jumlah Pengunjung])</f>
        <v>0</v>
      </c>
      <c r="Q180" s="15">
        <f>SUM(Table1754245[[#This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SUMIF(Table134043[Nama DP 1],D181:D208,Table134043[Jumlah Pengunjung])</f>
        <v>0</v>
      </c>
      <c r="F181" s="1">
        <f>SUMIF(Table134043[Nama DP 2],D181:D208,Table134043[Jumlah Pengunjung])</f>
        <v>0</v>
      </c>
      <c r="G181" s="1">
        <f>SUMIF(Table134043[Nama DP 3],D181:D208,Table134043[Jumlah Pengunjung])</f>
        <v>0</v>
      </c>
      <c r="H181" s="1">
        <f>SUMIF(Table134043[Nama DP 4],D181:D208,Table134043[Jumlah Pengunjung])</f>
        <v>0</v>
      </c>
      <c r="I181" s="1">
        <f>SUMIF(Table134043[Nama DP 5],D181:D208,Table134043[Jumlah Pengunjung])</f>
        <v>0</v>
      </c>
      <c r="J181" s="1">
        <f>SUMIF(Table134043[Nama DP 6],D181:D342,Table134043[Jumlah Pengunjung])</f>
        <v>0</v>
      </c>
      <c r="K181" s="1">
        <f>SUMIF(Table134043[Nama DP 7],D181:D342,Table134043[Jumlah Pengunjung])</f>
        <v>0</v>
      </c>
      <c r="L181" s="1">
        <f>SUMIF(Table134043[Nama DP 8],D181:D342,Table134043[Jumlah Pengunjung])</f>
        <v>0</v>
      </c>
      <c r="M181" s="1">
        <f>SUMIF(Table134043[Nama DP 9],D181:D342,Table134043[Jumlah Pengunjung])</f>
        <v>0</v>
      </c>
      <c r="N181" s="1">
        <f>SUMIF(Table134043[Nama DP 10],D181:D342,Table134043[Jumlah Pengunjung])</f>
        <v>0</v>
      </c>
      <c r="O181" s="1">
        <f>SUMIF(Table134043[Nama DP 11],D181:D342,Table134043[Jumlah Pengunjung])</f>
        <v>0</v>
      </c>
      <c r="P181" s="1">
        <f>SUMIF(Table134043[Nama DP 12],D181:D342,Table134043[Jumlah Pengunjung])</f>
        <v>0</v>
      </c>
      <c r="Q181" s="15">
        <f>SUM(Table1754245[[#This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SUMIF(Table134043[Nama DP 1],D182:D209,Table134043[Jumlah Pengunjung])</f>
        <v>0</v>
      </c>
      <c r="F182" s="1">
        <f>SUMIF(Table134043[Nama DP 2],D182:D209,Table134043[Jumlah Pengunjung])</f>
        <v>0</v>
      </c>
      <c r="G182" s="1">
        <f>SUMIF(Table134043[Nama DP 3],D182:D209,Table134043[Jumlah Pengunjung])</f>
        <v>0</v>
      </c>
      <c r="H182" s="1">
        <f>SUMIF(Table134043[Nama DP 4],D182:D209,Table134043[Jumlah Pengunjung])</f>
        <v>0</v>
      </c>
      <c r="I182" s="1">
        <f>SUMIF(Table134043[Nama DP 5],D182:D209,Table134043[Jumlah Pengunjung])</f>
        <v>0</v>
      </c>
      <c r="J182" s="1">
        <f>SUMIF(Table134043[Nama DP 6],D182:D343,Table134043[Jumlah Pengunjung])</f>
        <v>0</v>
      </c>
      <c r="K182" s="1">
        <f>SUMIF(Table134043[Nama DP 7],D182:D343,Table134043[Jumlah Pengunjung])</f>
        <v>0</v>
      </c>
      <c r="L182" s="1">
        <f>SUMIF(Table134043[Nama DP 8],D182:D343,Table134043[Jumlah Pengunjung])</f>
        <v>0</v>
      </c>
      <c r="M182" s="1">
        <f>SUMIF(Table134043[Nama DP 9],D182:D343,Table134043[Jumlah Pengunjung])</f>
        <v>0</v>
      </c>
      <c r="N182" s="1">
        <f>SUMIF(Table134043[Nama DP 10],D182:D343,Table134043[Jumlah Pengunjung])</f>
        <v>0</v>
      </c>
      <c r="O182" s="1">
        <f>SUMIF(Table134043[Nama DP 11],D182:D343,Table134043[Jumlah Pengunjung])</f>
        <v>0</v>
      </c>
      <c r="P182" s="1">
        <f>SUMIF(Table134043[Nama DP 12],D182:D343,Table134043[Jumlah Pengunjung])</f>
        <v>0</v>
      </c>
      <c r="Q182" s="15">
        <f>SUM(Table1754245[[#This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SUMIF(Table134043[Nama DP 1],D183:D210,Table134043[Jumlah Pengunjung])</f>
        <v>0</v>
      </c>
      <c r="F183" s="1">
        <f>SUMIF(Table134043[Nama DP 2],D183:D210,Table134043[Jumlah Pengunjung])</f>
        <v>0</v>
      </c>
      <c r="G183" s="1">
        <f>SUMIF(Table134043[Nama DP 3],D183:D210,Table134043[Jumlah Pengunjung])</f>
        <v>0</v>
      </c>
      <c r="H183" s="1">
        <f>SUMIF(Table134043[Nama DP 4],D183:D210,Table134043[Jumlah Pengunjung])</f>
        <v>0</v>
      </c>
      <c r="I183" s="1">
        <f>SUMIF(Table134043[Nama DP 5],D183:D210,Table134043[Jumlah Pengunjung])</f>
        <v>0</v>
      </c>
      <c r="J183" s="1">
        <f>SUMIF(Table134043[Nama DP 6],D183:D344,Table134043[Jumlah Pengunjung])</f>
        <v>0</v>
      </c>
      <c r="K183" s="1">
        <f>SUMIF(Table134043[Nama DP 7],D183:D344,Table134043[Jumlah Pengunjung])</f>
        <v>0</v>
      </c>
      <c r="L183" s="1">
        <f>SUMIF(Table134043[Nama DP 8],D183:D344,Table134043[Jumlah Pengunjung])</f>
        <v>0</v>
      </c>
      <c r="M183" s="1">
        <f>SUMIF(Table134043[Nama DP 9],D183:D344,Table134043[Jumlah Pengunjung])</f>
        <v>0</v>
      </c>
      <c r="N183" s="1">
        <f>SUMIF(Table134043[Nama DP 10],D183:D344,Table134043[Jumlah Pengunjung])</f>
        <v>0</v>
      </c>
      <c r="O183" s="1">
        <f>SUMIF(Table134043[Nama DP 11],D183:D344,Table134043[Jumlah Pengunjung])</f>
        <v>0</v>
      </c>
      <c r="P183" s="1">
        <f>SUMIF(Table134043[Nama DP 12],D183:D344,Table134043[Jumlah Pengunjung])</f>
        <v>0</v>
      </c>
      <c r="Q183" s="15">
        <f>SUM(Table1754245[[#This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SUMIF(Table134043[Nama DP 1],D184:D211,Table134043[Jumlah Pengunjung])</f>
        <v>0</v>
      </c>
      <c r="F184" s="1">
        <f>SUMIF(Table134043[Nama DP 2],D184:D211,Table134043[Jumlah Pengunjung])</f>
        <v>0</v>
      </c>
      <c r="G184" s="1">
        <f>SUMIF(Table134043[Nama DP 3],D184:D211,Table134043[Jumlah Pengunjung])</f>
        <v>0</v>
      </c>
      <c r="H184" s="1">
        <f>SUMIF(Table134043[Nama DP 4],D184:D211,Table134043[Jumlah Pengunjung])</f>
        <v>0</v>
      </c>
      <c r="I184" s="1">
        <f>SUMIF(Table134043[Nama DP 5],D184:D211,Table134043[Jumlah Pengunjung])</f>
        <v>0</v>
      </c>
      <c r="J184" s="1">
        <f>SUMIF(Table134043[Nama DP 6],D184:D345,Table134043[Jumlah Pengunjung])</f>
        <v>0</v>
      </c>
      <c r="K184" s="1">
        <f>SUMIF(Table134043[Nama DP 7],D184:D345,Table134043[Jumlah Pengunjung])</f>
        <v>0</v>
      </c>
      <c r="L184" s="1">
        <f>SUMIF(Table134043[Nama DP 8],D184:D345,Table134043[Jumlah Pengunjung])</f>
        <v>0</v>
      </c>
      <c r="M184" s="1">
        <f>SUMIF(Table134043[Nama DP 9],D184:D345,Table134043[Jumlah Pengunjung])</f>
        <v>0</v>
      </c>
      <c r="N184" s="1">
        <f>SUMIF(Table134043[Nama DP 10],D184:D345,Table134043[Jumlah Pengunjung])</f>
        <v>0</v>
      </c>
      <c r="O184" s="1">
        <f>SUMIF(Table134043[Nama DP 11],D184:D345,Table134043[Jumlah Pengunjung])</f>
        <v>0</v>
      </c>
      <c r="P184" s="1">
        <f>SUMIF(Table134043[Nama DP 12],D184:D345,Table134043[Jumlah Pengunjung])</f>
        <v>0</v>
      </c>
      <c r="Q184" s="15">
        <f>SUM(Table1754245[[#This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SUMIF(Table134043[Nama DP 1],D185:D212,Table134043[Jumlah Pengunjung])</f>
        <v>0</v>
      </c>
      <c r="F185" s="1">
        <f>SUMIF(Table134043[Nama DP 2],D185:D212,Table134043[Jumlah Pengunjung])</f>
        <v>0</v>
      </c>
      <c r="G185" s="1">
        <f>SUMIF(Table134043[Nama DP 3],D185:D212,Table134043[Jumlah Pengunjung])</f>
        <v>0</v>
      </c>
      <c r="H185" s="1">
        <f>SUMIF(Table134043[Nama DP 4],D185:D212,Table134043[Jumlah Pengunjung])</f>
        <v>0</v>
      </c>
      <c r="I185" s="1">
        <f>SUMIF(Table134043[Nama DP 5],D185:D212,Table134043[Jumlah Pengunjung])</f>
        <v>0</v>
      </c>
      <c r="J185" s="1">
        <f>SUMIF(Table134043[Nama DP 6],D185:D346,Table134043[Jumlah Pengunjung])</f>
        <v>0</v>
      </c>
      <c r="K185" s="1">
        <f>SUMIF(Table134043[Nama DP 7],D185:D346,Table134043[Jumlah Pengunjung])</f>
        <v>0</v>
      </c>
      <c r="L185" s="1">
        <f>SUMIF(Table134043[Nama DP 8],D185:D346,Table134043[Jumlah Pengunjung])</f>
        <v>0</v>
      </c>
      <c r="M185" s="1">
        <f>SUMIF(Table134043[Nama DP 9],D185:D346,Table134043[Jumlah Pengunjung])</f>
        <v>0</v>
      </c>
      <c r="N185" s="1">
        <f>SUMIF(Table134043[Nama DP 10],D185:D346,Table134043[Jumlah Pengunjung])</f>
        <v>0</v>
      </c>
      <c r="O185" s="1">
        <f>SUMIF(Table134043[Nama DP 11],D185:D346,Table134043[Jumlah Pengunjung])</f>
        <v>0</v>
      </c>
      <c r="P185" s="1">
        <f>SUMIF(Table134043[Nama DP 12],D185:D346,Table134043[Jumlah Pengunjung])</f>
        <v>0</v>
      </c>
      <c r="Q185" s="15">
        <f>SUM(Table1754245[[#This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SUMIF(Table134043[Nama DP 1],D186:D213,Table134043[Jumlah Pengunjung])</f>
        <v>0</v>
      </c>
      <c r="F186" s="1">
        <f>SUMIF(Table134043[Nama DP 2],D186:D213,Table134043[Jumlah Pengunjung])</f>
        <v>0</v>
      </c>
      <c r="G186" s="1">
        <f>SUMIF(Table134043[Nama DP 3],D186:D213,Table134043[Jumlah Pengunjung])</f>
        <v>0</v>
      </c>
      <c r="H186" s="1">
        <f>SUMIF(Table134043[Nama DP 4],D186:D213,Table134043[Jumlah Pengunjung])</f>
        <v>0</v>
      </c>
      <c r="I186" s="1">
        <f>SUMIF(Table134043[Nama DP 5],D186:D213,Table134043[Jumlah Pengunjung])</f>
        <v>0</v>
      </c>
      <c r="J186" s="1">
        <f>SUMIF(Table134043[Nama DP 6],D186:D347,Table134043[Jumlah Pengunjung])</f>
        <v>0</v>
      </c>
      <c r="K186" s="1">
        <f>SUMIF(Table134043[Nama DP 7],D186:D347,Table134043[Jumlah Pengunjung])</f>
        <v>0</v>
      </c>
      <c r="L186" s="1">
        <f>SUMIF(Table134043[Nama DP 8],D186:D347,Table134043[Jumlah Pengunjung])</f>
        <v>0</v>
      </c>
      <c r="M186" s="1">
        <f>SUMIF(Table134043[Nama DP 9],D186:D347,Table134043[Jumlah Pengunjung])</f>
        <v>0</v>
      </c>
      <c r="N186" s="1">
        <f>SUMIF(Table134043[Nama DP 10],D186:D347,Table134043[Jumlah Pengunjung])</f>
        <v>0</v>
      </c>
      <c r="O186" s="1">
        <f>SUMIF(Table134043[Nama DP 11],D186:D347,Table134043[Jumlah Pengunjung])</f>
        <v>0</v>
      </c>
      <c r="P186" s="1">
        <f>SUMIF(Table134043[Nama DP 12],D186:D347,Table134043[Jumlah Pengunjung])</f>
        <v>0</v>
      </c>
      <c r="Q186" s="15">
        <f>SUM(Table1754245[[#This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SUMIF(Table134043[Nama DP 1],D187:D214,Table134043[Jumlah Pengunjung])</f>
        <v>0</v>
      </c>
      <c r="F187" s="1">
        <f>SUMIF(Table134043[Nama DP 2],D187:D214,Table134043[Jumlah Pengunjung])</f>
        <v>0</v>
      </c>
      <c r="G187" s="1">
        <f>SUMIF(Table134043[Nama DP 3],D187:D214,Table134043[Jumlah Pengunjung])</f>
        <v>0</v>
      </c>
      <c r="H187" s="1">
        <f>SUMIF(Table134043[Nama DP 4],D187:D214,Table134043[Jumlah Pengunjung])</f>
        <v>0</v>
      </c>
      <c r="I187" s="1">
        <f>SUMIF(Table134043[Nama DP 5],D187:D214,Table134043[Jumlah Pengunjung])</f>
        <v>0</v>
      </c>
      <c r="J187" s="1">
        <f>SUMIF(Table134043[Nama DP 6],D187:D348,Table134043[Jumlah Pengunjung])</f>
        <v>0</v>
      </c>
      <c r="K187" s="1">
        <f>SUMIF(Table134043[Nama DP 7],D187:D348,Table134043[Jumlah Pengunjung])</f>
        <v>0</v>
      </c>
      <c r="L187" s="1">
        <f>SUMIF(Table134043[Nama DP 8],D187:D348,Table134043[Jumlah Pengunjung])</f>
        <v>0</v>
      </c>
      <c r="M187" s="1">
        <f>SUMIF(Table134043[Nama DP 9],D187:D348,Table134043[Jumlah Pengunjung])</f>
        <v>0</v>
      </c>
      <c r="N187" s="1">
        <f>SUMIF(Table134043[Nama DP 10],D187:D348,Table134043[Jumlah Pengunjung])</f>
        <v>0</v>
      </c>
      <c r="O187" s="1">
        <f>SUMIF(Table134043[Nama DP 11],D187:D348,Table134043[Jumlah Pengunjung])</f>
        <v>0</v>
      </c>
      <c r="P187" s="1">
        <f>SUMIF(Table134043[Nama DP 12],D187:D348,Table134043[Jumlah Pengunjung])</f>
        <v>0</v>
      </c>
      <c r="Q187" s="15">
        <f>SUM(Table1754245[[#This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SUMIF(Table134043[Nama DP 1],D188:D215,Table134043[Jumlah Pengunjung])</f>
        <v>0</v>
      </c>
      <c r="F188" s="1">
        <f>SUMIF(Table134043[Nama DP 2],D188:D215,Table134043[Jumlah Pengunjung])</f>
        <v>0</v>
      </c>
      <c r="G188" s="1">
        <f>SUMIF(Table134043[Nama DP 3],D188:D215,Table134043[Jumlah Pengunjung])</f>
        <v>0</v>
      </c>
      <c r="H188" s="1">
        <f>SUMIF(Table134043[Nama DP 4],D188:D215,Table134043[Jumlah Pengunjung])</f>
        <v>0</v>
      </c>
      <c r="I188" s="1">
        <f>SUMIF(Table134043[Nama DP 5],D188:D215,Table134043[Jumlah Pengunjung])</f>
        <v>0</v>
      </c>
      <c r="J188" s="1">
        <f>SUMIF(Table134043[Nama DP 6],D188:D349,Table134043[Jumlah Pengunjung])</f>
        <v>0</v>
      </c>
      <c r="K188" s="1">
        <f>SUMIF(Table134043[Nama DP 7],D188:D349,Table134043[Jumlah Pengunjung])</f>
        <v>0</v>
      </c>
      <c r="L188" s="1">
        <f>SUMIF(Table134043[Nama DP 8],D188:D349,Table134043[Jumlah Pengunjung])</f>
        <v>0</v>
      </c>
      <c r="M188" s="1">
        <f>SUMIF(Table134043[Nama DP 9],D188:D349,Table134043[Jumlah Pengunjung])</f>
        <v>0</v>
      </c>
      <c r="N188" s="1">
        <f>SUMIF(Table134043[Nama DP 10],D188:D349,Table134043[Jumlah Pengunjung])</f>
        <v>0</v>
      </c>
      <c r="O188" s="1">
        <f>SUMIF(Table134043[Nama DP 11],D188:D349,Table134043[Jumlah Pengunjung])</f>
        <v>0</v>
      </c>
      <c r="P188" s="1">
        <f>SUMIF(Table134043[Nama DP 12],D188:D349,Table134043[Jumlah Pengunjung])</f>
        <v>0</v>
      </c>
      <c r="Q188" s="15">
        <f>SUM(Table1754245[[#This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SUMIF(Table134043[Nama DP 1],D189:D216,Table134043[Jumlah Pengunjung])</f>
        <v>0</v>
      </c>
      <c r="F189" s="1">
        <f>SUMIF(Table134043[Nama DP 2],D189:D216,Table134043[Jumlah Pengunjung])</f>
        <v>0</v>
      </c>
      <c r="G189" s="1">
        <f>SUMIF(Table134043[Nama DP 3],D189:D216,Table134043[Jumlah Pengunjung])</f>
        <v>0</v>
      </c>
      <c r="H189" s="1">
        <f>SUMIF(Table134043[Nama DP 4],D189:D216,Table134043[Jumlah Pengunjung])</f>
        <v>0</v>
      </c>
      <c r="I189" s="1">
        <f>SUMIF(Table134043[Nama DP 5],D189:D216,Table134043[Jumlah Pengunjung])</f>
        <v>0</v>
      </c>
      <c r="J189" s="1">
        <f>SUMIF(Table134043[Nama DP 6],D189:D350,Table134043[Jumlah Pengunjung])</f>
        <v>0</v>
      </c>
      <c r="K189" s="1">
        <f>SUMIF(Table134043[Nama DP 7],D189:D350,Table134043[Jumlah Pengunjung])</f>
        <v>0</v>
      </c>
      <c r="L189" s="1">
        <f>SUMIF(Table134043[Nama DP 8],D189:D350,Table134043[Jumlah Pengunjung])</f>
        <v>0</v>
      </c>
      <c r="M189" s="1">
        <f>SUMIF(Table134043[Nama DP 9],D189:D350,Table134043[Jumlah Pengunjung])</f>
        <v>0</v>
      </c>
      <c r="N189" s="1">
        <f>SUMIF(Table134043[Nama DP 10],D189:D350,Table134043[Jumlah Pengunjung])</f>
        <v>0</v>
      </c>
      <c r="O189" s="1">
        <f>SUMIF(Table134043[Nama DP 11],D189:D350,Table134043[Jumlah Pengunjung])</f>
        <v>0</v>
      </c>
      <c r="P189" s="1">
        <f>SUMIF(Table134043[Nama DP 12],D189:D350,Table134043[Jumlah Pengunjung])</f>
        <v>0</v>
      </c>
      <c r="Q189" s="15">
        <f>SUM(Table1754245[[#This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SUMIF(Table134043[Nama DP 1],D190:D217,Table134043[Jumlah Pengunjung])</f>
        <v>0</v>
      </c>
      <c r="F190" s="1">
        <f>SUMIF(Table134043[Nama DP 2],D190:D217,Table134043[Jumlah Pengunjung])</f>
        <v>0</v>
      </c>
      <c r="G190" s="1">
        <f>SUMIF(Table134043[Nama DP 3],D190:D217,Table134043[Jumlah Pengunjung])</f>
        <v>0</v>
      </c>
      <c r="H190" s="1">
        <f>SUMIF(Table134043[Nama DP 4],D190:D217,Table134043[Jumlah Pengunjung])</f>
        <v>0</v>
      </c>
      <c r="I190" s="1">
        <f>SUMIF(Table134043[Nama DP 5],D190:D217,Table134043[Jumlah Pengunjung])</f>
        <v>0</v>
      </c>
      <c r="J190" s="1">
        <f>SUMIF(Table134043[Nama DP 6],D190:D351,Table134043[Jumlah Pengunjung])</f>
        <v>0</v>
      </c>
      <c r="K190" s="1">
        <f>SUMIF(Table134043[Nama DP 7],D190:D351,Table134043[Jumlah Pengunjung])</f>
        <v>0</v>
      </c>
      <c r="L190" s="1">
        <f>SUMIF(Table134043[Nama DP 8],D190:D351,Table134043[Jumlah Pengunjung])</f>
        <v>0</v>
      </c>
      <c r="M190" s="1">
        <f>SUMIF(Table134043[Nama DP 9],D190:D351,Table134043[Jumlah Pengunjung])</f>
        <v>0</v>
      </c>
      <c r="N190" s="1">
        <f>SUMIF(Table134043[Nama DP 10],D190:D351,Table134043[Jumlah Pengunjung])</f>
        <v>0</v>
      </c>
      <c r="O190" s="1">
        <f>SUMIF(Table134043[Nama DP 11],D190:D351,Table134043[Jumlah Pengunjung])</f>
        <v>0</v>
      </c>
      <c r="P190" s="1">
        <f>SUMIF(Table134043[Nama DP 12],D190:D351,Table134043[Jumlah Pengunjung])</f>
        <v>0</v>
      </c>
      <c r="Q190" s="15">
        <f>SUM(Table1754245[[#This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SUMIF(Table134043[Nama DP 1],D191:D218,Table134043[Jumlah Pengunjung])</f>
        <v>37</v>
      </c>
      <c r="F191" s="1">
        <f>SUMIF(Table134043[Nama DP 2],D191:D218,Table134043[Jumlah Pengunjung])</f>
        <v>0</v>
      </c>
      <c r="G191" s="1">
        <f>SUMIF(Table134043[Nama DP 3],D191:D218,Table134043[Jumlah Pengunjung])</f>
        <v>0</v>
      </c>
      <c r="H191" s="1">
        <f>SUMIF(Table134043[Nama DP 4],D191:D218,Table134043[Jumlah Pengunjung])</f>
        <v>0</v>
      </c>
      <c r="I191" s="1">
        <f>SUMIF(Table134043[Nama DP 5],D191:D218,Table134043[Jumlah Pengunjung])</f>
        <v>0</v>
      </c>
      <c r="J191" s="1">
        <f>SUMIF(Table134043[Nama DP 6],D191:D352,Table134043[Jumlah Pengunjung])</f>
        <v>0</v>
      </c>
      <c r="K191" s="1">
        <f>SUMIF(Table134043[Nama DP 7],D191:D352,Table134043[Jumlah Pengunjung])</f>
        <v>0</v>
      </c>
      <c r="L191" s="1">
        <f>SUMIF(Table134043[Nama DP 8],D191:D352,Table134043[Jumlah Pengunjung])</f>
        <v>0</v>
      </c>
      <c r="M191" s="1">
        <f>SUMIF(Table134043[Nama DP 9],D191:D352,Table134043[Jumlah Pengunjung])</f>
        <v>0</v>
      </c>
      <c r="N191" s="1">
        <f>SUMIF(Table134043[Nama DP 10],D191:D352,Table134043[Jumlah Pengunjung])</f>
        <v>0</v>
      </c>
      <c r="O191" s="1">
        <f>SUMIF(Table134043[Nama DP 11],D191:D352,Table134043[Jumlah Pengunjung])</f>
        <v>0</v>
      </c>
      <c r="P191" s="1">
        <f>SUMIF(Table134043[Nama DP 12],D191:D352,Table134043[Jumlah Pengunjung])</f>
        <v>0</v>
      </c>
      <c r="Q191" s="15">
        <f>SUM(Table1754245[[#This Row],[Total DP 1]:[Total DP 12]])</f>
        <v>37</v>
      </c>
    </row>
    <row r="192" spans="3:17">
      <c r="C192" s="20">
        <v>237</v>
      </c>
      <c r="D192" s="16" t="s">
        <v>200</v>
      </c>
      <c r="E192" s="32">
        <f>SUMIF(Table134043[Nama DP 1],D192:D219,Table134043[Jumlah Pengunjung])</f>
        <v>0</v>
      </c>
      <c r="F192" s="1">
        <f>SUMIF(Table134043[Nama DP 2],D192:D219,Table134043[Jumlah Pengunjung])</f>
        <v>0</v>
      </c>
      <c r="G192" s="1">
        <f>SUMIF(Table134043[Nama DP 3],D192:D219,Table134043[Jumlah Pengunjung])</f>
        <v>0</v>
      </c>
      <c r="H192" s="1">
        <f>SUMIF(Table134043[Nama DP 4],D192:D219,Table134043[Jumlah Pengunjung])</f>
        <v>0</v>
      </c>
      <c r="I192" s="1">
        <f>SUMIF(Table134043[Nama DP 5],D192:D219,Table134043[Jumlah Pengunjung])</f>
        <v>0</v>
      </c>
      <c r="J192" s="1">
        <f>SUMIF(Table134043[Nama DP 6],D192:D353,Table134043[Jumlah Pengunjung])</f>
        <v>0</v>
      </c>
      <c r="K192" s="1">
        <f>SUMIF(Table134043[Nama DP 7],D192:D353,Table134043[Jumlah Pengunjung])</f>
        <v>0</v>
      </c>
      <c r="L192" s="1">
        <f>SUMIF(Table134043[Nama DP 8],D192:D353,Table134043[Jumlah Pengunjung])</f>
        <v>0</v>
      </c>
      <c r="M192" s="1">
        <f>SUMIF(Table134043[Nama DP 9],D192:D353,Table134043[Jumlah Pengunjung])</f>
        <v>0</v>
      </c>
      <c r="N192" s="1">
        <f>SUMIF(Table134043[Nama DP 10],D192:D353,Table134043[Jumlah Pengunjung])</f>
        <v>0</v>
      </c>
      <c r="O192" s="1">
        <f>SUMIF(Table134043[Nama DP 11],D192:D353,Table134043[Jumlah Pengunjung])</f>
        <v>0</v>
      </c>
      <c r="P192" s="1">
        <f>SUMIF(Table134043[Nama DP 12],D192:D353,Table134043[Jumlah Pengunjung])</f>
        <v>0</v>
      </c>
      <c r="Q192" s="15">
        <f>SUM(Table1754245[[#This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SUMIF(Table134043[Nama DP 1],D193:D220,Table134043[Jumlah Pengunjung])</f>
        <v>0</v>
      </c>
      <c r="F193" s="1">
        <f>SUMIF(Table134043[Nama DP 2],D193:D220,Table134043[Jumlah Pengunjung])</f>
        <v>0</v>
      </c>
      <c r="G193" s="1">
        <f>SUMIF(Table134043[Nama DP 3],D193:D220,Table134043[Jumlah Pengunjung])</f>
        <v>0</v>
      </c>
      <c r="H193" s="1">
        <f>SUMIF(Table134043[Nama DP 4],D193:D220,Table134043[Jumlah Pengunjung])</f>
        <v>0</v>
      </c>
      <c r="I193" s="1">
        <f>SUMIF(Table134043[Nama DP 5],D193:D220,Table134043[Jumlah Pengunjung])</f>
        <v>0</v>
      </c>
      <c r="J193" s="1">
        <f>SUMIF(Table134043[Nama DP 6],D193:D354,Table134043[Jumlah Pengunjung])</f>
        <v>0</v>
      </c>
      <c r="K193" s="1">
        <f>SUMIF(Table134043[Nama DP 7],D193:D354,Table134043[Jumlah Pengunjung])</f>
        <v>0</v>
      </c>
      <c r="L193" s="1">
        <f>SUMIF(Table134043[Nama DP 8],D193:D354,Table134043[Jumlah Pengunjung])</f>
        <v>0</v>
      </c>
      <c r="M193" s="1">
        <f>SUMIF(Table134043[Nama DP 9],D193:D354,Table134043[Jumlah Pengunjung])</f>
        <v>0</v>
      </c>
      <c r="N193" s="1">
        <f>SUMIF(Table134043[Nama DP 10],D193:D354,Table134043[Jumlah Pengunjung])</f>
        <v>0</v>
      </c>
      <c r="O193" s="1">
        <f>SUMIF(Table134043[Nama DP 11],D193:D354,Table134043[Jumlah Pengunjung])</f>
        <v>0</v>
      </c>
      <c r="P193" s="1">
        <f>SUMIF(Table134043[Nama DP 12],D193:D354,Table134043[Jumlah Pengunjung])</f>
        <v>0</v>
      </c>
      <c r="Q193" s="15">
        <f>SUM(Table1754245[[#This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SUMIF(Table134043[Nama DP 1],D194:D221,Table134043[Jumlah Pengunjung])</f>
        <v>0</v>
      </c>
      <c r="F194" s="1">
        <f>SUMIF(Table134043[Nama DP 2],D194:D221,Table134043[Jumlah Pengunjung])</f>
        <v>0</v>
      </c>
      <c r="G194" s="1">
        <f>SUMIF(Table134043[Nama DP 3],D194:D221,Table134043[Jumlah Pengunjung])</f>
        <v>0</v>
      </c>
      <c r="H194" s="1">
        <f>SUMIF(Table134043[Nama DP 4],D194:D221,Table134043[Jumlah Pengunjung])</f>
        <v>0</v>
      </c>
      <c r="I194" s="1">
        <f>SUMIF(Table134043[Nama DP 5],D194:D221,Table134043[Jumlah Pengunjung])</f>
        <v>0</v>
      </c>
      <c r="J194" s="1">
        <f>SUMIF(Table134043[Nama DP 6],D194:D355,Table134043[Jumlah Pengunjung])</f>
        <v>0</v>
      </c>
      <c r="K194" s="1">
        <f>SUMIF(Table134043[Nama DP 7],D194:D355,Table134043[Jumlah Pengunjung])</f>
        <v>0</v>
      </c>
      <c r="L194" s="1">
        <f>SUMIF(Table134043[Nama DP 8],D194:D355,Table134043[Jumlah Pengunjung])</f>
        <v>0</v>
      </c>
      <c r="M194" s="1">
        <f>SUMIF(Table134043[Nama DP 9],D194:D355,Table134043[Jumlah Pengunjung])</f>
        <v>0</v>
      </c>
      <c r="N194" s="1">
        <f>SUMIF(Table134043[Nama DP 10],D194:D355,Table134043[Jumlah Pengunjung])</f>
        <v>0</v>
      </c>
      <c r="O194" s="1">
        <f>SUMIF(Table134043[Nama DP 11],D194:D355,Table134043[Jumlah Pengunjung])</f>
        <v>0</v>
      </c>
      <c r="P194" s="1">
        <f>SUMIF(Table134043[Nama DP 12],D194:D355,Table134043[Jumlah Pengunjung])</f>
        <v>0</v>
      </c>
      <c r="Q194" s="15">
        <f>SUM(Table1754245[[#This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SUMIF(Table134043[Nama DP 1],D195:D222,Table134043[Jumlah Pengunjung])</f>
        <v>0</v>
      </c>
      <c r="F195" s="1">
        <f>SUMIF(Table134043[Nama DP 2],D195:D222,Table134043[Jumlah Pengunjung])</f>
        <v>0</v>
      </c>
      <c r="G195" s="1">
        <f>SUMIF(Table134043[Nama DP 3],D195:D222,Table134043[Jumlah Pengunjung])</f>
        <v>0</v>
      </c>
      <c r="H195" s="1">
        <f>SUMIF(Table134043[Nama DP 4],D195:D222,Table134043[Jumlah Pengunjung])</f>
        <v>0</v>
      </c>
      <c r="I195" s="1">
        <f>SUMIF(Table134043[Nama DP 5],D195:D222,Table134043[Jumlah Pengunjung])</f>
        <v>0</v>
      </c>
      <c r="J195" s="1">
        <f>SUMIF(Table134043[Nama DP 6],D195:D356,Table134043[Jumlah Pengunjung])</f>
        <v>0</v>
      </c>
      <c r="K195" s="1">
        <f>SUMIF(Table134043[Nama DP 7],D195:D356,Table134043[Jumlah Pengunjung])</f>
        <v>0</v>
      </c>
      <c r="L195" s="1">
        <f>SUMIF(Table134043[Nama DP 8],D195:D356,Table134043[Jumlah Pengunjung])</f>
        <v>0</v>
      </c>
      <c r="M195" s="1">
        <f>SUMIF(Table134043[Nama DP 9],D195:D356,Table134043[Jumlah Pengunjung])</f>
        <v>0</v>
      </c>
      <c r="N195" s="1">
        <f>SUMIF(Table134043[Nama DP 10],D195:D356,Table134043[Jumlah Pengunjung])</f>
        <v>0</v>
      </c>
      <c r="O195" s="1">
        <f>SUMIF(Table134043[Nama DP 11],D195:D356,Table134043[Jumlah Pengunjung])</f>
        <v>0</v>
      </c>
      <c r="P195" s="1">
        <f>SUMIF(Table134043[Nama DP 12],D195:D356,Table134043[Jumlah Pengunjung])</f>
        <v>0</v>
      </c>
      <c r="Q195" s="15">
        <f>SUM(Table1754245[[#This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SUMIF(Table134043[Nama DP 1],D196:D223,Table134043[Jumlah Pengunjung])</f>
        <v>0</v>
      </c>
      <c r="F196" s="1">
        <f>SUMIF(Table134043[Nama DP 2],D196:D223,Table134043[Jumlah Pengunjung])</f>
        <v>0</v>
      </c>
      <c r="G196" s="1">
        <f>SUMIF(Table134043[Nama DP 3],D196:D223,Table134043[Jumlah Pengunjung])</f>
        <v>0</v>
      </c>
      <c r="H196" s="1">
        <f>SUMIF(Table134043[Nama DP 4],D196:D223,Table134043[Jumlah Pengunjung])</f>
        <v>0</v>
      </c>
      <c r="I196" s="1">
        <f>SUMIF(Table134043[Nama DP 5],D196:D223,Table134043[Jumlah Pengunjung])</f>
        <v>0</v>
      </c>
      <c r="J196" s="1">
        <f>SUMIF(Table134043[Nama DP 6],D196:D357,Table134043[Jumlah Pengunjung])</f>
        <v>0</v>
      </c>
      <c r="K196" s="1">
        <f>SUMIF(Table134043[Nama DP 7],D196:D357,Table134043[Jumlah Pengunjung])</f>
        <v>0</v>
      </c>
      <c r="L196" s="1">
        <f>SUMIF(Table134043[Nama DP 8],D196:D357,Table134043[Jumlah Pengunjung])</f>
        <v>0</v>
      </c>
      <c r="M196" s="1">
        <f>SUMIF(Table134043[Nama DP 9],D196:D357,Table134043[Jumlah Pengunjung])</f>
        <v>0</v>
      </c>
      <c r="N196" s="1">
        <f>SUMIF(Table134043[Nama DP 10],D196:D357,Table134043[Jumlah Pengunjung])</f>
        <v>0</v>
      </c>
      <c r="O196" s="1">
        <f>SUMIF(Table134043[Nama DP 11],D196:D357,Table134043[Jumlah Pengunjung])</f>
        <v>0</v>
      </c>
      <c r="P196" s="1">
        <f>SUMIF(Table134043[Nama DP 12],D196:D357,Table134043[Jumlah Pengunjung])</f>
        <v>0</v>
      </c>
      <c r="Q196" s="15">
        <f>SUM(Table1754245[[#This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SUMIF(Table134043[Nama DP 1],D197:D224,Table134043[Jumlah Pengunjung])</f>
        <v>0</v>
      </c>
      <c r="F197" s="1">
        <f>SUMIF(Table134043[Nama DP 2],D197:D224,Table134043[Jumlah Pengunjung])</f>
        <v>0</v>
      </c>
      <c r="G197" s="1">
        <f>SUMIF(Table134043[Nama DP 3],D197:D224,Table134043[Jumlah Pengunjung])</f>
        <v>0</v>
      </c>
      <c r="H197" s="1">
        <f>SUMIF(Table134043[Nama DP 4],D197:D224,Table134043[Jumlah Pengunjung])</f>
        <v>0</v>
      </c>
      <c r="I197" s="1">
        <f>SUMIF(Table134043[Nama DP 5],D197:D224,Table134043[Jumlah Pengunjung])</f>
        <v>0</v>
      </c>
      <c r="J197" s="1">
        <f>SUMIF(Table134043[Nama DP 6],D197:D358,Table134043[Jumlah Pengunjung])</f>
        <v>0</v>
      </c>
      <c r="K197" s="1">
        <f>SUMIF(Table134043[Nama DP 7],D197:D358,Table134043[Jumlah Pengunjung])</f>
        <v>0</v>
      </c>
      <c r="L197" s="1">
        <f>SUMIF(Table134043[Nama DP 8],D197:D358,Table134043[Jumlah Pengunjung])</f>
        <v>0</v>
      </c>
      <c r="M197" s="1">
        <f>SUMIF(Table134043[Nama DP 9],D197:D358,Table134043[Jumlah Pengunjung])</f>
        <v>0</v>
      </c>
      <c r="N197" s="1">
        <f>SUMIF(Table134043[Nama DP 10],D197:D358,Table134043[Jumlah Pengunjung])</f>
        <v>0</v>
      </c>
      <c r="O197" s="1">
        <f>SUMIF(Table134043[Nama DP 11],D197:D358,Table134043[Jumlah Pengunjung])</f>
        <v>0</v>
      </c>
      <c r="P197" s="1">
        <f>SUMIF(Table134043[Nama DP 12],D197:D358,Table134043[Jumlah Pengunjung])</f>
        <v>0</v>
      </c>
      <c r="Q197" s="15">
        <f>SUM(Table1754245[[#This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SUMIF(Table134043[Nama DP 1],D198:D225,Table134043[Jumlah Pengunjung])</f>
        <v>0</v>
      </c>
      <c r="F198" s="1">
        <f>SUMIF(Table134043[Nama DP 2],D198:D225,Table134043[Jumlah Pengunjung])</f>
        <v>0</v>
      </c>
      <c r="G198" s="1">
        <f>SUMIF(Table134043[Nama DP 3],D198:D225,Table134043[Jumlah Pengunjung])</f>
        <v>0</v>
      </c>
      <c r="H198" s="1">
        <f>SUMIF(Table134043[Nama DP 4],D198:D225,Table134043[Jumlah Pengunjung])</f>
        <v>0</v>
      </c>
      <c r="I198" s="1">
        <f>SUMIF(Table134043[Nama DP 5],D198:D225,Table134043[Jumlah Pengunjung])</f>
        <v>0</v>
      </c>
      <c r="J198" s="1">
        <f>SUMIF(Table134043[Nama DP 6],D198:D359,Table134043[Jumlah Pengunjung])</f>
        <v>0</v>
      </c>
      <c r="K198" s="1">
        <f>SUMIF(Table134043[Nama DP 7],D198:D359,Table134043[Jumlah Pengunjung])</f>
        <v>0</v>
      </c>
      <c r="L198" s="1">
        <f>SUMIF(Table134043[Nama DP 8],D198:D359,Table134043[Jumlah Pengunjung])</f>
        <v>0</v>
      </c>
      <c r="M198" s="1">
        <f>SUMIF(Table134043[Nama DP 9],D198:D359,Table134043[Jumlah Pengunjung])</f>
        <v>0</v>
      </c>
      <c r="N198" s="1">
        <f>SUMIF(Table134043[Nama DP 10],D198:D359,Table134043[Jumlah Pengunjung])</f>
        <v>0</v>
      </c>
      <c r="O198" s="1">
        <f>SUMIF(Table134043[Nama DP 11],D198:D359,Table134043[Jumlah Pengunjung])</f>
        <v>0</v>
      </c>
      <c r="P198" s="1">
        <f>SUMIF(Table134043[Nama DP 12],D198:D359,Table134043[Jumlah Pengunjung])</f>
        <v>0</v>
      </c>
      <c r="Q198" s="15">
        <f>SUM(Table1754245[[#This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SUMIF(Table134043[Nama DP 1],D199:D226,Table134043[Jumlah Pengunjung])</f>
        <v>0</v>
      </c>
      <c r="F199" s="1">
        <f>SUMIF(Table134043[Nama DP 2],D199:D226,Table134043[Jumlah Pengunjung])</f>
        <v>0</v>
      </c>
      <c r="G199" s="1">
        <f>SUMIF(Table134043[Nama DP 3],D199:D226,Table134043[Jumlah Pengunjung])</f>
        <v>0</v>
      </c>
      <c r="H199" s="1">
        <f>SUMIF(Table134043[Nama DP 4],D199:D226,Table134043[Jumlah Pengunjung])</f>
        <v>0</v>
      </c>
      <c r="I199" s="1">
        <f>SUMIF(Table134043[Nama DP 5],D199:D226,Table134043[Jumlah Pengunjung])</f>
        <v>0</v>
      </c>
      <c r="J199" s="1">
        <f>SUMIF(Table134043[Nama DP 6],D199:D360,Table134043[Jumlah Pengunjung])</f>
        <v>0</v>
      </c>
      <c r="K199" s="1">
        <f>SUMIF(Table134043[Nama DP 7],D199:D360,Table134043[Jumlah Pengunjung])</f>
        <v>0</v>
      </c>
      <c r="L199" s="1">
        <f>SUMIF(Table134043[Nama DP 8],D199:D360,Table134043[Jumlah Pengunjung])</f>
        <v>0</v>
      </c>
      <c r="M199" s="1">
        <f>SUMIF(Table134043[Nama DP 9],D199:D360,Table134043[Jumlah Pengunjung])</f>
        <v>0</v>
      </c>
      <c r="N199" s="1">
        <f>SUMIF(Table134043[Nama DP 10],D199:D360,Table134043[Jumlah Pengunjung])</f>
        <v>0</v>
      </c>
      <c r="O199" s="1">
        <f>SUMIF(Table134043[Nama DP 11],D199:D360,Table134043[Jumlah Pengunjung])</f>
        <v>0</v>
      </c>
      <c r="P199" s="1">
        <f>SUMIF(Table134043[Nama DP 12],D199:D360,Table134043[Jumlah Pengunjung])</f>
        <v>0</v>
      </c>
      <c r="Q199" s="15">
        <f>SUM(Table1754245[[#This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SUMIF(Table134043[Nama DP 1],D200:D227,Table134043[Jumlah Pengunjung])</f>
        <v>0</v>
      </c>
      <c r="F200" s="1">
        <f>SUMIF(Table134043[Nama DP 2],D200:D227,Table134043[Jumlah Pengunjung])</f>
        <v>0</v>
      </c>
      <c r="G200" s="1">
        <f>SUMIF(Table134043[Nama DP 3],D200:D227,Table134043[Jumlah Pengunjung])</f>
        <v>0</v>
      </c>
      <c r="H200" s="1">
        <f>SUMIF(Table134043[Nama DP 4],D200:D227,Table134043[Jumlah Pengunjung])</f>
        <v>0</v>
      </c>
      <c r="I200" s="1">
        <f>SUMIF(Table134043[Nama DP 5],D200:D227,Table134043[Jumlah Pengunjung])</f>
        <v>0</v>
      </c>
      <c r="J200" s="1">
        <f>SUMIF(Table134043[Nama DP 6],D200:D361,Table134043[Jumlah Pengunjung])</f>
        <v>0</v>
      </c>
      <c r="K200" s="1">
        <f>SUMIF(Table134043[Nama DP 7],D200:D361,Table134043[Jumlah Pengunjung])</f>
        <v>0</v>
      </c>
      <c r="L200" s="1">
        <f>SUMIF(Table134043[Nama DP 8],D200:D361,Table134043[Jumlah Pengunjung])</f>
        <v>0</v>
      </c>
      <c r="M200" s="1">
        <f>SUMIF(Table134043[Nama DP 9],D200:D361,Table134043[Jumlah Pengunjung])</f>
        <v>0</v>
      </c>
      <c r="N200" s="1">
        <f>SUMIF(Table134043[Nama DP 10],D200:D361,Table134043[Jumlah Pengunjung])</f>
        <v>0</v>
      </c>
      <c r="O200" s="1">
        <f>SUMIF(Table134043[Nama DP 11],D200:D361,Table134043[Jumlah Pengunjung])</f>
        <v>0</v>
      </c>
      <c r="P200" s="1">
        <f>SUMIF(Table134043[Nama DP 12],D200:D361,Table134043[Jumlah Pengunjung])</f>
        <v>0</v>
      </c>
      <c r="Q200" s="15">
        <f>SUM(Table1754245[[#This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SUMIF(Table134043[Nama DP 1],D201:D228,Table134043[Jumlah Pengunjung])</f>
        <v>0</v>
      </c>
      <c r="F201" s="1">
        <f>SUMIF(Table134043[Nama DP 2],D201:D228,Table134043[Jumlah Pengunjung])</f>
        <v>0</v>
      </c>
      <c r="G201" s="1">
        <f>SUMIF(Table134043[Nama DP 3],D201:D228,Table134043[Jumlah Pengunjung])</f>
        <v>0</v>
      </c>
      <c r="H201" s="1">
        <f>SUMIF(Table134043[Nama DP 4],D201:D228,Table134043[Jumlah Pengunjung])</f>
        <v>0</v>
      </c>
      <c r="I201" s="1">
        <f>SUMIF(Table134043[Nama DP 5],D201:D228,Table134043[Jumlah Pengunjung])</f>
        <v>0</v>
      </c>
      <c r="J201" s="1">
        <f>SUMIF(Table134043[Nama DP 6],D201:D362,Table134043[Jumlah Pengunjung])</f>
        <v>0</v>
      </c>
      <c r="K201" s="1">
        <f>SUMIF(Table134043[Nama DP 7],D201:D362,Table134043[Jumlah Pengunjung])</f>
        <v>0</v>
      </c>
      <c r="L201" s="1">
        <f>SUMIF(Table134043[Nama DP 8],D201:D362,Table134043[Jumlah Pengunjung])</f>
        <v>0</v>
      </c>
      <c r="M201" s="1">
        <f>SUMIF(Table134043[Nama DP 9],D201:D362,Table134043[Jumlah Pengunjung])</f>
        <v>0</v>
      </c>
      <c r="N201" s="1">
        <f>SUMIF(Table134043[Nama DP 10],D201:D362,Table134043[Jumlah Pengunjung])</f>
        <v>0</v>
      </c>
      <c r="O201" s="1">
        <f>SUMIF(Table134043[Nama DP 11],D201:D362,Table134043[Jumlah Pengunjung])</f>
        <v>0</v>
      </c>
      <c r="P201" s="1">
        <f>SUMIF(Table134043[Nama DP 12],D201:D362,Table134043[Jumlah Pengunjung])</f>
        <v>0</v>
      </c>
      <c r="Q201" s="15">
        <f>SUM(Table1754245[[#This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SUMIF(Table134043[Nama DP 1],D202:D229,Table134043[Jumlah Pengunjung])</f>
        <v>0</v>
      </c>
      <c r="F202" s="1">
        <f>SUMIF(Table134043[Nama DP 2],D202:D229,Table134043[Jumlah Pengunjung])</f>
        <v>0</v>
      </c>
      <c r="G202" s="1">
        <f>SUMIF(Table134043[Nama DP 3],D202:D229,Table134043[Jumlah Pengunjung])</f>
        <v>0</v>
      </c>
      <c r="H202" s="1">
        <f>SUMIF(Table134043[Nama DP 4],D202:D229,Table134043[Jumlah Pengunjung])</f>
        <v>0</v>
      </c>
      <c r="I202" s="1">
        <f>SUMIF(Table134043[Nama DP 5],D202:D229,Table134043[Jumlah Pengunjung])</f>
        <v>0</v>
      </c>
      <c r="J202" s="1">
        <f>SUMIF(Table134043[Nama DP 6],D202:D363,Table134043[Jumlah Pengunjung])</f>
        <v>0</v>
      </c>
      <c r="K202" s="1">
        <f>SUMIF(Table134043[Nama DP 7],D202:D363,Table134043[Jumlah Pengunjung])</f>
        <v>0</v>
      </c>
      <c r="L202" s="1">
        <f>SUMIF(Table134043[Nama DP 8],D202:D363,Table134043[Jumlah Pengunjung])</f>
        <v>0</v>
      </c>
      <c r="M202" s="1">
        <f>SUMIF(Table134043[Nama DP 9],D202:D363,Table134043[Jumlah Pengunjung])</f>
        <v>0</v>
      </c>
      <c r="N202" s="1">
        <f>SUMIF(Table134043[Nama DP 10],D202:D363,Table134043[Jumlah Pengunjung])</f>
        <v>0</v>
      </c>
      <c r="O202" s="1">
        <f>SUMIF(Table134043[Nama DP 11],D202:D363,Table134043[Jumlah Pengunjung])</f>
        <v>0</v>
      </c>
      <c r="P202" s="1">
        <f>SUMIF(Table134043[Nama DP 12],D202:D363,Table134043[Jumlah Pengunjung])</f>
        <v>0</v>
      </c>
      <c r="Q202" s="15">
        <f>SUM(Table1754245[[#This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SUMIF(Table134043[Nama DP 1],D203:D230,Table134043[Jumlah Pengunjung])</f>
        <v>0</v>
      </c>
      <c r="F203" s="1">
        <f>SUMIF(Table134043[Nama DP 2],D203:D230,Table134043[Jumlah Pengunjung])</f>
        <v>0</v>
      </c>
      <c r="G203" s="1">
        <f>SUMIF(Table134043[Nama DP 3],D203:D230,Table134043[Jumlah Pengunjung])</f>
        <v>0</v>
      </c>
      <c r="H203" s="1">
        <f>SUMIF(Table134043[Nama DP 4],D203:D230,Table134043[Jumlah Pengunjung])</f>
        <v>0</v>
      </c>
      <c r="I203" s="1">
        <f>SUMIF(Table134043[Nama DP 5],D203:D230,Table134043[Jumlah Pengunjung])</f>
        <v>0</v>
      </c>
      <c r="J203" s="1">
        <f>SUMIF(Table134043[Nama DP 6],D203:D364,Table134043[Jumlah Pengunjung])</f>
        <v>0</v>
      </c>
      <c r="K203" s="1">
        <f>SUMIF(Table134043[Nama DP 7],D203:D364,Table134043[Jumlah Pengunjung])</f>
        <v>0</v>
      </c>
      <c r="L203" s="1">
        <f>SUMIF(Table134043[Nama DP 8],D203:D364,Table134043[Jumlah Pengunjung])</f>
        <v>0</v>
      </c>
      <c r="M203" s="1">
        <f>SUMIF(Table134043[Nama DP 9],D203:D364,Table134043[Jumlah Pengunjung])</f>
        <v>0</v>
      </c>
      <c r="N203" s="1">
        <f>SUMIF(Table134043[Nama DP 10],D203:D364,Table134043[Jumlah Pengunjung])</f>
        <v>0</v>
      </c>
      <c r="O203" s="1">
        <f>SUMIF(Table134043[Nama DP 11],D203:D364,Table134043[Jumlah Pengunjung])</f>
        <v>0</v>
      </c>
      <c r="P203" s="1">
        <f>SUMIF(Table134043[Nama DP 12],D203:D364,Table134043[Jumlah Pengunjung])</f>
        <v>0</v>
      </c>
      <c r="Q203" s="15">
        <f>SUM(Table1754245[[#This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SUMIF(Table134043[Nama DP 1],D204:D231,Table134043[Jumlah Pengunjung])</f>
        <v>0</v>
      </c>
      <c r="F204" s="1">
        <f>SUMIF(Table134043[Nama DP 2],D204:D231,Table134043[Jumlah Pengunjung])</f>
        <v>0</v>
      </c>
      <c r="G204" s="1">
        <f>SUMIF(Table134043[Nama DP 3],D204:D231,Table134043[Jumlah Pengunjung])</f>
        <v>0</v>
      </c>
      <c r="H204" s="1">
        <f>SUMIF(Table134043[Nama DP 4],D204:D231,Table134043[Jumlah Pengunjung])</f>
        <v>0</v>
      </c>
      <c r="I204" s="1">
        <f>SUMIF(Table134043[Nama DP 5],D204:D231,Table134043[Jumlah Pengunjung])</f>
        <v>0</v>
      </c>
      <c r="J204" s="1">
        <f>SUMIF(Table134043[Nama DP 6],D204:D365,Table134043[Jumlah Pengunjung])</f>
        <v>0</v>
      </c>
      <c r="K204" s="1">
        <f>SUMIF(Table134043[Nama DP 7],D204:D365,Table134043[Jumlah Pengunjung])</f>
        <v>0</v>
      </c>
      <c r="L204" s="1">
        <f>SUMIF(Table134043[Nama DP 8],D204:D365,Table134043[Jumlah Pengunjung])</f>
        <v>0</v>
      </c>
      <c r="M204" s="1">
        <f>SUMIF(Table134043[Nama DP 9],D204:D365,Table134043[Jumlah Pengunjung])</f>
        <v>0</v>
      </c>
      <c r="N204" s="1">
        <f>SUMIF(Table134043[Nama DP 10],D204:D365,Table134043[Jumlah Pengunjung])</f>
        <v>0</v>
      </c>
      <c r="O204" s="1">
        <f>SUMIF(Table134043[Nama DP 11],D204:D365,Table134043[Jumlah Pengunjung])</f>
        <v>0</v>
      </c>
      <c r="P204" s="1">
        <f>SUMIF(Table134043[Nama DP 12],D204:D365,Table134043[Jumlah Pengunjung])</f>
        <v>0</v>
      </c>
      <c r="Q204" s="15">
        <f>SUM(Table1754245[[#This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SUMIF(Table134043[Nama DP 1],D205:D232,Table134043[Jumlah Pengunjung])</f>
        <v>0</v>
      </c>
      <c r="F205" s="1">
        <f>SUMIF(Table134043[Nama DP 2],D205:D232,Table134043[Jumlah Pengunjung])</f>
        <v>0</v>
      </c>
      <c r="G205" s="1">
        <f>SUMIF(Table134043[Nama DP 3],D205:D232,Table134043[Jumlah Pengunjung])</f>
        <v>0</v>
      </c>
      <c r="H205" s="1">
        <f>SUMIF(Table134043[Nama DP 4],D205:D232,Table134043[Jumlah Pengunjung])</f>
        <v>0</v>
      </c>
      <c r="I205" s="1">
        <f>SUMIF(Table134043[Nama DP 5],D205:D232,Table134043[Jumlah Pengunjung])</f>
        <v>0</v>
      </c>
      <c r="J205" s="1">
        <f>SUMIF(Table134043[Nama DP 6],D205:D366,Table134043[Jumlah Pengunjung])</f>
        <v>0</v>
      </c>
      <c r="K205" s="1">
        <f>SUMIF(Table134043[Nama DP 7],D205:D366,Table134043[Jumlah Pengunjung])</f>
        <v>0</v>
      </c>
      <c r="L205" s="1">
        <f>SUMIF(Table134043[Nama DP 8],D205:D366,Table134043[Jumlah Pengunjung])</f>
        <v>0</v>
      </c>
      <c r="M205" s="1">
        <f>SUMIF(Table134043[Nama DP 9],D205:D366,Table134043[Jumlah Pengunjung])</f>
        <v>0</v>
      </c>
      <c r="N205" s="1">
        <f>SUMIF(Table134043[Nama DP 10],D205:D366,Table134043[Jumlah Pengunjung])</f>
        <v>0</v>
      </c>
      <c r="O205" s="1">
        <f>SUMIF(Table134043[Nama DP 11],D205:D366,Table134043[Jumlah Pengunjung])</f>
        <v>0</v>
      </c>
      <c r="P205" s="1">
        <f>SUMIF(Table134043[Nama DP 12],D205:D366,Table134043[Jumlah Pengunjung])</f>
        <v>0</v>
      </c>
      <c r="Q205" s="15">
        <f>SUM(Table1754245[[#This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SUMIF(Table134043[Nama DP 1],D206:D233,Table134043[Jumlah Pengunjung])</f>
        <v>0</v>
      </c>
      <c r="F206" s="1">
        <f>SUMIF(Table134043[Nama DP 2],D206:D233,Table134043[Jumlah Pengunjung])</f>
        <v>0</v>
      </c>
      <c r="G206" s="1">
        <f>SUMIF(Table134043[Nama DP 3],D206:D233,Table134043[Jumlah Pengunjung])</f>
        <v>0</v>
      </c>
      <c r="H206" s="1">
        <f>SUMIF(Table134043[Nama DP 4],D206:D233,Table134043[Jumlah Pengunjung])</f>
        <v>0</v>
      </c>
      <c r="I206" s="1">
        <f>SUMIF(Table134043[Nama DP 5],D206:D233,Table134043[Jumlah Pengunjung])</f>
        <v>0</v>
      </c>
      <c r="J206" s="1">
        <f>SUMIF(Table134043[Nama DP 6],D206:D367,Table134043[Jumlah Pengunjung])</f>
        <v>0</v>
      </c>
      <c r="K206" s="1">
        <f>SUMIF(Table134043[Nama DP 7],D206:D367,Table134043[Jumlah Pengunjung])</f>
        <v>0</v>
      </c>
      <c r="L206" s="1">
        <f>SUMIF(Table134043[Nama DP 8],D206:D367,Table134043[Jumlah Pengunjung])</f>
        <v>0</v>
      </c>
      <c r="M206" s="1">
        <f>SUMIF(Table134043[Nama DP 9],D206:D367,Table134043[Jumlah Pengunjung])</f>
        <v>0</v>
      </c>
      <c r="N206" s="1">
        <f>SUMIF(Table134043[Nama DP 10],D206:D367,Table134043[Jumlah Pengunjung])</f>
        <v>0</v>
      </c>
      <c r="O206" s="1">
        <f>SUMIF(Table134043[Nama DP 11],D206:D367,Table134043[Jumlah Pengunjung])</f>
        <v>0</v>
      </c>
      <c r="P206" s="1">
        <f>SUMIF(Table134043[Nama DP 12],D206:D367,Table134043[Jumlah Pengunjung])</f>
        <v>0</v>
      </c>
      <c r="Q206" s="15">
        <f>SUM(Table1754245[[#This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SUMIF(Table134043[Nama DP 1],D207:D234,Table134043[Jumlah Pengunjung])</f>
        <v>48</v>
      </c>
      <c r="F207" s="1">
        <f>SUMIF(Table134043[Nama DP 2],D207:D234,Table134043[Jumlah Pengunjung])</f>
        <v>0</v>
      </c>
      <c r="G207" s="1">
        <f>SUMIF(Table134043[Nama DP 3],D207:D234,Table134043[Jumlah Pengunjung])</f>
        <v>0</v>
      </c>
      <c r="H207" s="1">
        <f>SUMIF(Table134043[Nama DP 4],D207:D234,Table134043[Jumlah Pengunjung])</f>
        <v>0</v>
      </c>
      <c r="I207" s="1">
        <f>SUMIF(Table134043[Nama DP 5],D207:D234,Table134043[Jumlah Pengunjung])</f>
        <v>0</v>
      </c>
      <c r="J207" s="1">
        <f>SUMIF(Table134043[Nama DP 6],D207:D368,Table134043[Jumlah Pengunjung])</f>
        <v>0</v>
      </c>
      <c r="K207" s="1">
        <f>SUMIF(Table134043[Nama DP 7],D207:D368,Table134043[Jumlah Pengunjung])</f>
        <v>0</v>
      </c>
      <c r="L207" s="1">
        <f>SUMIF(Table134043[Nama DP 8],D207:D368,Table134043[Jumlah Pengunjung])</f>
        <v>0</v>
      </c>
      <c r="M207" s="1">
        <f>SUMIF(Table134043[Nama DP 9],D207:D368,Table134043[Jumlah Pengunjung])</f>
        <v>0</v>
      </c>
      <c r="N207" s="1">
        <f>SUMIF(Table134043[Nama DP 10],D207:D368,Table134043[Jumlah Pengunjung])</f>
        <v>0</v>
      </c>
      <c r="O207" s="1">
        <f>SUMIF(Table134043[Nama DP 11],D207:D368,Table134043[Jumlah Pengunjung])</f>
        <v>0</v>
      </c>
      <c r="P207" s="1">
        <f>SUMIF(Table134043[Nama DP 12],D207:D368,Table134043[Jumlah Pengunjung])</f>
        <v>0</v>
      </c>
      <c r="Q207" s="15">
        <f>SUM(Table1754245[[#This Row],[Total DP 1]:[Total DP 12]])</f>
        <v>48</v>
      </c>
    </row>
    <row r="208" spans="3:17">
      <c r="C208" s="20">
        <v>253</v>
      </c>
      <c r="D208" s="16" t="s">
        <v>216</v>
      </c>
      <c r="E208" s="32">
        <f>SUMIF(Table134043[Nama DP 1],D208:D235,Table134043[Jumlah Pengunjung])</f>
        <v>0</v>
      </c>
      <c r="F208" s="1">
        <f>SUMIF(Table134043[Nama DP 2],D208:D235,Table134043[Jumlah Pengunjung])</f>
        <v>26</v>
      </c>
      <c r="G208" s="1">
        <f>SUMIF(Table134043[Nama DP 3],D208:D235,Table134043[Jumlah Pengunjung])</f>
        <v>0</v>
      </c>
      <c r="H208" s="1">
        <f>SUMIF(Table134043[Nama DP 4],D208:D235,Table134043[Jumlah Pengunjung])</f>
        <v>0</v>
      </c>
      <c r="I208" s="1">
        <f>SUMIF(Table134043[Nama DP 5],D208:D235,Table134043[Jumlah Pengunjung])</f>
        <v>0</v>
      </c>
      <c r="J208" s="1">
        <f>SUMIF(Table134043[Nama DP 6],D208:D369,Table134043[Jumlah Pengunjung])</f>
        <v>0</v>
      </c>
      <c r="K208" s="1">
        <f>SUMIF(Table134043[Nama DP 7],D208:D369,Table134043[Jumlah Pengunjung])</f>
        <v>0</v>
      </c>
      <c r="L208" s="1">
        <f>SUMIF(Table134043[Nama DP 8],D208:D369,Table134043[Jumlah Pengunjung])</f>
        <v>0</v>
      </c>
      <c r="M208" s="1">
        <f>SUMIF(Table134043[Nama DP 9],D208:D369,Table134043[Jumlah Pengunjung])</f>
        <v>0</v>
      </c>
      <c r="N208" s="1">
        <f>SUMIF(Table134043[Nama DP 10],D208:D369,Table134043[Jumlah Pengunjung])</f>
        <v>0</v>
      </c>
      <c r="O208" s="1">
        <f>SUMIF(Table134043[Nama DP 11],D208:D369,Table134043[Jumlah Pengunjung])</f>
        <v>0</v>
      </c>
      <c r="P208" s="1">
        <f>SUMIF(Table134043[Nama DP 12],D208:D369,Table134043[Jumlah Pengunjung])</f>
        <v>0</v>
      </c>
      <c r="Q208" s="15">
        <f>SUM(Table1754245[[#This Row],[Total DP 1]:[Total DP 12]])</f>
        <v>26</v>
      </c>
    </row>
    <row r="209" spans="3:17">
      <c r="C209" s="21">
        <v>254</v>
      </c>
      <c r="D209" s="16" t="s">
        <v>217</v>
      </c>
      <c r="E209" s="32">
        <f>SUMIF(Table134043[Nama DP 1],D209:D236,Table134043[Jumlah Pengunjung])</f>
        <v>0</v>
      </c>
      <c r="F209" s="1">
        <f>SUMIF(Table134043[Nama DP 2],D209:D236,Table134043[Jumlah Pengunjung])</f>
        <v>0</v>
      </c>
      <c r="G209" s="1">
        <f>SUMIF(Table134043[Nama DP 3],D209:D236,Table134043[Jumlah Pengunjung])</f>
        <v>0</v>
      </c>
      <c r="H209" s="1">
        <f>SUMIF(Table134043[Nama DP 4],D209:D236,Table134043[Jumlah Pengunjung])</f>
        <v>0</v>
      </c>
      <c r="I209" s="1">
        <f>SUMIF(Table134043[Nama DP 5],D209:D236,Table134043[Jumlah Pengunjung])</f>
        <v>26</v>
      </c>
      <c r="J209" s="1">
        <f>SUMIF(Table134043[Nama DP 6],D209:D370,Table134043[Jumlah Pengunjung])</f>
        <v>0</v>
      </c>
      <c r="K209" s="1">
        <f>SUMIF(Table134043[Nama DP 7],D209:D370,Table134043[Jumlah Pengunjung])</f>
        <v>0</v>
      </c>
      <c r="L209" s="1">
        <f>SUMIF(Table134043[Nama DP 8],D209:D370,Table134043[Jumlah Pengunjung])</f>
        <v>0</v>
      </c>
      <c r="M209" s="1">
        <f>SUMIF(Table134043[Nama DP 9],D209:D370,Table134043[Jumlah Pengunjung])</f>
        <v>0</v>
      </c>
      <c r="N209" s="1">
        <f>SUMIF(Table134043[Nama DP 10],D209:D370,Table134043[Jumlah Pengunjung])</f>
        <v>0</v>
      </c>
      <c r="O209" s="1">
        <f>SUMIF(Table134043[Nama DP 11],D209:D370,Table134043[Jumlah Pengunjung])</f>
        <v>0</v>
      </c>
      <c r="P209" s="1">
        <f>SUMIF(Table134043[Nama DP 12],D209:D370,Table134043[Jumlah Pengunjung])</f>
        <v>0</v>
      </c>
      <c r="Q209" s="15">
        <f>SUM(Table1754245[[#This Row],[Total DP 1]:[Total DP 12]])</f>
        <v>26</v>
      </c>
    </row>
    <row r="210" spans="3:17">
      <c r="C210" s="20">
        <v>255</v>
      </c>
      <c r="D210" s="16" t="s">
        <v>218</v>
      </c>
      <c r="E210" s="32">
        <f>SUMIF(Table134043[Nama DP 1],D210:D237,Table134043[Jumlah Pengunjung])</f>
        <v>0</v>
      </c>
      <c r="F210" s="1">
        <f>SUMIF(Table134043[Nama DP 2],D210:D237,Table134043[Jumlah Pengunjung])</f>
        <v>0</v>
      </c>
      <c r="G210" s="1">
        <f>SUMIF(Table134043[Nama DP 3],D210:D237,Table134043[Jumlah Pengunjung])</f>
        <v>0</v>
      </c>
      <c r="H210" s="1">
        <f>SUMIF(Table134043[Nama DP 4],D210:D237,Table134043[Jumlah Pengunjung])</f>
        <v>0</v>
      </c>
      <c r="I210" s="1">
        <f>SUMIF(Table134043[Nama DP 5],D210:D237,Table134043[Jumlah Pengunjung])</f>
        <v>0</v>
      </c>
      <c r="J210" s="1">
        <f>SUMIF(Table134043[Nama DP 6],D210:D371,Table134043[Jumlah Pengunjung])</f>
        <v>0</v>
      </c>
      <c r="K210" s="1">
        <f>SUMIF(Table134043[Nama DP 7],D210:D371,Table134043[Jumlah Pengunjung])</f>
        <v>0</v>
      </c>
      <c r="L210" s="1">
        <f>SUMIF(Table134043[Nama DP 8],D210:D371,Table134043[Jumlah Pengunjung])</f>
        <v>0</v>
      </c>
      <c r="M210" s="1">
        <f>SUMIF(Table134043[Nama DP 9],D210:D371,Table134043[Jumlah Pengunjung])</f>
        <v>0</v>
      </c>
      <c r="N210" s="1">
        <f>SUMIF(Table134043[Nama DP 10],D210:D371,Table134043[Jumlah Pengunjung])</f>
        <v>0</v>
      </c>
      <c r="O210" s="1">
        <f>SUMIF(Table134043[Nama DP 11],D210:D371,Table134043[Jumlah Pengunjung])</f>
        <v>0</v>
      </c>
      <c r="P210" s="1">
        <f>SUMIF(Table134043[Nama DP 12],D210:D371,Table134043[Jumlah Pengunjung])</f>
        <v>0</v>
      </c>
      <c r="Q210" s="15">
        <f>SUM(Table1754245[[#This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SUMIF(Table134043[Nama DP 1],D211:D238,Table134043[Jumlah Pengunjung])</f>
        <v>0</v>
      </c>
      <c r="F211" s="1">
        <f>SUMIF(Table134043[Nama DP 2],D211:D238,Table134043[Jumlah Pengunjung])</f>
        <v>0</v>
      </c>
      <c r="G211" s="1">
        <f>SUMIF(Table134043[Nama DP 3],D211:D238,Table134043[Jumlah Pengunjung])</f>
        <v>0</v>
      </c>
      <c r="H211" s="1">
        <f>SUMIF(Table134043[Nama DP 4],D211:D238,Table134043[Jumlah Pengunjung])</f>
        <v>0</v>
      </c>
      <c r="I211" s="1">
        <f>SUMIF(Table134043[Nama DP 5],D211:D238,Table134043[Jumlah Pengunjung])</f>
        <v>0</v>
      </c>
      <c r="J211" s="1">
        <f>SUMIF(Table134043[Nama DP 6],D211:D372,Table134043[Jumlah Pengunjung])</f>
        <v>0</v>
      </c>
      <c r="K211" s="1">
        <f>SUMIF(Table134043[Nama DP 7],D211:D372,Table134043[Jumlah Pengunjung])</f>
        <v>0</v>
      </c>
      <c r="L211" s="1">
        <f>SUMIF(Table134043[Nama DP 8],D211:D372,Table134043[Jumlah Pengunjung])</f>
        <v>0</v>
      </c>
      <c r="M211" s="1">
        <f>SUMIF(Table134043[Nama DP 9],D211:D372,Table134043[Jumlah Pengunjung])</f>
        <v>0</v>
      </c>
      <c r="N211" s="1">
        <f>SUMIF(Table134043[Nama DP 10],D211:D372,Table134043[Jumlah Pengunjung])</f>
        <v>0</v>
      </c>
      <c r="O211" s="1">
        <f>SUMIF(Table134043[Nama DP 11],D211:D372,Table134043[Jumlah Pengunjung])</f>
        <v>0</v>
      </c>
      <c r="P211" s="1">
        <f>SUMIF(Table134043[Nama DP 12],D211:D372,Table134043[Jumlah Pengunjung])</f>
        <v>0</v>
      </c>
      <c r="Q211" s="15">
        <f>SUM(Table1754245[[#This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SUMIF(Table134043[Nama DP 1],D212:D239,Table134043[Jumlah Pengunjung])</f>
        <v>0</v>
      </c>
      <c r="F212" s="1">
        <f>SUMIF(Table134043[Nama DP 2],D212:D239,Table134043[Jumlah Pengunjung])</f>
        <v>0</v>
      </c>
      <c r="G212" s="1">
        <f>SUMIF(Table134043[Nama DP 3],D212:D239,Table134043[Jumlah Pengunjung])</f>
        <v>0</v>
      </c>
      <c r="H212" s="1">
        <f>SUMIF(Table134043[Nama DP 4],D212:D239,Table134043[Jumlah Pengunjung])</f>
        <v>0</v>
      </c>
      <c r="I212" s="1">
        <f>SUMIF(Table134043[Nama DP 5],D212:D239,Table134043[Jumlah Pengunjung])</f>
        <v>0</v>
      </c>
      <c r="J212" s="1">
        <f>SUMIF(Table134043[Nama DP 6],D212:D373,Table134043[Jumlah Pengunjung])</f>
        <v>0</v>
      </c>
      <c r="K212" s="1">
        <f>SUMIF(Table134043[Nama DP 7],D212:D373,Table134043[Jumlah Pengunjung])</f>
        <v>0</v>
      </c>
      <c r="L212" s="1">
        <f>SUMIF(Table134043[Nama DP 8],D212:D373,Table134043[Jumlah Pengunjung])</f>
        <v>0</v>
      </c>
      <c r="M212" s="1">
        <f>SUMIF(Table134043[Nama DP 9],D212:D373,Table134043[Jumlah Pengunjung])</f>
        <v>0</v>
      </c>
      <c r="N212" s="1">
        <f>SUMIF(Table134043[Nama DP 10],D212:D373,Table134043[Jumlah Pengunjung])</f>
        <v>0</v>
      </c>
      <c r="O212" s="1">
        <f>SUMIF(Table134043[Nama DP 11],D212:D373,Table134043[Jumlah Pengunjung])</f>
        <v>0</v>
      </c>
      <c r="P212" s="1">
        <f>SUMIF(Table134043[Nama DP 12],D212:D373,Table134043[Jumlah Pengunjung])</f>
        <v>0</v>
      </c>
      <c r="Q212" s="15">
        <f>SUM(Table1754245[[#This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SUMIF(Table134043[Nama DP 1],D213:D240,Table134043[Jumlah Pengunjung])</f>
        <v>0</v>
      </c>
      <c r="F213" s="1">
        <f>SUMIF(Table134043[Nama DP 2],D213:D240,Table134043[Jumlah Pengunjung])</f>
        <v>0</v>
      </c>
      <c r="G213" s="1">
        <f>SUMIF(Table134043[Nama DP 3],D213:D240,Table134043[Jumlah Pengunjung])</f>
        <v>0</v>
      </c>
      <c r="H213" s="1">
        <f>SUMIF(Table134043[Nama DP 4],D213:D240,Table134043[Jumlah Pengunjung])</f>
        <v>0</v>
      </c>
      <c r="I213" s="1">
        <f>SUMIF(Table134043[Nama DP 5],D213:D240,Table134043[Jumlah Pengunjung])</f>
        <v>0</v>
      </c>
      <c r="J213" s="1">
        <f>SUMIF(Table134043[Nama DP 6],D213:D374,Table134043[Jumlah Pengunjung])</f>
        <v>0</v>
      </c>
      <c r="K213" s="1">
        <f>SUMIF(Table134043[Nama DP 7],D213:D374,Table134043[Jumlah Pengunjung])</f>
        <v>0</v>
      </c>
      <c r="L213" s="1">
        <f>SUMIF(Table134043[Nama DP 8],D213:D374,Table134043[Jumlah Pengunjung])</f>
        <v>0</v>
      </c>
      <c r="M213" s="1">
        <f>SUMIF(Table134043[Nama DP 9],D213:D374,Table134043[Jumlah Pengunjung])</f>
        <v>0</v>
      </c>
      <c r="N213" s="1">
        <f>SUMIF(Table134043[Nama DP 10],D213:D374,Table134043[Jumlah Pengunjung])</f>
        <v>0</v>
      </c>
      <c r="O213" s="1">
        <f>SUMIF(Table134043[Nama DP 11],D213:D374,Table134043[Jumlah Pengunjung])</f>
        <v>0</v>
      </c>
      <c r="P213" s="1">
        <f>SUMIF(Table134043[Nama DP 12],D213:D374,Table134043[Jumlah Pengunjung])</f>
        <v>0</v>
      </c>
      <c r="Q213" s="15">
        <f>SUM(Table1754245[[#This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SUMIF(Table134043[Nama DP 1],D214:D241,Table134043[Jumlah Pengunjung])</f>
        <v>0</v>
      </c>
      <c r="F214" s="1">
        <f>SUMIF(Table134043[Nama DP 2],D214:D241,Table134043[Jumlah Pengunjung])</f>
        <v>0</v>
      </c>
      <c r="G214" s="1">
        <f>SUMIF(Table134043[Nama DP 3],D214:D241,Table134043[Jumlah Pengunjung])</f>
        <v>0</v>
      </c>
      <c r="H214" s="1">
        <f>SUMIF(Table134043[Nama DP 4],D214:D241,Table134043[Jumlah Pengunjung])</f>
        <v>0</v>
      </c>
      <c r="I214" s="1">
        <f>SUMIF(Table134043[Nama DP 5],D214:D241,Table134043[Jumlah Pengunjung])</f>
        <v>0</v>
      </c>
      <c r="J214" s="1">
        <f>SUMIF(Table134043[Nama DP 6],D214:D375,Table134043[Jumlah Pengunjung])</f>
        <v>0</v>
      </c>
      <c r="K214" s="1">
        <f>SUMIF(Table134043[Nama DP 7],D214:D375,Table134043[Jumlah Pengunjung])</f>
        <v>0</v>
      </c>
      <c r="L214" s="1">
        <f>SUMIF(Table134043[Nama DP 8],D214:D375,Table134043[Jumlah Pengunjung])</f>
        <v>0</v>
      </c>
      <c r="M214" s="1">
        <f>SUMIF(Table134043[Nama DP 9],D214:D375,Table134043[Jumlah Pengunjung])</f>
        <v>0</v>
      </c>
      <c r="N214" s="1">
        <f>SUMIF(Table134043[Nama DP 10],D214:D375,Table134043[Jumlah Pengunjung])</f>
        <v>0</v>
      </c>
      <c r="O214" s="1">
        <f>SUMIF(Table134043[Nama DP 11],D214:D375,Table134043[Jumlah Pengunjung])</f>
        <v>0</v>
      </c>
      <c r="P214" s="1">
        <f>SUMIF(Table134043[Nama DP 12],D214:D375,Table134043[Jumlah Pengunjung])</f>
        <v>0</v>
      </c>
      <c r="Q214" s="15">
        <f>SUM(Table1754245[[#This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SUMIF(Table134043[Nama DP 1],D215:D242,Table134043[Jumlah Pengunjung])</f>
        <v>0</v>
      </c>
      <c r="F215" s="1">
        <f>SUMIF(Table134043[Nama DP 2],D215:D242,Table134043[Jumlah Pengunjung])</f>
        <v>0</v>
      </c>
      <c r="G215" s="1">
        <f>SUMIF(Table134043[Nama DP 3],D215:D242,Table134043[Jumlah Pengunjung])</f>
        <v>0</v>
      </c>
      <c r="H215" s="1">
        <f>SUMIF(Table134043[Nama DP 4],D215:D242,Table134043[Jumlah Pengunjung])</f>
        <v>0</v>
      </c>
      <c r="I215" s="1">
        <f>SUMIF(Table134043[Nama DP 5],D215:D242,Table134043[Jumlah Pengunjung])</f>
        <v>0</v>
      </c>
      <c r="J215" s="1">
        <f>SUMIF(Table134043[Nama DP 6],D215:D376,Table134043[Jumlah Pengunjung])</f>
        <v>0</v>
      </c>
      <c r="K215" s="1">
        <f>SUMIF(Table134043[Nama DP 7],D215:D376,Table134043[Jumlah Pengunjung])</f>
        <v>0</v>
      </c>
      <c r="L215" s="1">
        <f>SUMIF(Table134043[Nama DP 8],D215:D376,Table134043[Jumlah Pengunjung])</f>
        <v>0</v>
      </c>
      <c r="M215" s="1">
        <f>SUMIF(Table134043[Nama DP 9],D215:D376,Table134043[Jumlah Pengunjung])</f>
        <v>0</v>
      </c>
      <c r="N215" s="1">
        <f>SUMIF(Table134043[Nama DP 10],D215:D376,Table134043[Jumlah Pengunjung])</f>
        <v>0</v>
      </c>
      <c r="O215" s="1">
        <f>SUMIF(Table134043[Nama DP 11],D215:D376,Table134043[Jumlah Pengunjung])</f>
        <v>0</v>
      </c>
      <c r="P215" s="1">
        <f>SUMIF(Table134043[Nama DP 12],D215:D376,Table134043[Jumlah Pengunjung])</f>
        <v>0</v>
      </c>
      <c r="Q215" s="15">
        <f>SUM(Table1754245[[#This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SUMIF(Table134043[Nama DP 1],D216:D243,Table134043[Jumlah Pengunjung])</f>
        <v>0</v>
      </c>
      <c r="F216" s="1">
        <f>SUMIF(Table134043[Nama DP 2],D216:D243,Table134043[Jumlah Pengunjung])</f>
        <v>0</v>
      </c>
      <c r="G216" s="1">
        <f>SUMIF(Table134043[Nama DP 3],D216:D243,Table134043[Jumlah Pengunjung])</f>
        <v>0</v>
      </c>
      <c r="H216" s="1">
        <f>SUMIF(Table134043[Nama DP 4],D216:D243,Table134043[Jumlah Pengunjung])</f>
        <v>0</v>
      </c>
      <c r="I216" s="1">
        <f>SUMIF(Table134043[Nama DP 5],D216:D243,Table134043[Jumlah Pengunjung])</f>
        <v>0</v>
      </c>
      <c r="J216" s="1">
        <f>SUMIF(Table134043[Nama DP 6],D216:D377,Table134043[Jumlah Pengunjung])</f>
        <v>0</v>
      </c>
      <c r="K216" s="1">
        <f>SUMIF(Table134043[Nama DP 7],D216:D377,Table134043[Jumlah Pengunjung])</f>
        <v>0</v>
      </c>
      <c r="L216" s="1">
        <f>SUMIF(Table134043[Nama DP 8],D216:D377,Table134043[Jumlah Pengunjung])</f>
        <v>0</v>
      </c>
      <c r="M216" s="1">
        <f>SUMIF(Table134043[Nama DP 9],D216:D377,Table134043[Jumlah Pengunjung])</f>
        <v>0</v>
      </c>
      <c r="N216" s="1">
        <f>SUMIF(Table134043[Nama DP 10],D216:D377,Table134043[Jumlah Pengunjung])</f>
        <v>0</v>
      </c>
      <c r="O216" s="1">
        <f>SUMIF(Table134043[Nama DP 11],D216:D377,Table134043[Jumlah Pengunjung])</f>
        <v>0</v>
      </c>
      <c r="P216" s="1">
        <f>SUMIF(Table134043[Nama DP 12],D216:D377,Table134043[Jumlah Pengunjung])</f>
        <v>0</v>
      </c>
      <c r="Q216" s="15">
        <f>SUM(Table1754245[[#This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SUMIF(Table134043[Nama DP 1],D217:D244,Table134043[Jumlah Pengunjung])</f>
        <v>0</v>
      </c>
      <c r="F217" s="1">
        <f>SUMIF(Table134043[Nama DP 2],D217:D244,Table134043[Jumlah Pengunjung])</f>
        <v>0</v>
      </c>
      <c r="G217" s="1">
        <f>SUMIF(Table134043[Nama DP 3],D217:D244,Table134043[Jumlah Pengunjung])</f>
        <v>0</v>
      </c>
      <c r="H217" s="1">
        <f>SUMIF(Table134043[Nama DP 4],D217:D244,Table134043[Jumlah Pengunjung])</f>
        <v>0</v>
      </c>
      <c r="I217" s="1">
        <f>SUMIF(Table134043[Nama DP 5],D217:D244,Table134043[Jumlah Pengunjung])</f>
        <v>0</v>
      </c>
      <c r="J217" s="1">
        <f>SUMIF(Table134043[Nama DP 6],D217:D378,Table134043[Jumlah Pengunjung])</f>
        <v>0</v>
      </c>
      <c r="K217" s="1">
        <f>SUMIF(Table134043[Nama DP 7],D217:D378,Table134043[Jumlah Pengunjung])</f>
        <v>0</v>
      </c>
      <c r="L217" s="1">
        <f>SUMIF(Table134043[Nama DP 8],D217:D378,Table134043[Jumlah Pengunjung])</f>
        <v>0</v>
      </c>
      <c r="M217" s="1">
        <f>SUMIF(Table134043[Nama DP 9],D217:D378,Table134043[Jumlah Pengunjung])</f>
        <v>0</v>
      </c>
      <c r="N217" s="1">
        <f>SUMIF(Table134043[Nama DP 10],D217:D378,Table134043[Jumlah Pengunjung])</f>
        <v>0</v>
      </c>
      <c r="O217" s="1">
        <f>SUMIF(Table134043[Nama DP 11],D217:D378,Table134043[Jumlah Pengunjung])</f>
        <v>0</v>
      </c>
      <c r="P217" s="1">
        <f>SUMIF(Table134043[Nama DP 12],D217:D378,Table134043[Jumlah Pengunjung])</f>
        <v>0</v>
      </c>
      <c r="Q217" s="15">
        <f>SUM(Table1754245[[#This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SUMIF(Table134043[Nama DP 1],D218:D380,Table134043[Jumlah Pengunjung])</f>
        <v>0</v>
      </c>
      <c r="F218">
        <f>SUMIF(Table134043[Nama DP 2],D218:D380,Table134043[Jumlah Pengunjung])</f>
        <v>0</v>
      </c>
      <c r="G218">
        <f>SUMIF(Table134043[Nama DP 3],D218:D380,Table134043[Jumlah Pengunjung])</f>
        <v>0</v>
      </c>
      <c r="H218">
        <f>SUMIF(Table134043[Nama DP 4],D218:D380,Table134043[Jumlah Pengunjung])</f>
        <v>0</v>
      </c>
      <c r="I218">
        <f>SUMIF(Table134043[Nama DP 5],D218:D380,Table134043[Jumlah Pengunjung])</f>
        <v>0</v>
      </c>
      <c r="J218" s="1">
        <f>SUMIF(Table134043[Nama DP 6],D218:D380,Table134043[Jumlah Pengunjung])</f>
        <v>0</v>
      </c>
      <c r="K218" s="1">
        <f>SUMIF(Table134043[Nama DP 7],D218:D380,Table134043[Jumlah Pengunjung])</f>
        <v>0</v>
      </c>
      <c r="L218" s="1">
        <f>SUMIF(Table134043[Nama DP 8],D218:D380,Table134043[Jumlah Pengunjung])</f>
        <v>0</v>
      </c>
      <c r="M218" s="1">
        <f>SUMIF(Table134043[Nama DP 9],D218:D380,Table134043[Jumlah Pengunjung])</f>
        <v>0</v>
      </c>
      <c r="N218" s="1">
        <f>SUMIF(Table134043[Nama DP 10],D218:D380,Table134043[Jumlah Pengunjung])</f>
        <v>0</v>
      </c>
      <c r="O218" s="1">
        <f>SUMIF(Table134043[Nama DP 11],D218:D380,Table134043[Jumlah Pengunjung])</f>
        <v>0</v>
      </c>
      <c r="P218" s="1">
        <f>SUMIF(Table134043[Nama DP 12],D218:D380,Table134043[Jumlah Pengunjung])</f>
        <v>0</v>
      </c>
      <c r="Q218">
        <f>SUM(Table1754245[[#This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SUMIF(Table134043[Nama DP 1],D219:D382,Table134043[Jumlah Pengunjung])</f>
        <v>0</v>
      </c>
      <c r="F219">
        <f>SUMIF(Table134043[Nama DP 2],D219:D382,Table134043[Jumlah Pengunjung])</f>
        <v>0</v>
      </c>
      <c r="G219">
        <f>SUMIF(Table134043[Nama DP 3],D219:D382,Table134043[Jumlah Pengunjung])</f>
        <v>0</v>
      </c>
      <c r="H219">
        <f>SUMIF(Table134043[Nama DP 4],D219:D382,Table134043[Jumlah Pengunjung])</f>
        <v>0</v>
      </c>
      <c r="I219">
        <f>SUMIF(Table134043[Nama DP 5],D219:D382,Table134043[Jumlah Pengunjung])</f>
        <v>0</v>
      </c>
      <c r="J219" s="1">
        <f>SUMIF(Table134043[Nama DP 6],D219:D382,Table134043[Jumlah Pengunjung])</f>
        <v>0</v>
      </c>
      <c r="K219" s="1">
        <f>SUMIF(Table134043[Nama DP 7],D219:D382,Table134043[Jumlah Pengunjung])</f>
        <v>0</v>
      </c>
      <c r="L219" s="1">
        <f>SUMIF(Table134043[Nama DP 8],D219:D382,Table134043[Jumlah Pengunjung])</f>
        <v>0</v>
      </c>
      <c r="M219" s="1">
        <f>SUMIF(Table134043[Nama DP 9],D219:D382,Table134043[Jumlah Pengunjung])</f>
        <v>0</v>
      </c>
      <c r="N219" s="1">
        <f>SUMIF(Table134043[Nama DP 10],D219:D382,Table134043[Jumlah Pengunjung])</f>
        <v>0</v>
      </c>
      <c r="O219" s="1">
        <f>SUMIF(Table134043[Nama DP 11],D219:D382,Table134043[Jumlah Pengunjung])</f>
        <v>0</v>
      </c>
      <c r="P219" s="1">
        <f>SUMIF(Table134043[Nama DP 12],D219:D382,Table134043[Jumlah Pengunjung])</f>
        <v>0</v>
      </c>
      <c r="Q219">
        <f>SUM(Table1754245[[#This Row],[Total DP 1]:[Total DP 12]])</f>
        <v>0</v>
      </c>
    </row>
    <row r="220" spans="3:17">
      <c r="C220" s="38">
        <v>265</v>
      </c>
      <c r="D220" s="39" t="s">
        <v>259</v>
      </c>
      <c r="E220" s="32">
        <f>SUMIF(Table134043[Nama DP 1],D220:D431,Table134043[Jumlah Pengunjung])</f>
        <v>0</v>
      </c>
      <c r="F220">
        <f>SUMIF(Table134043[Nama DP 2],D220:D431,Table134043[Jumlah Pengunjung])</f>
        <v>0</v>
      </c>
      <c r="G220">
        <f>SUMIF(Table134043[Nama DP 3],D220:D431,Table134043[Jumlah Pengunjung])</f>
        <v>0</v>
      </c>
      <c r="H220">
        <f>SUMIF(Table134043[Nama DP 4],D220:D431,Table134043[Jumlah Pengunjung])</f>
        <v>0</v>
      </c>
      <c r="I220">
        <f>SUMIF(Table134043[Nama DP 5],D220:D431,Table134043[Jumlah Pengunjung])</f>
        <v>0</v>
      </c>
      <c r="J220" s="1">
        <f>SUMIF(Table134043[Nama DP 6],D220:D431,Table134043[Jumlah Pengunjung])</f>
        <v>0</v>
      </c>
      <c r="K220" s="1">
        <f>SUMIF(Table134043[Nama DP 7],D220:D431,Table134043[Jumlah Pengunjung])</f>
        <v>0</v>
      </c>
      <c r="L220" s="1">
        <f>SUMIF(Table134043[Nama DP 8],D220:D431,Table134043[Jumlah Pengunjung])</f>
        <v>0</v>
      </c>
      <c r="M220" s="1">
        <f>SUMIF(Table134043[Nama DP 9],D220:D431,Table134043[Jumlah Pengunjung])</f>
        <v>0</v>
      </c>
      <c r="N220" s="1">
        <f>SUMIF(Table134043[Nama DP 10],D220:D431,Table134043[Jumlah Pengunjung])</f>
        <v>0</v>
      </c>
      <c r="O220" s="1">
        <f>SUMIF(Table134043[Nama DP 11],D220:D431,Table134043[Jumlah Pengunjung])</f>
        <v>0</v>
      </c>
      <c r="P220" s="1">
        <f>SUMIF(Table134043[Nama DP 12],D220:D431,Table134043[Jumlah Pengunjung])</f>
        <v>0</v>
      </c>
      <c r="Q220">
        <f>SUM(Table1754245[[#This Row],[Total DP 1]:[Total DP 12]])</f>
        <v>0</v>
      </c>
    </row>
    <row r="221" spans="3:17">
      <c r="C221" s="38">
        <v>266</v>
      </c>
      <c r="D221" s="39" t="s">
        <v>262</v>
      </c>
      <c r="E221" s="32">
        <f>SUMIF(Table134043[Nama DP 1],D221:D432,Table134043[Jumlah Pengunjung])</f>
        <v>847</v>
      </c>
      <c r="F221">
        <f>SUMIF(Table134043[Nama DP 2],D221:D432,Table134043[Jumlah Pengunjung])</f>
        <v>0</v>
      </c>
      <c r="G221">
        <f>SUMIF(Table134043[Nama DP 3],D221:D432,Table134043[Jumlah Pengunjung])</f>
        <v>0</v>
      </c>
      <c r="H221">
        <f>SUMIF(Table134043[Nama DP 4],D221:D432,Table134043[Jumlah Pengunjung])</f>
        <v>0</v>
      </c>
      <c r="I221">
        <f>SUMIF(Table134043[Nama DP 5],D221:D432,Table134043[Jumlah Pengunjung])</f>
        <v>0</v>
      </c>
      <c r="J221" s="1">
        <f>SUMIF(Table134043[Nama DP 6],D221:D432,Table134043[Jumlah Pengunjung])</f>
        <v>0</v>
      </c>
      <c r="K221" s="1">
        <f>SUMIF(Table134043[Nama DP 7],D221:D432,Table134043[Jumlah Pengunjung])</f>
        <v>0</v>
      </c>
      <c r="L221" s="1">
        <f>SUMIF(Table134043[Nama DP 8],D221:D432,Table134043[Jumlah Pengunjung])</f>
        <v>0</v>
      </c>
      <c r="M221" s="1">
        <f>SUMIF(Table134043[Nama DP 9],D221:D432,Table134043[Jumlah Pengunjung])</f>
        <v>0</v>
      </c>
      <c r="N221" s="1">
        <f>SUMIF(Table134043[Nama DP 10],D221:D432,Table134043[Jumlah Pengunjung])</f>
        <v>0</v>
      </c>
      <c r="O221" s="1">
        <f>SUMIF(Table134043[Nama DP 11],D221:D432,Table134043[Jumlah Pengunjung])</f>
        <v>0</v>
      </c>
      <c r="P221" s="1">
        <f>SUMIF(Table134043[Nama DP 12],D221:D432,Table134043[Jumlah Pengunjung])</f>
        <v>0</v>
      </c>
      <c r="Q221">
        <f>SUM(Table1754245[[#This Row],[Total DP 1]:[Total DP 12]])</f>
        <v>847</v>
      </c>
    </row>
    <row r="222" spans="3:17">
      <c r="C222" s="38">
        <v>267</v>
      </c>
      <c r="D222" s="39" t="s">
        <v>269</v>
      </c>
      <c r="E222" s="32">
        <f>SUMIF(Table134043[Nama DP 1],D222:D433,Table134043[Jumlah Pengunjung])</f>
        <v>0</v>
      </c>
      <c r="F222">
        <f>SUMIF(Table134043[Nama DP 2],D222:D433,Table134043[Jumlah Pengunjung])</f>
        <v>0</v>
      </c>
      <c r="G222">
        <f>SUMIF(Table134043[Nama DP 3],D222:D433,Table134043[Jumlah Pengunjung])</f>
        <v>0</v>
      </c>
      <c r="H222">
        <f>SUMIF(Table134043[Nama DP 4],D222:D433,Table134043[Jumlah Pengunjung])</f>
        <v>0</v>
      </c>
      <c r="I222">
        <f>SUMIF(Table134043[Nama DP 5],D222:D433,Table134043[Jumlah Pengunjung])</f>
        <v>0</v>
      </c>
      <c r="J222" s="1">
        <f>SUMIF(Table134043[Nama DP 6],D222:D433,Table134043[Jumlah Pengunjung])</f>
        <v>0</v>
      </c>
      <c r="K222" s="1">
        <f>SUMIF(Table134043[Nama DP 7],D222:D433,Table134043[Jumlah Pengunjung])</f>
        <v>0</v>
      </c>
      <c r="L222" s="1">
        <f>SUMIF(Table134043[Nama DP 8],D222:D433,Table134043[Jumlah Pengunjung])</f>
        <v>0</v>
      </c>
      <c r="M222" s="1">
        <f>SUMIF(Table134043[Nama DP 9],D222:D433,Table134043[Jumlah Pengunjung])</f>
        <v>0</v>
      </c>
      <c r="N222" s="1">
        <f>SUMIF(Table134043[Nama DP 10],D222:D433,Table134043[Jumlah Pengunjung])</f>
        <v>0</v>
      </c>
      <c r="O222" s="1">
        <f>SUMIF(Table134043[Nama DP 11],D222:D433,Table134043[Jumlah Pengunjung])</f>
        <v>0</v>
      </c>
      <c r="P222" s="1">
        <f>SUMIF(Table134043[Nama DP 12],D222:D433,Table134043[Jumlah Pengunjung])</f>
        <v>0</v>
      </c>
      <c r="Q222">
        <f>SUM(Table1754245[[#This Row],[Total DP 1]:[Total DP 12]])</f>
        <v>0</v>
      </c>
    </row>
    <row r="223" spans="3:17">
      <c r="C223" s="38">
        <v>268</v>
      </c>
      <c r="D223" s="39" t="s">
        <v>270</v>
      </c>
      <c r="E223" s="32">
        <f>SUMIF(Table134043[Nama DP 1],D223:D434,Table134043[Jumlah Pengunjung])</f>
        <v>0</v>
      </c>
      <c r="F223">
        <f>SUMIF(Table134043[Nama DP 2],D223:D434,Table134043[Jumlah Pengunjung])</f>
        <v>0</v>
      </c>
      <c r="G223">
        <f>SUMIF(Table134043[Nama DP 3],D223:D434,Table134043[Jumlah Pengunjung])</f>
        <v>0</v>
      </c>
      <c r="H223">
        <f>SUMIF(Table134043[Nama DP 4],D223:D434,Table134043[Jumlah Pengunjung])</f>
        <v>0</v>
      </c>
      <c r="I223">
        <f>SUMIF(Table134043[Nama DP 5],D223:D434,Table134043[Jumlah Pengunjung])</f>
        <v>0</v>
      </c>
      <c r="J223" s="1">
        <f>SUMIF(Table134043[Nama DP 6],D223:D434,Table134043[Jumlah Pengunjung])</f>
        <v>0</v>
      </c>
      <c r="K223" s="1">
        <f>SUMIF(Table134043[Nama DP 7],D223:D434,Table134043[Jumlah Pengunjung])</f>
        <v>0</v>
      </c>
      <c r="L223" s="1">
        <f>SUMIF(Table134043[Nama DP 8],D223:D434,Table134043[Jumlah Pengunjung])</f>
        <v>0</v>
      </c>
      <c r="M223" s="1">
        <f>SUMIF(Table134043[Nama DP 9],D223:D434,Table134043[Jumlah Pengunjung])</f>
        <v>0</v>
      </c>
      <c r="N223" s="1">
        <f>SUMIF(Table134043[Nama DP 10],D223:D434,Table134043[Jumlah Pengunjung])</f>
        <v>0</v>
      </c>
      <c r="O223" s="1">
        <f>SUMIF(Table134043[Nama DP 11],D223:D434,Table134043[Jumlah Pengunjung])</f>
        <v>0</v>
      </c>
      <c r="P223" s="1">
        <f>SUMIF(Table134043[Nama DP 12],D223:D434,Table134043[Jumlah Pengunjung])</f>
        <v>0</v>
      </c>
      <c r="Q223">
        <f>SUM(Table1754245[[#This Row],[Total DP 1]:[Total DP 12]])</f>
        <v>0</v>
      </c>
    </row>
    <row r="224" spans="3:17">
      <c r="C224" s="38">
        <v>269</v>
      </c>
      <c r="D224" s="39" t="s">
        <v>271</v>
      </c>
      <c r="E224" s="32">
        <f>SUMIF(Table134043[Nama DP 1],D224:D435,Table134043[Jumlah Pengunjung])</f>
        <v>0</v>
      </c>
      <c r="F224">
        <f>SUMIF(Table134043[Nama DP 2],D224:D435,Table134043[Jumlah Pengunjung])</f>
        <v>0</v>
      </c>
      <c r="G224">
        <f>SUMIF(Table134043[Nama DP 3],D224:D435,Table134043[Jumlah Pengunjung])</f>
        <v>0</v>
      </c>
      <c r="H224">
        <f>SUMIF(Table134043[Nama DP 4],D224:D435,Table134043[Jumlah Pengunjung])</f>
        <v>0</v>
      </c>
      <c r="I224">
        <f>SUMIF(Table134043[Nama DP 5],D224:D435,Table134043[Jumlah Pengunjung])</f>
        <v>0</v>
      </c>
      <c r="J224" s="1">
        <f>SUMIF(Table134043[Nama DP 6],D224:D435,Table134043[Jumlah Pengunjung])</f>
        <v>0</v>
      </c>
      <c r="K224" s="1">
        <f>SUMIF(Table134043[Nama DP 7],D224:D435,Table134043[Jumlah Pengunjung])</f>
        <v>0</v>
      </c>
      <c r="L224" s="1">
        <f>SUMIF(Table134043[Nama DP 8],D224:D435,Table134043[Jumlah Pengunjung])</f>
        <v>0</v>
      </c>
      <c r="M224" s="1">
        <f>SUMIF(Table134043[Nama DP 9],D224:D435,Table134043[Jumlah Pengunjung])</f>
        <v>0</v>
      </c>
      <c r="N224" s="1">
        <f>SUMIF(Table134043[Nama DP 10],D224:D435,Table134043[Jumlah Pengunjung])</f>
        <v>0</v>
      </c>
      <c r="O224" s="1">
        <f>SUMIF(Table134043[Nama DP 11],D224:D435,Table134043[Jumlah Pengunjung])</f>
        <v>0</v>
      </c>
      <c r="P224" s="1">
        <f>SUMIF(Table134043[Nama DP 12],D224:D435,Table134043[Jumlah Pengunjung])</f>
        <v>0</v>
      </c>
      <c r="Q224">
        <f>SUM(Table1754245[[#This Row],[Total DP 1]:[Total DP 12]])</f>
        <v>0</v>
      </c>
    </row>
    <row r="225" spans="3:17">
      <c r="C225" s="38">
        <v>270</v>
      </c>
      <c r="D225" s="39" t="s">
        <v>272</v>
      </c>
      <c r="E225" s="32">
        <f>SUMIF(Table134043[Nama DP 1],D225:D436,Table134043[Jumlah Pengunjung])</f>
        <v>0</v>
      </c>
      <c r="F225">
        <f>SUMIF(Table134043[Nama DP 2],D225:D436,Table134043[Jumlah Pengunjung])</f>
        <v>0</v>
      </c>
      <c r="G225">
        <f>SUMIF(Table134043[Nama DP 3],D225:D436,Table134043[Jumlah Pengunjung])</f>
        <v>0</v>
      </c>
      <c r="H225">
        <f>SUMIF(Table134043[Nama DP 4],D225:D436,Table134043[Jumlah Pengunjung])</f>
        <v>0</v>
      </c>
      <c r="I225">
        <f>SUMIF(Table134043[Nama DP 5],D225:D436,Table134043[Jumlah Pengunjung])</f>
        <v>0</v>
      </c>
      <c r="J225" s="1">
        <f>SUMIF(Table134043[Nama DP 6],D225:D436,Table134043[Jumlah Pengunjung])</f>
        <v>0</v>
      </c>
      <c r="K225" s="1">
        <f>SUMIF(Table134043[Nama DP 7],D225:D436,Table134043[Jumlah Pengunjung])</f>
        <v>0</v>
      </c>
      <c r="L225" s="1">
        <f>SUMIF(Table134043[Nama DP 8],D225:D436,Table134043[Jumlah Pengunjung])</f>
        <v>0</v>
      </c>
      <c r="M225" s="1">
        <f>SUMIF(Table134043[Nama DP 9],D225:D436,Table134043[Jumlah Pengunjung])</f>
        <v>0</v>
      </c>
      <c r="N225" s="1">
        <f>SUMIF(Table134043[Nama DP 10],D225:D436,Table134043[Jumlah Pengunjung])</f>
        <v>0</v>
      </c>
      <c r="O225" s="1">
        <f>SUMIF(Table134043[Nama DP 11],D225:D436,Table134043[Jumlah Pengunjung])</f>
        <v>0</v>
      </c>
      <c r="P225" s="1">
        <f>SUMIF(Table134043[Nama DP 12],D225:D436,Table134043[Jumlah Pengunjung])</f>
        <v>0</v>
      </c>
      <c r="Q225">
        <f>SUM(Table1754245[[#This Row],[Total DP 1]:[Total DP 12]])</f>
        <v>0</v>
      </c>
    </row>
    <row r="226" spans="3:17">
      <c r="C226" s="38">
        <v>271</v>
      </c>
      <c r="D226" s="39" t="s">
        <v>306</v>
      </c>
      <c r="E226" s="32">
        <f>SUMIF(Table134043[Nama DP 1],D226:D437,Table134043[Jumlah Pengunjung])</f>
        <v>0</v>
      </c>
      <c r="F226">
        <f>SUMIF(Table134043[Nama DP 2],D226:D437,Table134043[Jumlah Pengunjung])</f>
        <v>0</v>
      </c>
      <c r="G226">
        <f>SUMIF(Table134043[Nama DP 3],D226:D437,Table134043[Jumlah Pengunjung])</f>
        <v>0</v>
      </c>
      <c r="H226">
        <f>SUMIF(Table134043[Nama DP 4],D226:D437,Table134043[Jumlah Pengunjung])</f>
        <v>0</v>
      </c>
      <c r="I226">
        <f>SUMIF(Table134043[Nama DP 5],D226:D437,Table134043[Jumlah Pengunjung])</f>
        <v>0</v>
      </c>
      <c r="J226" s="1">
        <f>SUMIF(Table134043[Nama DP 6],D226:D437,Table134043[Jumlah Pengunjung])</f>
        <v>0</v>
      </c>
      <c r="K226" s="1">
        <f>SUMIF(Table134043[Nama DP 7],D226:D437,Table134043[Jumlah Pengunjung])</f>
        <v>0</v>
      </c>
      <c r="L226" s="1">
        <f>SUMIF(Table134043[Nama DP 8],D226:D437,Table134043[Jumlah Pengunjung])</f>
        <v>0</v>
      </c>
      <c r="M226" s="1">
        <f>SUMIF(Table134043[Nama DP 9],D226:D437,Table134043[Jumlah Pengunjung])</f>
        <v>0</v>
      </c>
      <c r="N226" s="1">
        <f>SUMIF(Table134043[Nama DP 10],D226:D437,Table134043[Jumlah Pengunjung])</f>
        <v>0</v>
      </c>
      <c r="O226" s="1">
        <f>SUMIF(Table134043[Nama DP 11],D226:D437,Table134043[Jumlah Pengunjung])</f>
        <v>0</v>
      </c>
      <c r="P226" s="1">
        <f>SUMIF(Table134043[Nama DP 12],D226:D437,Table134043[Jumlah Pengunjung])</f>
        <v>0</v>
      </c>
      <c r="Q226">
        <f>SUM(Table1754245[[#This Row],[Total DP 1]:[Total DP 12]])</f>
        <v>0</v>
      </c>
    </row>
    <row r="227" spans="3:17">
      <c r="C227" s="38">
        <v>272</v>
      </c>
      <c r="D227" s="39" t="s">
        <v>305</v>
      </c>
      <c r="E227" s="32">
        <f>SUMIF(Table134043[Nama DP 1],D227:D438,Table134043[Jumlah Pengunjung])</f>
        <v>0</v>
      </c>
      <c r="F227">
        <f>SUMIF(Table134043[Nama DP 2],D227:D438,Table134043[Jumlah Pengunjung])</f>
        <v>0</v>
      </c>
      <c r="G227">
        <f>SUMIF(Table134043[Nama DP 3],D227:D438,Table134043[Jumlah Pengunjung])</f>
        <v>0</v>
      </c>
      <c r="H227">
        <f>SUMIF(Table134043[Nama DP 4],D227:D438,Table134043[Jumlah Pengunjung])</f>
        <v>0</v>
      </c>
      <c r="I227">
        <f>SUMIF(Table134043[Nama DP 5],D227:D438,Table134043[Jumlah Pengunjung])</f>
        <v>0</v>
      </c>
      <c r="J227" s="1">
        <f>SUMIF(Table134043[Nama DP 6],D227:D438,Table134043[Jumlah Pengunjung])</f>
        <v>0</v>
      </c>
      <c r="K227" s="1">
        <f>SUMIF(Table134043[Nama DP 7],D227:D438,Table134043[Jumlah Pengunjung])</f>
        <v>0</v>
      </c>
      <c r="L227" s="1">
        <f>SUMIF(Table134043[Nama DP 8],D227:D438,Table134043[Jumlah Pengunjung])</f>
        <v>0</v>
      </c>
      <c r="M227" s="1">
        <f>SUMIF(Table134043[Nama DP 9],D227:D438,Table134043[Jumlah Pengunjung])</f>
        <v>0</v>
      </c>
      <c r="N227" s="1">
        <f>SUMIF(Table134043[Nama DP 10],D227:D438,Table134043[Jumlah Pengunjung])</f>
        <v>0</v>
      </c>
      <c r="O227" s="1">
        <f>SUMIF(Table134043[Nama DP 11],D227:D438,Table134043[Jumlah Pengunjung])</f>
        <v>0</v>
      </c>
      <c r="P227" s="1">
        <f>SUMIF(Table134043[Nama DP 12],D227:D438,Table134043[Jumlah Pengunjung])</f>
        <v>0</v>
      </c>
      <c r="Q227">
        <f>SUM(Table1754245[[#This Row],[Total DP 1]:[Total DP 12]])</f>
        <v>0</v>
      </c>
    </row>
    <row r="228" spans="3:17">
      <c r="C228" s="38">
        <v>273</v>
      </c>
      <c r="D228" s="39" t="s">
        <v>326</v>
      </c>
      <c r="E228" s="32">
        <f>SUMIF(Table134043[Nama DP 1],D228:D439,Table134043[Jumlah Pengunjung])</f>
        <v>0</v>
      </c>
      <c r="F228">
        <f>SUMIF(Table134043[Nama DP 2],D228:D439,Table134043[Jumlah Pengunjung])</f>
        <v>0</v>
      </c>
      <c r="G228">
        <f>SUMIF(Table134043[Nama DP 3],D228:D439,Table134043[Jumlah Pengunjung])</f>
        <v>0</v>
      </c>
      <c r="H228">
        <f>SUMIF(Table134043[Nama DP 4],D228:D439,Table134043[Jumlah Pengunjung])</f>
        <v>0</v>
      </c>
      <c r="I228">
        <f>SUMIF(Table134043[Nama DP 5],D228:D439,Table134043[Jumlah Pengunjung])</f>
        <v>0</v>
      </c>
      <c r="J228" s="1">
        <f>SUMIF(Table134043[Nama DP 6],D228:D439,Table134043[Jumlah Pengunjung])</f>
        <v>0</v>
      </c>
      <c r="K228" s="1">
        <f>SUMIF(Table134043[Nama DP 7],D228:D439,Table134043[Jumlah Pengunjung])</f>
        <v>0</v>
      </c>
      <c r="L228" s="1">
        <f>SUMIF(Table134043[Nama DP 8],D228:D439,Table134043[Jumlah Pengunjung])</f>
        <v>0</v>
      </c>
      <c r="M228" s="1">
        <f>SUMIF(Table134043[Nama DP 9],D228:D439,Table134043[Jumlah Pengunjung])</f>
        <v>0</v>
      </c>
      <c r="N228" s="1">
        <f>SUMIF(Table134043[Nama DP 10],D228:D439,Table134043[Jumlah Pengunjung])</f>
        <v>0</v>
      </c>
      <c r="O228" s="1">
        <f>SUMIF(Table134043[Nama DP 11],D228:D439,Table134043[Jumlah Pengunjung])</f>
        <v>0</v>
      </c>
      <c r="P228" s="1">
        <f>SUMIF(Table134043[Nama DP 12],D228:D439,Table134043[Jumlah Pengunjung])</f>
        <v>0</v>
      </c>
      <c r="Q228">
        <f>SUM(Table1754245[[#This Row],[Total DP 1]:[Total DP 12]])</f>
        <v>0</v>
      </c>
    </row>
    <row r="229" spans="3:17">
      <c r="C229" s="38">
        <v>274</v>
      </c>
      <c r="D229" s="39" t="s">
        <v>337</v>
      </c>
      <c r="E229" s="32">
        <f>SUMIF(Table134043[Nama DP 1],D229:D440,Table134043[Jumlah Pengunjung])</f>
        <v>0</v>
      </c>
      <c r="F229">
        <f>SUMIF(Table134043[Nama DP 2],D229:D440,Table134043[Jumlah Pengunjung])</f>
        <v>0</v>
      </c>
      <c r="G229">
        <f>SUMIF(Table134043[Nama DP 3],D229:D440,Table134043[Jumlah Pengunjung])</f>
        <v>0</v>
      </c>
      <c r="H229">
        <f>SUMIF(Table134043[Nama DP 4],D229:D440,Table134043[Jumlah Pengunjung])</f>
        <v>0</v>
      </c>
      <c r="I229">
        <f>SUMIF(Table134043[Nama DP 5],D229:D440,Table134043[Jumlah Pengunjung])</f>
        <v>0</v>
      </c>
      <c r="J229" s="1">
        <f>SUMIF(Table134043[Nama DP 6],D229:D440,Table134043[Jumlah Pengunjung])</f>
        <v>0</v>
      </c>
      <c r="K229" s="1">
        <f>SUMIF(Table134043[Nama DP 7],D229:D440,Table134043[Jumlah Pengunjung])</f>
        <v>0</v>
      </c>
      <c r="L229" s="1">
        <f>SUMIF(Table134043[Nama DP 8],D229:D440,Table134043[Jumlah Pengunjung])</f>
        <v>0</v>
      </c>
      <c r="M229" s="1">
        <f>SUMIF(Table134043[Nama DP 9],D229:D440,Table134043[Jumlah Pengunjung])</f>
        <v>0</v>
      </c>
      <c r="N229" s="1">
        <f>SUMIF(Table134043[Nama DP 10],D229:D440,Table134043[Jumlah Pengunjung])</f>
        <v>0</v>
      </c>
      <c r="O229" s="1">
        <f>SUMIF(Table134043[Nama DP 11],D229:D440,Table134043[Jumlah Pengunjung])</f>
        <v>0</v>
      </c>
      <c r="P229" s="1">
        <f>SUMIF(Table134043[Nama DP 12],D229:D440,Table134043[Jumlah Pengunjung])</f>
        <v>0</v>
      </c>
      <c r="Q229">
        <f>SUM(Table1754245[[#This Row],[Total DP 1]:[Total DP 12]])</f>
        <v>0</v>
      </c>
    </row>
    <row r="230" spans="3:17">
      <c r="C230" s="38">
        <v>275</v>
      </c>
      <c r="D230" s="39" t="s">
        <v>329</v>
      </c>
      <c r="E230" s="32">
        <f>SUMIF(Table134043[Nama DP 1],D230:D441,Table134043[Jumlah Pengunjung])</f>
        <v>60</v>
      </c>
      <c r="F230">
        <f>SUMIF(Table134043[Nama DP 2],D230:D441,Table134043[Jumlah Pengunjung])</f>
        <v>0</v>
      </c>
      <c r="G230">
        <f>SUMIF(Table134043[Nama DP 3],D230:D441,Table134043[Jumlah Pengunjung])</f>
        <v>0</v>
      </c>
      <c r="H230">
        <f>SUMIF(Table134043[Nama DP 4],D230:D441,Table134043[Jumlah Pengunjung])</f>
        <v>0</v>
      </c>
      <c r="I230">
        <f>SUMIF(Table134043[Nama DP 5],D230:D441,Table134043[Jumlah Pengunjung])</f>
        <v>0</v>
      </c>
      <c r="J230" s="1">
        <f>SUMIF(Table134043[Nama DP 6],D230:D441,Table134043[Jumlah Pengunjung])</f>
        <v>0</v>
      </c>
      <c r="K230" s="1">
        <f>SUMIF(Table134043[Nama DP 7],D230:D441,Table134043[Jumlah Pengunjung])</f>
        <v>0</v>
      </c>
      <c r="L230" s="1">
        <f>SUMIF(Table134043[Nama DP 8],D230:D441,Table134043[Jumlah Pengunjung])</f>
        <v>0</v>
      </c>
      <c r="M230" s="1">
        <f>SUMIF(Table134043[Nama DP 9],D230:D441,Table134043[Jumlah Pengunjung])</f>
        <v>0</v>
      </c>
      <c r="N230" s="1">
        <f>SUMIF(Table134043[Nama DP 10],D230:D441,Table134043[Jumlah Pengunjung])</f>
        <v>0</v>
      </c>
      <c r="O230" s="1">
        <f>SUMIF(Table134043[Nama DP 11],D230:D441,Table134043[Jumlah Pengunjung])</f>
        <v>0</v>
      </c>
      <c r="P230" s="1">
        <f>SUMIF(Table134043[Nama DP 12],D230:D441,Table134043[Jumlah Pengunjung])</f>
        <v>0</v>
      </c>
      <c r="Q230">
        <f>SUM(Table1754245[[#This Row],[Total DP 1]:[Total DP 12]])</f>
        <v>60</v>
      </c>
    </row>
    <row r="231" spans="3:17">
      <c r="C231" s="38">
        <v>276</v>
      </c>
      <c r="D231" s="39" t="s">
        <v>330</v>
      </c>
      <c r="E231" s="32">
        <f>SUMIF(Table134043[Nama DP 1],D231:D442,Table134043[Jumlah Pengunjung])</f>
        <v>0</v>
      </c>
      <c r="F231">
        <f>SUMIF(Table134043[Nama DP 2],D231:D442,Table134043[Jumlah Pengunjung])</f>
        <v>0</v>
      </c>
      <c r="G231">
        <f>SUMIF(Table134043[Nama DP 3],D231:D442,Table134043[Jumlah Pengunjung])</f>
        <v>0</v>
      </c>
      <c r="H231">
        <f>SUMIF(Table134043[Nama DP 4],D231:D442,Table134043[Jumlah Pengunjung])</f>
        <v>0</v>
      </c>
      <c r="I231">
        <f>SUMIF(Table134043[Nama DP 5],D231:D442,Table134043[Jumlah Pengunjung])</f>
        <v>0</v>
      </c>
      <c r="J231" s="1">
        <f>SUMIF(Table134043[Nama DP 6],D231:D442,Table134043[Jumlah Pengunjung])</f>
        <v>0</v>
      </c>
      <c r="K231" s="1">
        <f>SUMIF(Table134043[Nama DP 7],D231:D442,Table134043[Jumlah Pengunjung])</f>
        <v>0</v>
      </c>
      <c r="L231" s="1">
        <f>SUMIF(Table134043[Nama DP 8],D231:D442,Table134043[Jumlah Pengunjung])</f>
        <v>0</v>
      </c>
      <c r="M231" s="1">
        <f>SUMIF(Table134043[Nama DP 9],D231:D442,Table134043[Jumlah Pengunjung])</f>
        <v>0</v>
      </c>
      <c r="N231" s="1">
        <f>SUMIF(Table134043[Nama DP 10],D231:D442,Table134043[Jumlah Pengunjung])</f>
        <v>0</v>
      </c>
      <c r="O231" s="1">
        <f>SUMIF(Table134043[Nama DP 11],D231:D442,Table134043[Jumlah Pengunjung])</f>
        <v>0</v>
      </c>
      <c r="P231" s="1">
        <f>SUMIF(Table134043[Nama DP 12],D231:D442,Table134043[Jumlah Pengunjung])</f>
        <v>0</v>
      </c>
      <c r="Q231">
        <f>SUM(Table1754245[[#This Row],[Total DP 1]:[Total DP 12]])</f>
        <v>0</v>
      </c>
    </row>
    <row r="232" spans="3:17">
      <c r="C232" s="38">
        <v>277</v>
      </c>
      <c r="D232" s="39" t="s">
        <v>331</v>
      </c>
      <c r="E232" s="32">
        <f>SUMIF(Table134043[Nama DP 1],D232:D443,Table134043[Jumlah Pengunjung])</f>
        <v>0</v>
      </c>
      <c r="F232">
        <f>SUMIF(Table134043[Nama DP 2],D232:D443,Table134043[Jumlah Pengunjung])</f>
        <v>0</v>
      </c>
      <c r="G232">
        <f>SUMIF(Table134043[Nama DP 3],D232:D443,Table134043[Jumlah Pengunjung])</f>
        <v>0</v>
      </c>
      <c r="H232">
        <f>SUMIF(Table134043[Nama DP 4],D232:D443,Table134043[Jumlah Pengunjung])</f>
        <v>0</v>
      </c>
      <c r="I232">
        <f>SUMIF(Table134043[Nama DP 5],D232:D443,Table134043[Jumlah Pengunjung])</f>
        <v>0</v>
      </c>
      <c r="J232" s="1">
        <f>SUMIF(Table134043[Nama DP 6],D232:D443,Table134043[Jumlah Pengunjung])</f>
        <v>0</v>
      </c>
      <c r="K232" s="1">
        <f>SUMIF(Table134043[Nama DP 7],D232:D443,Table134043[Jumlah Pengunjung])</f>
        <v>0</v>
      </c>
      <c r="L232" s="1">
        <f>SUMIF(Table134043[Nama DP 8],D232:D443,Table134043[Jumlah Pengunjung])</f>
        <v>0</v>
      </c>
      <c r="M232" s="1">
        <f>SUMIF(Table134043[Nama DP 9],D232:D443,Table134043[Jumlah Pengunjung])</f>
        <v>0</v>
      </c>
      <c r="N232" s="1">
        <f>SUMIF(Table134043[Nama DP 10],D232:D443,Table134043[Jumlah Pengunjung])</f>
        <v>0</v>
      </c>
      <c r="O232" s="1">
        <f>SUMIF(Table134043[Nama DP 11],D232:D443,Table134043[Jumlah Pengunjung])</f>
        <v>0</v>
      </c>
      <c r="P232" s="1">
        <f>SUMIF(Table134043[Nama DP 12],D232:D443,Table134043[Jumlah Pengunjung])</f>
        <v>0</v>
      </c>
      <c r="Q232">
        <f>SUM(Table1754245[[#This Row],[Total DP 1]:[Total DP 12]])</f>
        <v>0</v>
      </c>
    </row>
    <row r="233" spans="3:17">
      <c r="C233" s="38">
        <v>278</v>
      </c>
      <c r="D233" s="39" t="s">
        <v>332</v>
      </c>
      <c r="E233" s="32">
        <f>SUMIF(Table134043[Nama DP 1],D233:D444,Table134043[Jumlah Pengunjung])</f>
        <v>0</v>
      </c>
      <c r="F233">
        <f>SUMIF(Table134043[Nama DP 2],D233:D444,Table134043[Jumlah Pengunjung])</f>
        <v>0</v>
      </c>
      <c r="G233">
        <f>SUMIF(Table134043[Nama DP 3],D233:D444,Table134043[Jumlah Pengunjung])</f>
        <v>0</v>
      </c>
      <c r="H233">
        <f>SUMIF(Table134043[Nama DP 4],D233:D444,Table134043[Jumlah Pengunjung])</f>
        <v>0</v>
      </c>
      <c r="I233">
        <f>SUMIF(Table134043[Nama DP 5],D233:D444,Table134043[Jumlah Pengunjung])</f>
        <v>0</v>
      </c>
      <c r="J233" s="1">
        <f>SUMIF(Table134043[Nama DP 6],D233:D444,Table134043[Jumlah Pengunjung])</f>
        <v>0</v>
      </c>
      <c r="K233" s="1">
        <f>SUMIF(Table134043[Nama DP 7],D233:D444,Table134043[Jumlah Pengunjung])</f>
        <v>0</v>
      </c>
      <c r="L233" s="1">
        <f>SUMIF(Table134043[Nama DP 8],D233:D444,Table134043[Jumlah Pengunjung])</f>
        <v>0</v>
      </c>
      <c r="M233" s="1">
        <f>SUMIF(Table134043[Nama DP 9],D233:D444,Table134043[Jumlah Pengunjung])</f>
        <v>0</v>
      </c>
      <c r="N233" s="1">
        <f>SUMIF(Table134043[Nama DP 10],D233:D444,Table134043[Jumlah Pengunjung])</f>
        <v>0</v>
      </c>
      <c r="O233" s="1">
        <f>SUMIF(Table134043[Nama DP 11],D233:D444,Table134043[Jumlah Pengunjung])</f>
        <v>0</v>
      </c>
      <c r="P233" s="1">
        <f>SUMIF(Table134043[Nama DP 12],D233:D444,Table134043[Jumlah Pengunjung])</f>
        <v>0</v>
      </c>
      <c r="Q233">
        <f>SUM(Table1754245[[#This Row],[Total DP 1]:[Total DP 12]])</f>
        <v>0</v>
      </c>
    </row>
    <row r="234" spans="3:17">
      <c r="C234" s="38">
        <v>279</v>
      </c>
      <c r="D234" s="39" t="s">
        <v>338</v>
      </c>
      <c r="E234" s="32">
        <f>SUMIF(Table134043[Nama DP 1],D234:D445,Table134043[Jumlah Pengunjung])</f>
        <v>0</v>
      </c>
      <c r="F234">
        <f>SUMIF(Table134043[Nama DP 2],D234:D445,Table134043[Jumlah Pengunjung])</f>
        <v>0</v>
      </c>
      <c r="G234">
        <f>SUMIF(Table134043[Nama DP 3],D234:D445,Table134043[Jumlah Pengunjung])</f>
        <v>0</v>
      </c>
      <c r="H234">
        <f>SUMIF(Table134043[Nama DP 4],D234:D445,Table134043[Jumlah Pengunjung])</f>
        <v>0</v>
      </c>
      <c r="I234">
        <f>SUMIF(Table134043[Nama DP 5],D234:D445,Table134043[Jumlah Pengunjung])</f>
        <v>0</v>
      </c>
      <c r="J234" s="1">
        <f>SUMIF(Table134043[Nama DP 6],D234:D445,Table134043[Jumlah Pengunjung])</f>
        <v>0</v>
      </c>
      <c r="K234" s="1">
        <f>SUMIF(Table134043[Nama DP 7],D234:D445,Table134043[Jumlah Pengunjung])</f>
        <v>0</v>
      </c>
      <c r="L234" s="1">
        <f>SUMIF(Table134043[Nama DP 8],D234:D445,Table134043[Jumlah Pengunjung])</f>
        <v>0</v>
      </c>
      <c r="M234" s="1">
        <f>SUMIF(Table134043[Nama DP 9],D234:D445,Table134043[Jumlah Pengunjung])</f>
        <v>0</v>
      </c>
      <c r="N234" s="1">
        <f>SUMIF(Table134043[Nama DP 10],D234:D445,Table134043[Jumlah Pengunjung])</f>
        <v>0</v>
      </c>
      <c r="O234" s="1">
        <f>SUMIF(Table134043[Nama DP 11],D234:D445,Table134043[Jumlah Pengunjung])</f>
        <v>0</v>
      </c>
      <c r="P234" s="1">
        <f>SUMIF(Table134043[Nama DP 12],D234:D445,Table134043[Jumlah Pengunjung])</f>
        <v>0</v>
      </c>
      <c r="Q234">
        <f>SUM(Table1754245[[#This Row],[Total DP 1]:[Total DP 12]])</f>
        <v>0</v>
      </c>
    </row>
    <row r="235" spans="3:17">
      <c r="C235" s="38">
        <v>280</v>
      </c>
      <c r="D235" s="39" t="s">
        <v>339</v>
      </c>
      <c r="E235" s="32">
        <f>SUMIF(Table134043[Nama DP 1],D235:D446,Table134043[Jumlah Pengunjung])</f>
        <v>0</v>
      </c>
      <c r="F235">
        <f>SUMIF(Table134043[Nama DP 2],D235:D446,Table134043[Jumlah Pengunjung])</f>
        <v>0</v>
      </c>
      <c r="G235">
        <f>SUMIF(Table134043[Nama DP 3],D235:D446,Table134043[Jumlah Pengunjung])</f>
        <v>0</v>
      </c>
      <c r="H235">
        <f>SUMIF(Table134043[Nama DP 4],D235:D446,Table134043[Jumlah Pengunjung])</f>
        <v>0</v>
      </c>
      <c r="I235">
        <f>SUMIF(Table134043[Nama DP 5],D235:D446,Table134043[Jumlah Pengunjung])</f>
        <v>0</v>
      </c>
      <c r="J235" s="1">
        <f>SUMIF(Table134043[Nama DP 6],D235:D446,Table134043[Jumlah Pengunjung])</f>
        <v>0</v>
      </c>
      <c r="K235" s="1">
        <f>SUMIF(Table134043[Nama DP 7],D235:D446,Table134043[Jumlah Pengunjung])</f>
        <v>0</v>
      </c>
      <c r="L235" s="1">
        <f>SUMIF(Table134043[Nama DP 8],D235:D446,Table134043[Jumlah Pengunjung])</f>
        <v>0</v>
      </c>
      <c r="M235" s="1">
        <f>SUMIF(Table134043[Nama DP 9],D235:D446,Table134043[Jumlah Pengunjung])</f>
        <v>0</v>
      </c>
      <c r="N235" s="1">
        <f>SUMIF(Table134043[Nama DP 10],D235:D446,Table134043[Jumlah Pengunjung])</f>
        <v>0</v>
      </c>
      <c r="O235" s="1">
        <f>SUMIF(Table134043[Nama DP 11],D235:D446,Table134043[Jumlah Pengunjung])</f>
        <v>0</v>
      </c>
      <c r="P235" s="1">
        <f>SUMIF(Table134043[Nama DP 12],D235:D446,Table134043[Jumlah Pengunjung])</f>
        <v>0</v>
      </c>
      <c r="Q235">
        <f>SUM(Table1754245[[#This Row],[Total DP 1]:[Total DP 12]])</f>
        <v>0</v>
      </c>
    </row>
    <row r="236" spans="3:17">
      <c r="C236" s="38">
        <v>281</v>
      </c>
      <c r="D236" s="39" t="s">
        <v>340</v>
      </c>
      <c r="E236" s="32">
        <f>SUMIF(Table134043[Nama DP 1],D236:D447,Table134043[Jumlah Pengunjung])</f>
        <v>0</v>
      </c>
      <c r="F236">
        <f>SUMIF(Table134043[Nama DP 2],D236:D447,Table134043[Jumlah Pengunjung])</f>
        <v>0</v>
      </c>
      <c r="G236">
        <f>SUMIF(Table134043[Nama DP 3],D236:D447,Table134043[Jumlah Pengunjung])</f>
        <v>0</v>
      </c>
      <c r="H236">
        <f>SUMIF(Table134043[Nama DP 4],D236:D447,Table134043[Jumlah Pengunjung])</f>
        <v>0</v>
      </c>
      <c r="I236">
        <f>SUMIF(Table134043[Nama DP 5],D236:D447,Table134043[Jumlah Pengunjung])</f>
        <v>0</v>
      </c>
      <c r="J236" s="1">
        <f>SUMIF(Table134043[Nama DP 6],D236:D447,Table134043[Jumlah Pengunjung])</f>
        <v>0</v>
      </c>
      <c r="K236" s="1">
        <f>SUMIF(Table134043[Nama DP 7],D236:D447,Table134043[Jumlah Pengunjung])</f>
        <v>0</v>
      </c>
      <c r="L236" s="1">
        <f>SUMIF(Table134043[Nama DP 8],D236:D447,Table134043[Jumlah Pengunjung])</f>
        <v>0</v>
      </c>
      <c r="M236" s="1">
        <f>SUMIF(Table134043[Nama DP 9],D236:D447,Table134043[Jumlah Pengunjung])</f>
        <v>0</v>
      </c>
      <c r="N236" s="1">
        <f>SUMIF(Table134043[Nama DP 10],D236:D447,Table134043[Jumlah Pengunjung])</f>
        <v>0</v>
      </c>
      <c r="O236" s="1">
        <f>SUMIF(Table134043[Nama DP 11],D236:D447,Table134043[Jumlah Pengunjung])</f>
        <v>0</v>
      </c>
      <c r="P236" s="1">
        <f>SUMIF(Table134043[Nama DP 12],D236:D447,Table134043[Jumlah Pengunjung])</f>
        <v>0</v>
      </c>
      <c r="Q236">
        <f>SUM(Table1754245[[#This Row],[Total DP 1]:[Total DP 12]])</f>
        <v>0</v>
      </c>
    </row>
    <row r="237" spans="3:17">
      <c r="C237" s="38">
        <v>282</v>
      </c>
      <c r="D237" s="39" t="s">
        <v>341</v>
      </c>
      <c r="E237" s="32">
        <f>SUMIF(Table134043[Nama DP 1],D237:D448,Table134043[Jumlah Pengunjung])</f>
        <v>0</v>
      </c>
      <c r="F237">
        <f>SUMIF(Table134043[Nama DP 2],D237:D448,Table134043[Jumlah Pengunjung])</f>
        <v>0</v>
      </c>
      <c r="G237">
        <f>SUMIF(Table134043[Nama DP 3],D237:D448,Table134043[Jumlah Pengunjung])</f>
        <v>0</v>
      </c>
      <c r="H237">
        <f>SUMIF(Table134043[Nama DP 4],D237:D448,Table134043[Jumlah Pengunjung])</f>
        <v>0</v>
      </c>
      <c r="I237">
        <f>SUMIF(Table134043[Nama DP 5],D237:D448,Table134043[Jumlah Pengunjung])</f>
        <v>0</v>
      </c>
      <c r="J237" s="1">
        <f>SUMIF(Table134043[Nama DP 6],D237:D448,Table134043[Jumlah Pengunjung])</f>
        <v>0</v>
      </c>
      <c r="K237" s="1">
        <f>SUMIF(Table134043[Nama DP 7],D237:D448,Table134043[Jumlah Pengunjung])</f>
        <v>0</v>
      </c>
      <c r="L237" s="1">
        <f>SUMIF(Table134043[Nama DP 8],D237:D448,Table134043[Jumlah Pengunjung])</f>
        <v>0</v>
      </c>
      <c r="M237" s="1">
        <f>SUMIF(Table134043[Nama DP 9],D237:D448,Table134043[Jumlah Pengunjung])</f>
        <v>0</v>
      </c>
      <c r="N237" s="1">
        <f>SUMIF(Table134043[Nama DP 10],D237:D448,Table134043[Jumlah Pengunjung])</f>
        <v>0</v>
      </c>
      <c r="O237" s="1">
        <f>SUMIF(Table134043[Nama DP 11],D237:D448,Table134043[Jumlah Pengunjung])</f>
        <v>0</v>
      </c>
      <c r="P237" s="1">
        <f>SUMIF(Table134043[Nama DP 12],D237:D448,Table134043[Jumlah Pengunjung])</f>
        <v>0</v>
      </c>
      <c r="Q237">
        <f>SUM(Table1754245[[#This Row],[Total DP 1]:[Total DP 12]])</f>
        <v>0</v>
      </c>
    </row>
    <row r="238" spans="3:17">
      <c r="C238" s="38">
        <v>283</v>
      </c>
      <c r="D238" s="39" t="s">
        <v>342</v>
      </c>
      <c r="E238" s="32">
        <f>SUMIF(Table134043[Nama DP 1],D238:D449,Table134043[Jumlah Pengunjung])</f>
        <v>0</v>
      </c>
      <c r="F238">
        <f>SUMIF(Table134043[Nama DP 2],D238:D449,Table134043[Jumlah Pengunjung])</f>
        <v>0</v>
      </c>
      <c r="G238">
        <f>SUMIF(Table134043[Nama DP 3],D238:D449,Table134043[Jumlah Pengunjung])</f>
        <v>0</v>
      </c>
      <c r="H238">
        <f>SUMIF(Table134043[Nama DP 4],D238:D449,Table134043[Jumlah Pengunjung])</f>
        <v>0</v>
      </c>
      <c r="I238">
        <f>SUMIF(Table134043[Nama DP 5],D238:D449,Table134043[Jumlah Pengunjung])</f>
        <v>0</v>
      </c>
      <c r="J238" s="1">
        <f>SUMIF(Table134043[Nama DP 6],D238:D449,Table134043[Jumlah Pengunjung])</f>
        <v>0</v>
      </c>
      <c r="K238" s="1">
        <f>SUMIF(Table134043[Nama DP 7],D238:D449,Table134043[Jumlah Pengunjung])</f>
        <v>0</v>
      </c>
      <c r="L238" s="1">
        <f>SUMIF(Table134043[Nama DP 8],D238:D449,Table134043[Jumlah Pengunjung])</f>
        <v>0</v>
      </c>
      <c r="M238" s="1">
        <f>SUMIF(Table134043[Nama DP 9],D238:D449,Table134043[Jumlah Pengunjung])</f>
        <v>0</v>
      </c>
      <c r="N238" s="1">
        <f>SUMIF(Table134043[Nama DP 10],D238:D449,Table134043[Jumlah Pengunjung])</f>
        <v>0</v>
      </c>
      <c r="O238" s="1">
        <f>SUMIF(Table134043[Nama DP 11],D238:D449,Table134043[Jumlah Pengunjung])</f>
        <v>0</v>
      </c>
      <c r="P238" s="1">
        <f>SUMIF(Table134043[Nama DP 12],D238:D449,Table134043[Jumlah Pengunjung])</f>
        <v>0</v>
      </c>
      <c r="Q238">
        <f>SUM(Table1754245[[#This Row],[Total DP 1]:[Total DP 12]])</f>
        <v>0</v>
      </c>
    </row>
    <row r="239" spans="3:17">
      <c r="C239" s="38">
        <v>284</v>
      </c>
      <c r="D239" s="39" t="s">
        <v>343</v>
      </c>
      <c r="E239" s="32">
        <f>SUMIF(Table134043[Nama DP 1],D239:D450,Table134043[Jumlah Pengunjung])</f>
        <v>0</v>
      </c>
      <c r="F239">
        <f>SUMIF(Table134043[Nama DP 2],D239:D450,Table134043[Jumlah Pengunjung])</f>
        <v>0</v>
      </c>
      <c r="G239">
        <f>SUMIF(Table134043[Nama DP 3],D239:D450,Table134043[Jumlah Pengunjung])</f>
        <v>0</v>
      </c>
      <c r="H239">
        <f>SUMIF(Table134043[Nama DP 4],D239:D450,Table134043[Jumlah Pengunjung])</f>
        <v>0</v>
      </c>
      <c r="I239">
        <f>SUMIF(Table134043[Nama DP 5],D239:D450,Table134043[Jumlah Pengunjung])</f>
        <v>0</v>
      </c>
      <c r="J239" s="1">
        <f>SUMIF(Table134043[Nama DP 6],D239:D450,Table134043[Jumlah Pengunjung])</f>
        <v>0</v>
      </c>
      <c r="K239" s="1">
        <f>SUMIF(Table134043[Nama DP 7],D239:D450,Table134043[Jumlah Pengunjung])</f>
        <v>0</v>
      </c>
      <c r="L239" s="1">
        <f>SUMIF(Table134043[Nama DP 8],D239:D450,Table134043[Jumlah Pengunjung])</f>
        <v>0</v>
      </c>
      <c r="M239" s="1">
        <f>SUMIF(Table134043[Nama DP 9],D239:D450,Table134043[Jumlah Pengunjung])</f>
        <v>0</v>
      </c>
      <c r="N239" s="1">
        <f>SUMIF(Table134043[Nama DP 10],D239:D450,Table134043[Jumlah Pengunjung])</f>
        <v>0</v>
      </c>
      <c r="O239" s="1">
        <f>SUMIF(Table134043[Nama DP 11],D239:D450,Table134043[Jumlah Pengunjung])</f>
        <v>0</v>
      </c>
      <c r="P239" s="1">
        <f>SUMIF(Table134043[Nama DP 12],D239:D450,Table134043[Jumlah Pengunjung])</f>
        <v>0</v>
      </c>
      <c r="Q239">
        <f>SUM(Table1754245[[#This Row],[Total DP 1]:[Total DP 12]])</f>
        <v>0</v>
      </c>
    </row>
    <row r="240" spans="3:17">
      <c r="C240" s="38">
        <v>285</v>
      </c>
      <c r="D240" s="39" t="s">
        <v>344</v>
      </c>
      <c r="E240" s="32">
        <f>SUMIF(Table134043[Nama DP 1],D240:D451,Table134043[Jumlah Pengunjung])</f>
        <v>0</v>
      </c>
      <c r="F240">
        <f>SUMIF(Table134043[Nama DP 2],D240:D451,Table134043[Jumlah Pengunjung])</f>
        <v>0</v>
      </c>
      <c r="G240">
        <f>SUMIF(Table134043[Nama DP 3],D240:D451,Table134043[Jumlah Pengunjung])</f>
        <v>0</v>
      </c>
      <c r="H240">
        <f>SUMIF(Table134043[Nama DP 4],D240:D451,Table134043[Jumlah Pengunjung])</f>
        <v>0</v>
      </c>
      <c r="I240">
        <f>SUMIF(Table134043[Nama DP 5],D240:D451,Table134043[Jumlah Pengunjung])</f>
        <v>0</v>
      </c>
      <c r="J240" s="1">
        <f>SUMIF(Table134043[Nama DP 6],D240:D451,Table134043[Jumlah Pengunjung])</f>
        <v>0</v>
      </c>
      <c r="K240" s="1">
        <f>SUMIF(Table134043[Nama DP 7],D240:D451,Table134043[Jumlah Pengunjung])</f>
        <v>0</v>
      </c>
      <c r="L240" s="1">
        <f>SUMIF(Table134043[Nama DP 8],D240:D451,Table134043[Jumlah Pengunjung])</f>
        <v>0</v>
      </c>
      <c r="M240" s="1">
        <f>SUMIF(Table134043[Nama DP 9],D240:D451,Table134043[Jumlah Pengunjung])</f>
        <v>0</v>
      </c>
      <c r="N240" s="1">
        <f>SUMIF(Table134043[Nama DP 10],D240:D451,Table134043[Jumlah Pengunjung])</f>
        <v>0</v>
      </c>
      <c r="O240" s="1">
        <f>SUMIF(Table134043[Nama DP 11],D240:D451,Table134043[Jumlah Pengunjung])</f>
        <v>0</v>
      </c>
      <c r="P240" s="1">
        <f>SUMIF(Table134043[Nama DP 12],D240:D451,Table134043[Jumlah Pengunjung])</f>
        <v>0</v>
      </c>
      <c r="Q240">
        <f>SUM(Table1754245[[#This Row],[Total DP 1]:[Total DP 12]])</f>
        <v>0</v>
      </c>
    </row>
    <row r="241" spans="3:17">
      <c r="C241" s="38">
        <v>286</v>
      </c>
      <c r="D241" s="39" t="s">
        <v>345</v>
      </c>
      <c r="E241" s="32">
        <f>SUMIF(Table134043[Nama DP 1],D241:D452,Table134043[Jumlah Pengunjung])</f>
        <v>0</v>
      </c>
      <c r="F241">
        <f>SUMIF(Table134043[Nama DP 2],D241:D452,Table134043[Jumlah Pengunjung])</f>
        <v>0</v>
      </c>
      <c r="G241">
        <f>SUMIF(Table134043[Nama DP 3],D241:D452,Table134043[Jumlah Pengunjung])</f>
        <v>0</v>
      </c>
      <c r="H241">
        <f>SUMIF(Table134043[Nama DP 4],D241:D452,Table134043[Jumlah Pengunjung])</f>
        <v>0</v>
      </c>
      <c r="I241">
        <f>SUMIF(Table134043[Nama DP 5],D241:D452,Table134043[Jumlah Pengunjung])</f>
        <v>0</v>
      </c>
      <c r="J241" s="1">
        <f>SUMIF(Table134043[Nama DP 6],D241:D452,Table134043[Jumlah Pengunjung])</f>
        <v>0</v>
      </c>
      <c r="K241" s="1">
        <f>SUMIF(Table134043[Nama DP 7],D241:D452,Table134043[Jumlah Pengunjung])</f>
        <v>0</v>
      </c>
      <c r="L241" s="1">
        <f>SUMIF(Table134043[Nama DP 8],D241:D452,Table134043[Jumlah Pengunjung])</f>
        <v>0</v>
      </c>
      <c r="M241" s="1">
        <f>SUMIF(Table134043[Nama DP 9],D241:D452,Table134043[Jumlah Pengunjung])</f>
        <v>0</v>
      </c>
      <c r="N241" s="1">
        <f>SUMIF(Table134043[Nama DP 10],D241:D452,Table134043[Jumlah Pengunjung])</f>
        <v>0</v>
      </c>
      <c r="O241" s="1">
        <f>SUMIF(Table134043[Nama DP 11],D241:D452,Table134043[Jumlah Pengunjung])</f>
        <v>0</v>
      </c>
      <c r="P241" s="1">
        <f>SUMIF(Table134043[Nama DP 12],D241:D452,Table134043[Jumlah Pengunjung])</f>
        <v>0</v>
      </c>
      <c r="Q241">
        <f>SUM(Table1754245[[#This Row],[Total DP 1]:[Total DP 12]])</f>
        <v>0</v>
      </c>
    </row>
    <row r="242" spans="3:17">
      <c r="C242" s="38">
        <v>287</v>
      </c>
      <c r="D242" s="39" t="s">
        <v>356</v>
      </c>
      <c r="E242" s="32">
        <f>SUMIF(Table134043[Nama DP 1],D242:D453,Table134043[Jumlah Pengunjung])</f>
        <v>0</v>
      </c>
      <c r="F242">
        <f>SUMIF(Table134043[Nama DP 2],D242:D453,Table134043[Jumlah Pengunjung])</f>
        <v>0</v>
      </c>
      <c r="G242">
        <f>SUMIF(Table134043[Nama DP 3],D242:D453,Table134043[Jumlah Pengunjung])</f>
        <v>0</v>
      </c>
      <c r="H242">
        <f>SUMIF(Table134043[Nama DP 4],D242:D453,Table134043[Jumlah Pengunjung])</f>
        <v>0</v>
      </c>
      <c r="I242">
        <f>SUMIF(Table134043[Nama DP 5],D242:D453,Table134043[Jumlah Pengunjung])</f>
        <v>0</v>
      </c>
      <c r="J242" s="1">
        <f>SUMIF(Table134043[Nama DP 6],D242:D453,Table134043[Jumlah Pengunjung])</f>
        <v>0</v>
      </c>
      <c r="K242" s="1">
        <f>SUMIF(Table134043[Nama DP 7],D242:D453,Table134043[Jumlah Pengunjung])</f>
        <v>0</v>
      </c>
      <c r="L242" s="1">
        <f>SUMIF(Table134043[Nama DP 8],D242:D453,Table134043[Jumlah Pengunjung])</f>
        <v>0</v>
      </c>
      <c r="M242" s="1">
        <f>SUMIF(Table134043[Nama DP 9],D242:D453,Table134043[Jumlah Pengunjung])</f>
        <v>60</v>
      </c>
      <c r="N242" s="1">
        <f>SUMIF(Table134043[Nama DP 10],D242:D453,Table134043[Jumlah Pengunjung])</f>
        <v>0</v>
      </c>
      <c r="O242" s="1">
        <f>SUMIF(Table134043[Nama DP 11],D242:D453,Table134043[Jumlah Pengunjung])</f>
        <v>0</v>
      </c>
      <c r="P242" s="1">
        <f>SUMIF(Table134043[Nama DP 12],D242:D453,Table134043[Jumlah Pengunjung])</f>
        <v>0</v>
      </c>
      <c r="Q242">
        <f>SUM(Table1754245[[#This Row],[Total DP 1]:[Total DP 12]])</f>
        <v>60</v>
      </c>
    </row>
    <row r="243" spans="3:17">
      <c r="C243" s="38">
        <v>288</v>
      </c>
      <c r="D243" s="39" t="s">
        <v>363</v>
      </c>
      <c r="E243" s="32">
        <f>SUMIF(Table134043[Nama DP 1],D243:D454,Table134043[Jumlah Pengunjung])</f>
        <v>0</v>
      </c>
      <c r="F243">
        <f>SUMIF(Table134043[Nama DP 2],D243:D454,Table134043[Jumlah Pengunjung])</f>
        <v>0</v>
      </c>
      <c r="G243">
        <f>SUMIF(Table134043[Nama DP 3],D243:D454,Table134043[Jumlah Pengunjung])</f>
        <v>0</v>
      </c>
      <c r="H243">
        <f>SUMIF(Table134043[Nama DP 4],D243:D454,Table134043[Jumlah Pengunjung])</f>
        <v>0</v>
      </c>
      <c r="I243">
        <f>SUMIF(Table134043[Nama DP 5],D243:D454,Table134043[Jumlah Pengunjung])</f>
        <v>0</v>
      </c>
      <c r="J243" s="1">
        <f>SUMIF(Table134043[Nama DP 6],D243:D454,Table134043[Jumlah Pengunjung])</f>
        <v>0</v>
      </c>
      <c r="K243" s="1">
        <f>SUMIF(Table134043[Nama DP 7],D243:D454,Table134043[Jumlah Pengunjung])</f>
        <v>0</v>
      </c>
      <c r="L243" s="1">
        <f>SUMIF(Table134043[Nama DP 8],D243:D454,Table134043[Jumlah Pengunjung])</f>
        <v>0</v>
      </c>
      <c r="M243" s="1">
        <f>SUMIF(Table134043[Nama DP 9],D243:D454,Table134043[Jumlah Pengunjung])</f>
        <v>0</v>
      </c>
      <c r="N243" s="1">
        <f>SUMIF(Table134043[Nama DP 10],D243:D454,Table134043[Jumlah Pengunjung])</f>
        <v>0</v>
      </c>
      <c r="O243" s="1">
        <f>SUMIF(Table134043[Nama DP 11],D243:D454,Table134043[Jumlah Pengunjung])</f>
        <v>0</v>
      </c>
      <c r="P243" s="1">
        <f>SUMIF(Table134043[Nama DP 12],D243:D454,Table134043[Jumlah Pengunjung])</f>
        <v>0</v>
      </c>
      <c r="Q243">
        <f>SUM(Table1754245[[#This Row],[Total DP 1]:[Total DP 12]])</f>
        <v>0</v>
      </c>
    </row>
    <row r="244" spans="3:17">
      <c r="C244" s="38">
        <v>289</v>
      </c>
      <c r="D244" s="39" t="s">
        <v>386</v>
      </c>
      <c r="E244" s="32">
        <f>SUMIF(Table134043[Nama DP 1],D244:D455,Table134043[Jumlah Pengunjung])</f>
        <v>0</v>
      </c>
      <c r="F244">
        <f>SUMIF(Table134043[Nama DP 2],D244:D455,Table134043[Jumlah Pengunjung])</f>
        <v>0</v>
      </c>
      <c r="G244">
        <f>SUMIF(Table134043[Nama DP 3],D244:D455,Table134043[Jumlah Pengunjung])</f>
        <v>0</v>
      </c>
      <c r="H244">
        <f>SUMIF(Table134043[Nama DP 4],D244:D455,Table134043[Jumlah Pengunjung])</f>
        <v>0</v>
      </c>
      <c r="I244">
        <f>SUMIF(Table134043[Nama DP 5],D244:D455,Table134043[Jumlah Pengunjung])</f>
        <v>0</v>
      </c>
      <c r="J244" s="1">
        <f>SUMIF(Table134043[Nama DP 6],D244:D455,Table134043[Jumlah Pengunjung])</f>
        <v>0</v>
      </c>
      <c r="K244" s="1">
        <f>SUMIF(Table134043[Nama DP 7],D244:D455,Table134043[Jumlah Pengunjung])</f>
        <v>0</v>
      </c>
      <c r="L244" s="1">
        <f>SUMIF(Table134043[Nama DP 8],D244:D455,Table134043[Jumlah Pengunjung])</f>
        <v>0</v>
      </c>
      <c r="M244" s="1">
        <f>SUMIF(Table134043[Nama DP 9],D244:D455,Table134043[Jumlah Pengunjung])</f>
        <v>0</v>
      </c>
      <c r="N244" s="1">
        <f>SUMIF(Table134043[Nama DP 10],D244:D455,Table134043[Jumlah Pengunjung])</f>
        <v>0</v>
      </c>
      <c r="O244" s="1">
        <f>SUMIF(Table134043[Nama DP 11],D244:D455,Table134043[Jumlah Pengunjung])</f>
        <v>0</v>
      </c>
      <c r="P244" s="1">
        <f>SUMIF(Table134043[Nama DP 12],D244:D455,Table134043[Jumlah Pengunjung])</f>
        <v>0</v>
      </c>
      <c r="Q244">
        <f>SUM(Table1754245[[#This Row],[Total DP 1]:[Total DP 12]])</f>
        <v>0</v>
      </c>
    </row>
    <row r="245" spans="3:17">
      <c r="C245" s="38">
        <v>290</v>
      </c>
      <c r="D245" s="39" t="s">
        <v>387</v>
      </c>
      <c r="E245" s="32">
        <f>SUMIF(Table134043[Nama DP 1],D245:D456,Table134043[Jumlah Pengunjung])</f>
        <v>0</v>
      </c>
      <c r="F245">
        <f>SUMIF(Table134043[Nama DP 2],D245:D456,Table134043[Jumlah Pengunjung])</f>
        <v>0</v>
      </c>
      <c r="G245">
        <f>SUMIF(Table134043[Nama DP 3],D245:D456,Table134043[Jumlah Pengunjung])</f>
        <v>0</v>
      </c>
      <c r="H245">
        <f>SUMIF(Table134043[Nama DP 4],D245:D456,Table134043[Jumlah Pengunjung])</f>
        <v>0</v>
      </c>
      <c r="I245">
        <f>SUMIF(Table134043[Nama DP 5],D245:D456,Table134043[Jumlah Pengunjung])</f>
        <v>0</v>
      </c>
      <c r="J245" s="1">
        <f>SUMIF(Table134043[Nama DP 6],D245:D456,Table134043[Jumlah Pengunjung])</f>
        <v>0</v>
      </c>
      <c r="K245" s="1">
        <f>SUMIF(Table134043[Nama DP 7],D245:D456,Table134043[Jumlah Pengunjung])</f>
        <v>0</v>
      </c>
      <c r="L245" s="1">
        <f>SUMIF(Table134043[Nama DP 8],D245:D456,Table134043[Jumlah Pengunjung])</f>
        <v>0</v>
      </c>
      <c r="M245" s="1">
        <f>SUMIF(Table134043[Nama DP 9],D245:D456,Table134043[Jumlah Pengunjung])</f>
        <v>0</v>
      </c>
      <c r="N245" s="1">
        <f>SUMIF(Table134043[Nama DP 10],D245:D456,Table134043[Jumlah Pengunjung])</f>
        <v>0</v>
      </c>
      <c r="O245" s="1">
        <f>SUMIF(Table134043[Nama DP 11],D245:D456,Table134043[Jumlah Pengunjung])</f>
        <v>0</v>
      </c>
      <c r="P245" s="1">
        <f>SUMIF(Table134043[Nama DP 12],D245:D456,Table134043[Jumlah Pengunjung])</f>
        <v>0</v>
      </c>
      <c r="Q245">
        <f>SUM(Table1754245[[#This Row],[Total DP 1]:[Total DP 12]])</f>
        <v>0</v>
      </c>
    </row>
    <row r="246" spans="3:17">
      <c r="C246" s="38">
        <v>291</v>
      </c>
      <c r="D246" s="39" t="s">
        <v>394</v>
      </c>
      <c r="E246" s="32">
        <f>SUMIF(Table134043[Nama DP 1],D246:D457,Table134043[Jumlah Pengunjung])</f>
        <v>0</v>
      </c>
      <c r="F246">
        <f>SUMIF(Table134043[Nama DP 2],D246:D457,Table134043[Jumlah Pengunjung])</f>
        <v>0</v>
      </c>
      <c r="G246">
        <f>SUMIF(Table134043[Nama DP 3],D246:D457,Table134043[Jumlah Pengunjung])</f>
        <v>0</v>
      </c>
      <c r="H246">
        <f>SUMIF(Table134043[Nama DP 4],D246:D457,Table134043[Jumlah Pengunjung])</f>
        <v>0</v>
      </c>
      <c r="I246">
        <f>SUMIF(Table134043[Nama DP 5],D246:D457,Table134043[Jumlah Pengunjung])</f>
        <v>0</v>
      </c>
      <c r="J246" s="1">
        <f>SUMIF(Table134043[Nama DP 6],D246:D457,Table134043[Jumlah Pengunjung])</f>
        <v>0</v>
      </c>
      <c r="K246" s="1">
        <f>SUMIF(Table134043[Nama DP 7],D246:D457,Table134043[Jumlah Pengunjung])</f>
        <v>0</v>
      </c>
      <c r="L246" s="1">
        <f>SUMIF(Table134043[Nama DP 8],D246:D457,Table134043[Jumlah Pengunjung])</f>
        <v>0</v>
      </c>
      <c r="M246" s="1">
        <f>SUMIF(Table134043[Nama DP 9],D246:D457,Table134043[Jumlah Pengunjung])</f>
        <v>0</v>
      </c>
      <c r="N246" s="1">
        <f>SUMIF(Table134043[Nama DP 10],D246:D457,Table134043[Jumlah Pengunjung])</f>
        <v>0</v>
      </c>
      <c r="O246" s="1">
        <f>SUMIF(Table134043[Nama DP 11],D246:D457,Table134043[Jumlah Pengunjung])</f>
        <v>0</v>
      </c>
      <c r="P246" s="1">
        <f>SUMIF(Table134043[Nama DP 12],D246:D457,Table134043[Jumlah Pengunjung])</f>
        <v>0</v>
      </c>
      <c r="Q246">
        <f>SUM(Table1754245[[#This Row],[Total DP 1]:[Total DP 12]])</f>
        <v>0</v>
      </c>
    </row>
    <row r="247" spans="3:17">
      <c r="C247" s="38">
        <v>292</v>
      </c>
      <c r="D247" s="39" t="s">
        <v>395</v>
      </c>
      <c r="E247" s="32">
        <f>SUMIF(Table134043[Nama DP 1],D247:D458,Table134043[Jumlah Pengunjung])</f>
        <v>0</v>
      </c>
      <c r="F247">
        <f>SUMIF(Table134043[Nama DP 2],D247:D458,Table134043[Jumlah Pengunjung])</f>
        <v>0</v>
      </c>
      <c r="G247">
        <f>SUMIF(Table134043[Nama DP 3],D247:D458,Table134043[Jumlah Pengunjung])</f>
        <v>0</v>
      </c>
      <c r="H247">
        <f>SUMIF(Table134043[Nama DP 4],D247:D458,Table134043[Jumlah Pengunjung])</f>
        <v>0</v>
      </c>
      <c r="I247">
        <f>SUMIF(Table134043[Nama DP 5],D247:D458,Table134043[Jumlah Pengunjung])</f>
        <v>0</v>
      </c>
      <c r="J247" s="1">
        <f>SUMIF(Table134043[Nama DP 6],D247:D458,Table134043[Jumlah Pengunjung])</f>
        <v>0</v>
      </c>
      <c r="K247" s="1">
        <f>SUMIF(Table134043[Nama DP 7],D247:D458,Table134043[Jumlah Pengunjung])</f>
        <v>0</v>
      </c>
      <c r="L247" s="1">
        <f>SUMIF(Table134043[Nama DP 8],D247:D458,Table134043[Jumlah Pengunjung])</f>
        <v>0</v>
      </c>
      <c r="M247" s="1">
        <f>SUMIF(Table134043[Nama DP 9],D247:D458,Table134043[Jumlah Pengunjung])</f>
        <v>0</v>
      </c>
      <c r="N247" s="1">
        <f>SUMIF(Table134043[Nama DP 10],D247:D458,Table134043[Jumlah Pengunjung])</f>
        <v>0</v>
      </c>
      <c r="O247" s="1">
        <f>SUMIF(Table134043[Nama DP 11],D247:D458,Table134043[Jumlah Pengunjung])</f>
        <v>0</v>
      </c>
      <c r="P247" s="1">
        <f>SUMIF(Table134043[Nama DP 12],D247:D458,Table134043[Jumlah Pengunjung])</f>
        <v>0</v>
      </c>
      <c r="Q247">
        <f>SUM(Table1754245[[#This Row],[Total DP 1]:[Total DP 12]])</f>
        <v>0</v>
      </c>
    </row>
    <row r="248" spans="3:17">
      <c r="C248" s="38">
        <v>293</v>
      </c>
      <c r="D248" s="39" t="s">
        <v>356</v>
      </c>
      <c r="E248" s="32">
        <f>SUMIF(Table134043[Nama DP 1],D248:D459,Table134043[Jumlah Pengunjung])</f>
        <v>0</v>
      </c>
      <c r="F248">
        <f>SUMIF(Table134043[Nama DP 2],D248:D459,Table134043[Jumlah Pengunjung])</f>
        <v>0</v>
      </c>
      <c r="G248">
        <f>SUMIF(Table134043[Nama DP 3],D248:D459,Table134043[Jumlah Pengunjung])</f>
        <v>0</v>
      </c>
      <c r="H248">
        <f>SUMIF(Table134043[Nama DP 4],D248:D459,Table134043[Jumlah Pengunjung])</f>
        <v>0</v>
      </c>
      <c r="I248">
        <f>SUMIF(Table134043[Nama DP 5],D248:D459,Table134043[Jumlah Pengunjung])</f>
        <v>0</v>
      </c>
      <c r="J248" s="1">
        <f>SUMIF(Table134043[Nama DP 6],D248:D459,Table134043[Jumlah Pengunjung])</f>
        <v>0</v>
      </c>
      <c r="K248" s="1">
        <f>SUMIF(Table134043[Nama DP 7],D248:D459,Table134043[Jumlah Pengunjung])</f>
        <v>0</v>
      </c>
      <c r="L248" s="1">
        <f>SUMIF(Table134043[Nama DP 8],D248:D459,Table134043[Jumlah Pengunjung])</f>
        <v>0</v>
      </c>
      <c r="M248" s="1">
        <f>SUMIF(Table134043[Nama DP 9],D248:D459,Table134043[Jumlah Pengunjung])</f>
        <v>60</v>
      </c>
      <c r="N248" s="1">
        <f>SUMIF(Table134043[Nama DP 10],D248:D459,Table134043[Jumlah Pengunjung])</f>
        <v>0</v>
      </c>
      <c r="O248" s="1">
        <f>SUMIF(Table134043[Nama DP 11],D248:D459,Table134043[Jumlah Pengunjung])</f>
        <v>0</v>
      </c>
      <c r="P248" s="1">
        <f>SUMIF(Table134043[Nama DP 12],D248:D459,Table134043[Jumlah Pengunjung])</f>
        <v>0</v>
      </c>
      <c r="Q248">
        <f>SUM(Table1754245[[#This Row],[Total DP 1]:[Total DP 12]])</f>
        <v>60</v>
      </c>
    </row>
    <row r="249" spans="3:17">
      <c r="C249" s="38">
        <v>294</v>
      </c>
      <c r="D249" s="39" t="s">
        <v>434</v>
      </c>
      <c r="E249" s="32">
        <f>SUMIF(Table134043[Nama DP 1],D249:D460,Table134043[Jumlah Pengunjung])</f>
        <v>0</v>
      </c>
      <c r="F249">
        <f>SUMIF(Table134043[Nama DP 2],D249:D460,Table134043[Jumlah Pengunjung])</f>
        <v>0</v>
      </c>
      <c r="G249">
        <f>SUMIF(Table134043[Nama DP 3],D249:D460,Table134043[Jumlah Pengunjung])</f>
        <v>0</v>
      </c>
      <c r="H249">
        <f>SUMIF(Table134043[Nama DP 4],D249:D460,Table134043[Jumlah Pengunjung])</f>
        <v>0</v>
      </c>
      <c r="I249">
        <f>SUMIF(Table134043[Nama DP 5],D249:D460,Table134043[Jumlah Pengunjung])</f>
        <v>0</v>
      </c>
      <c r="J249" s="1">
        <f>SUMIF(Table134043[Nama DP 6],D249:D460,Table134043[Jumlah Pengunjung])</f>
        <v>0</v>
      </c>
      <c r="K249" s="1">
        <f>SUMIF(Table134043[Nama DP 7],D249:D460,Table134043[Jumlah Pengunjung])</f>
        <v>0</v>
      </c>
      <c r="L249" s="1">
        <f>SUMIF(Table134043[Nama DP 8],D249:D460,Table134043[Jumlah Pengunjung])</f>
        <v>0</v>
      </c>
      <c r="M249" s="1">
        <f>SUMIF(Table134043[Nama DP 9],D249:D460,Table134043[Jumlah Pengunjung])</f>
        <v>0</v>
      </c>
      <c r="N249" s="1">
        <f>SUMIF(Table134043[Nama DP 10],D249:D460,Table134043[Jumlah Pengunjung])</f>
        <v>0</v>
      </c>
      <c r="O249" s="1">
        <f>SUMIF(Table134043[Nama DP 11],D249:D460,Table134043[Jumlah Pengunjung])</f>
        <v>0</v>
      </c>
      <c r="P249" s="1">
        <f>SUMIF(Table134043[Nama DP 12],D249:D460,Table134043[Jumlah Pengunjung])</f>
        <v>0</v>
      </c>
      <c r="Q249">
        <f>SUM(Table1754245[[#This Row],[Total DP 1]:[Total DP 12]])</f>
        <v>0</v>
      </c>
    </row>
    <row r="250" spans="3:17">
      <c r="C250" s="38">
        <v>295</v>
      </c>
      <c r="D250" s="39" t="s">
        <v>435</v>
      </c>
      <c r="E250" s="32">
        <f>SUMIF(Table134043[Nama DP 1],D250:D461,Table134043[Jumlah Pengunjung])</f>
        <v>0</v>
      </c>
      <c r="F250">
        <f>SUMIF(Table134043[Nama DP 2],D250:D461,Table134043[Jumlah Pengunjung])</f>
        <v>0</v>
      </c>
      <c r="G250">
        <f>SUMIF(Table134043[Nama DP 3],D250:D461,Table134043[Jumlah Pengunjung])</f>
        <v>0</v>
      </c>
      <c r="H250">
        <f>SUMIF(Table134043[Nama DP 4],D250:D461,Table134043[Jumlah Pengunjung])</f>
        <v>0</v>
      </c>
      <c r="I250">
        <f>SUMIF(Table134043[Nama DP 5],D250:D461,Table134043[Jumlah Pengunjung])</f>
        <v>0</v>
      </c>
      <c r="J250" s="1">
        <f>SUMIF(Table134043[Nama DP 6],D250:D461,Table134043[Jumlah Pengunjung])</f>
        <v>0</v>
      </c>
      <c r="K250" s="1">
        <f>SUMIF(Table134043[Nama DP 7],D250:D461,Table134043[Jumlah Pengunjung])</f>
        <v>0</v>
      </c>
      <c r="L250" s="1">
        <f>SUMIF(Table134043[Nama DP 8],D250:D461,Table134043[Jumlah Pengunjung])</f>
        <v>0</v>
      </c>
      <c r="M250" s="1">
        <f>SUMIF(Table134043[Nama DP 9],D250:D461,Table134043[Jumlah Pengunjung])</f>
        <v>0</v>
      </c>
      <c r="N250" s="1">
        <f>SUMIF(Table134043[Nama DP 10],D250:D461,Table134043[Jumlah Pengunjung])</f>
        <v>0</v>
      </c>
      <c r="O250" s="1">
        <f>SUMIF(Table134043[Nama DP 11],D250:D461,Table134043[Jumlah Pengunjung])</f>
        <v>0</v>
      </c>
      <c r="P250" s="1">
        <f>SUMIF(Table134043[Nama DP 12],D250:D461,Table134043[Jumlah Pengunjung])</f>
        <v>0</v>
      </c>
      <c r="Q250">
        <f>SUM(Table1754245[[#This Row],[Total DP 1]:[Total DP 12]])</f>
        <v>0</v>
      </c>
    </row>
    <row r="251" spans="3:17">
      <c r="C251" s="38">
        <v>296</v>
      </c>
      <c r="D251" s="39" t="s">
        <v>436</v>
      </c>
      <c r="E251" s="32">
        <f>SUMIF(Table134043[Nama DP 1],D251:D462,Table134043[Jumlah Pengunjung])</f>
        <v>0</v>
      </c>
      <c r="F251">
        <f>SUMIF(Table134043[Nama DP 2],D251:D462,Table134043[Jumlah Pengunjung])</f>
        <v>0</v>
      </c>
      <c r="G251">
        <f>SUMIF(Table134043[Nama DP 3],D251:D462,Table134043[Jumlah Pengunjung])</f>
        <v>0</v>
      </c>
      <c r="H251">
        <f>SUMIF(Table134043[Nama DP 4],D251:D462,Table134043[Jumlah Pengunjung])</f>
        <v>0</v>
      </c>
      <c r="I251">
        <f>SUMIF(Table134043[Nama DP 5],D251:D462,Table134043[Jumlah Pengunjung])</f>
        <v>0</v>
      </c>
      <c r="J251" s="1">
        <f>SUMIF(Table134043[Nama DP 6],D251:D462,Table134043[Jumlah Pengunjung])</f>
        <v>0</v>
      </c>
      <c r="K251" s="1">
        <f>SUMIF(Table134043[Nama DP 7],D251:D462,Table134043[Jumlah Pengunjung])</f>
        <v>0</v>
      </c>
      <c r="L251" s="1">
        <f>SUMIF(Table134043[Nama DP 8],D251:D462,Table134043[Jumlah Pengunjung])</f>
        <v>0</v>
      </c>
      <c r="M251" s="1">
        <f>SUMIF(Table134043[Nama DP 9],D251:D462,Table134043[Jumlah Pengunjung])</f>
        <v>0</v>
      </c>
      <c r="N251" s="1">
        <f>SUMIF(Table134043[Nama DP 10],D251:D462,Table134043[Jumlah Pengunjung])</f>
        <v>0</v>
      </c>
      <c r="O251" s="1">
        <f>SUMIF(Table134043[Nama DP 11],D251:D462,Table134043[Jumlah Pengunjung])</f>
        <v>0</v>
      </c>
      <c r="P251" s="1">
        <f>SUMIF(Table134043[Nama DP 12],D251:D462,Table134043[Jumlah Pengunjung])</f>
        <v>0</v>
      </c>
      <c r="Q251">
        <f>SUM(Table1754245[[#This Row],[Total DP 1]:[Total DP 12]])</f>
        <v>0</v>
      </c>
    </row>
    <row r="252" spans="3:17">
      <c r="C252" s="38">
        <v>297</v>
      </c>
      <c r="D252" s="39" t="s">
        <v>451</v>
      </c>
      <c r="E252" s="32">
        <f>SUMIF(Table134043[Nama DP 1],D252:D463,Table134043[Jumlah Pengunjung])</f>
        <v>0</v>
      </c>
      <c r="F252">
        <f>SUMIF(Table134043[Nama DP 2],D252:D463,Table134043[Jumlah Pengunjung])</f>
        <v>0</v>
      </c>
      <c r="G252">
        <f>SUMIF(Table134043[Nama DP 3],D252:D463,Table134043[Jumlah Pengunjung])</f>
        <v>0</v>
      </c>
      <c r="H252">
        <f>SUMIF(Table134043[Nama DP 4],D252:D463,Table134043[Jumlah Pengunjung])</f>
        <v>0</v>
      </c>
      <c r="I252">
        <f>SUMIF(Table134043[Nama DP 5],D252:D463,Table134043[Jumlah Pengunjung])</f>
        <v>0</v>
      </c>
      <c r="J252" s="1">
        <f>SUMIF(Table134043[Nama DP 6],D252:D463,Table134043[Jumlah Pengunjung])</f>
        <v>0</v>
      </c>
      <c r="K252" s="1">
        <f>SUMIF(Table134043[Nama DP 7],D252:D463,Table134043[Jumlah Pengunjung])</f>
        <v>0</v>
      </c>
      <c r="L252" s="1">
        <f>SUMIF(Table134043[Nama DP 8],D252:D463,Table134043[Jumlah Pengunjung])</f>
        <v>0</v>
      </c>
      <c r="M252" s="1">
        <f>SUMIF(Table134043[Nama DP 9],D252:D463,Table134043[Jumlah Pengunjung])</f>
        <v>0</v>
      </c>
      <c r="N252" s="1">
        <f>SUMIF(Table134043[Nama DP 10],D252:D463,Table134043[Jumlah Pengunjung])</f>
        <v>0</v>
      </c>
      <c r="O252" s="1">
        <f>SUMIF(Table134043[Nama DP 11],D252:D463,Table134043[Jumlah Pengunjung])</f>
        <v>0</v>
      </c>
      <c r="P252" s="1">
        <f>SUMIF(Table134043[Nama DP 12],D252:D463,Table134043[Jumlah Pengunjung])</f>
        <v>0</v>
      </c>
      <c r="Q252">
        <f>SUM(Table1754245[[#This Row],[Total DP 1]:[Total DP 12]])</f>
        <v>0</v>
      </c>
    </row>
    <row r="253" spans="3:17">
      <c r="C253" s="38">
        <v>298</v>
      </c>
      <c r="D253" s="39" t="s">
        <v>452</v>
      </c>
      <c r="E253" s="32">
        <f>SUMIF(Table134043[Nama DP 1],D253:D464,Table134043[Jumlah Pengunjung])</f>
        <v>0</v>
      </c>
      <c r="F253">
        <f>SUMIF(Table134043[Nama DP 2],D253:D464,Table134043[Jumlah Pengunjung])</f>
        <v>0</v>
      </c>
      <c r="G253">
        <f>SUMIF(Table134043[Nama DP 3],D253:D464,Table134043[Jumlah Pengunjung])</f>
        <v>0</v>
      </c>
      <c r="H253">
        <f>SUMIF(Table134043[Nama DP 4],D253:D464,Table134043[Jumlah Pengunjung])</f>
        <v>0</v>
      </c>
      <c r="I253">
        <f>SUMIF(Table134043[Nama DP 5],D253:D464,Table134043[Jumlah Pengunjung])</f>
        <v>0</v>
      </c>
      <c r="J253" s="1">
        <f>SUMIF(Table134043[Nama DP 6],D253:D464,Table134043[Jumlah Pengunjung])</f>
        <v>0</v>
      </c>
      <c r="K253" s="1">
        <f>SUMIF(Table134043[Nama DP 7],D253:D464,Table134043[Jumlah Pengunjung])</f>
        <v>0</v>
      </c>
      <c r="L253" s="1">
        <f>SUMIF(Table134043[Nama DP 8],D253:D464,Table134043[Jumlah Pengunjung])</f>
        <v>0</v>
      </c>
      <c r="M253" s="1">
        <f>SUMIF(Table134043[Nama DP 9],D253:D464,Table134043[Jumlah Pengunjung])</f>
        <v>0</v>
      </c>
      <c r="N253" s="1">
        <f>SUMIF(Table134043[Nama DP 10],D253:D464,Table134043[Jumlah Pengunjung])</f>
        <v>0</v>
      </c>
      <c r="O253" s="1">
        <f>SUMIF(Table134043[Nama DP 11],D253:D464,Table134043[Jumlah Pengunjung])</f>
        <v>0</v>
      </c>
      <c r="P253" s="1">
        <f>SUMIF(Table134043[Nama DP 12],D253:D464,Table134043[Jumlah Pengunjung])</f>
        <v>0</v>
      </c>
      <c r="Q253">
        <f>SUM(Table1754245[[#This Row],[Total DP 1]:[Total DP 12]])</f>
        <v>0</v>
      </c>
    </row>
    <row r="254" spans="3:17">
      <c r="C254" s="38">
        <v>299</v>
      </c>
      <c r="D254" s="39" t="s">
        <v>453</v>
      </c>
      <c r="E254" s="32">
        <f>SUMIF(Table134043[Nama DP 1],D254:D465,Table134043[Jumlah Pengunjung])</f>
        <v>0</v>
      </c>
      <c r="F254">
        <f>SUMIF(Table134043[Nama DP 2],D254:D465,Table134043[Jumlah Pengunjung])</f>
        <v>0</v>
      </c>
      <c r="G254">
        <f>SUMIF(Table134043[Nama DP 3],D254:D465,Table134043[Jumlah Pengunjung])</f>
        <v>0</v>
      </c>
      <c r="H254">
        <f>SUMIF(Table134043[Nama DP 4],D254:D465,Table134043[Jumlah Pengunjung])</f>
        <v>0</v>
      </c>
      <c r="I254">
        <f>SUMIF(Table134043[Nama DP 5],D254:D465,Table134043[Jumlah Pengunjung])</f>
        <v>0</v>
      </c>
      <c r="J254" s="1">
        <f>SUMIF(Table134043[Nama DP 6],D254:D465,Table134043[Jumlah Pengunjung])</f>
        <v>0</v>
      </c>
      <c r="K254" s="1">
        <f>SUMIF(Table134043[Nama DP 7],D254:D465,Table134043[Jumlah Pengunjung])</f>
        <v>0</v>
      </c>
      <c r="L254" s="1">
        <f>SUMIF(Table134043[Nama DP 8],D254:D465,Table134043[Jumlah Pengunjung])</f>
        <v>0</v>
      </c>
      <c r="M254" s="1">
        <f>SUMIF(Table134043[Nama DP 9],D254:D465,Table134043[Jumlah Pengunjung])</f>
        <v>0</v>
      </c>
      <c r="N254" s="1">
        <f>SUMIF(Table134043[Nama DP 10],D254:D465,Table134043[Jumlah Pengunjung])</f>
        <v>0</v>
      </c>
      <c r="O254" s="1">
        <f>SUMIF(Table134043[Nama DP 11],D254:D465,Table134043[Jumlah Pengunjung])</f>
        <v>0</v>
      </c>
      <c r="P254" s="1">
        <f>SUMIF(Table134043[Nama DP 12],D254:D465,Table134043[Jumlah Pengunjung])</f>
        <v>0</v>
      </c>
      <c r="Q254">
        <f>SUM(Table1754245[[#This Row],[Total DP 1]:[Total DP 12]])</f>
        <v>0</v>
      </c>
    </row>
    <row r="255" spans="3:17">
      <c r="C255" s="38">
        <v>300</v>
      </c>
      <c r="D255" s="39" t="s">
        <v>454</v>
      </c>
      <c r="E255" s="32">
        <f>SUMIF(Table134043[Nama DP 1],D255:D466,Table134043[Jumlah Pengunjung])</f>
        <v>0</v>
      </c>
      <c r="F255">
        <f>SUMIF(Table134043[Nama DP 2],D255:D466,Table134043[Jumlah Pengunjung])</f>
        <v>0</v>
      </c>
      <c r="G255">
        <f>SUMIF(Table134043[Nama DP 3],D255:D466,Table134043[Jumlah Pengunjung])</f>
        <v>0</v>
      </c>
      <c r="H255">
        <f>SUMIF(Table134043[Nama DP 4],D255:D466,Table134043[Jumlah Pengunjung])</f>
        <v>0</v>
      </c>
      <c r="I255">
        <f>SUMIF(Table134043[Nama DP 5],D255:D466,Table134043[Jumlah Pengunjung])</f>
        <v>0</v>
      </c>
      <c r="J255" s="1">
        <f>SUMIF(Table134043[Nama DP 6],D255:D466,Table134043[Jumlah Pengunjung])</f>
        <v>0</v>
      </c>
      <c r="K255" s="1">
        <f>SUMIF(Table134043[Nama DP 7],D255:D466,Table134043[Jumlah Pengunjung])</f>
        <v>0</v>
      </c>
      <c r="L255" s="1">
        <f>SUMIF(Table134043[Nama DP 8],D255:D466,Table134043[Jumlah Pengunjung])</f>
        <v>0</v>
      </c>
      <c r="M255" s="1">
        <f>SUMIF(Table134043[Nama DP 9],D255:D466,Table134043[Jumlah Pengunjung])</f>
        <v>0</v>
      </c>
      <c r="N255" s="1">
        <f>SUMIF(Table134043[Nama DP 10],D255:D466,Table134043[Jumlah Pengunjung])</f>
        <v>0</v>
      </c>
      <c r="O255" s="1">
        <f>SUMIF(Table134043[Nama DP 11],D255:D466,Table134043[Jumlah Pengunjung])</f>
        <v>0</v>
      </c>
      <c r="P255" s="1">
        <f>SUMIF(Table134043[Nama DP 12],D255:D466,Table134043[Jumlah Pengunjung])</f>
        <v>0</v>
      </c>
      <c r="Q255">
        <f>SUM(Table1754245[[#This Row],[Total DP 1]:[Total DP 12]])</f>
        <v>0</v>
      </c>
    </row>
    <row r="256" spans="3:17">
      <c r="C256" s="38">
        <v>301</v>
      </c>
      <c r="D256" s="39" t="s">
        <v>455</v>
      </c>
      <c r="E256" s="32">
        <f>SUMIF(Table134043[Nama DP 1],D256:D467,Table134043[Jumlah Pengunjung])</f>
        <v>0</v>
      </c>
      <c r="F256">
        <f>SUMIF(Table134043[Nama DP 2],D256:D467,Table134043[Jumlah Pengunjung])</f>
        <v>0</v>
      </c>
      <c r="G256">
        <f>SUMIF(Table134043[Nama DP 3],D256:D467,Table134043[Jumlah Pengunjung])</f>
        <v>0</v>
      </c>
      <c r="H256">
        <f>SUMIF(Table134043[Nama DP 4],D256:D467,Table134043[Jumlah Pengunjung])</f>
        <v>0</v>
      </c>
      <c r="I256">
        <f>SUMIF(Table134043[Nama DP 5],D256:D467,Table134043[Jumlah Pengunjung])</f>
        <v>0</v>
      </c>
      <c r="J256" s="1">
        <f>SUMIF(Table134043[Nama DP 6],D256:D467,Table134043[Jumlah Pengunjung])</f>
        <v>0</v>
      </c>
      <c r="K256" s="1">
        <f>SUMIF(Table134043[Nama DP 7],D256:D467,Table134043[Jumlah Pengunjung])</f>
        <v>0</v>
      </c>
      <c r="L256" s="1">
        <f>SUMIF(Table134043[Nama DP 8],D256:D467,Table134043[Jumlah Pengunjung])</f>
        <v>0</v>
      </c>
      <c r="M256" s="1">
        <f>SUMIF(Table134043[Nama DP 9],D256:D467,Table134043[Jumlah Pengunjung])</f>
        <v>0</v>
      </c>
      <c r="N256" s="1">
        <f>SUMIF(Table134043[Nama DP 10],D256:D467,Table134043[Jumlah Pengunjung])</f>
        <v>0</v>
      </c>
      <c r="O256" s="1">
        <f>SUMIF(Table134043[Nama DP 11],D256:D467,Table134043[Jumlah Pengunjung])</f>
        <v>0</v>
      </c>
      <c r="P256" s="1">
        <f>SUMIF(Table134043[Nama DP 12],D256:D467,Table134043[Jumlah Pengunjung])</f>
        <v>0</v>
      </c>
      <c r="Q256">
        <f>SUM(Table1754245[[#This Row],[Total DP 1]:[Total DP 12]])</f>
        <v>0</v>
      </c>
    </row>
    <row r="257" spans="3:17">
      <c r="C257" s="38">
        <v>302</v>
      </c>
      <c r="D257" s="39" t="s">
        <v>456</v>
      </c>
      <c r="E257" s="32">
        <f>SUMIF(Table134043[Nama DP 1],D257:D468,Table134043[Jumlah Pengunjung])</f>
        <v>0</v>
      </c>
      <c r="F257">
        <f>SUMIF(Table134043[Nama DP 2],D257:D468,Table134043[Jumlah Pengunjung])</f>
        <v>0</v>
      </c>
      <c r="G257">
        <f>SUMIF(Table134043[Nama DP 3],D257:D468,Table134043[Jumlah Pengunjung])</f>
        <v>0</v>
      </c>
      <c r="H257">
        <f>SUMIF(Table134043[Nama DP 4],D257:D468,Table134043[Jumlah Pengunjung])</f>
        <v>0</v>
      </c>
      <c r="I257">
        <f>SUMIF(Table134043[Nama DP 5],D257:D468,Table134043[Jumlah Pengunjung])</f>
        <v>0</v>
      </c>
      <c r="J257" s="1">
        <f>SUMIF(Table134043[Nama DP 6],D257:D468,Table134043[Jumlah Pengunjung])</f>
        <v>0</v>
      </c>
      <c r="K257" s="1">
        <f>SUMIF(Table134043[Nama DP 7],D257:D468,Table134043[Jumlah Pengunjung])</f>
        <v>0</v>
      </c>
      <c r="L257" s="1">
        <f>SUMIF(Table134043[Nama DP 8],D257:D468,Table134043[Jumlah Pengunjung])</f>
        <v>0</v>
      </c>
      <c r="M257" s="1">
        <f>SUMIF(Table134043[Nama DP 9],D257:D468,Table134043[Jumlah Pengunjung])</f>
        <v>0</v>
      </c>
      <c r="N257" s="1">
        <f>SUMIF(Table134043[Nama DP 10],D257:D468,Table134043[Jumlah Pengunjung])</f>
        <v>0</v>
      </c>
      <c r="O257" s="1">
        <f>SUMIF(Table134043[Nama DP 11],D257:D468,Table134043[Jumlah Pengunjung])</f>
        <v>0</v>
      </c>
      <c r="P257" s="1">
        <f>SUMIF(Table134043[Nama DP 12],D257:D468,Table134043[Jumlah Pengunjung])</f>
        <v>0</v>
      </c>
      <c r="Q257">
        <f>SUM(Table1754245[[#This Row],[Total DP 1]:[Total DP 12]])</f>
        <v>0</v>
      </c>
    </row>
    <row r="258" spans="3:17">
      <c r="C258" s="38">
        <v>303</v>
      </c>
      <c r="D258" s="39" t="s">
        <v>457</v>
      </c>
      <c r="E258" s="32">
        <f>SUMIF(Table134043[Nama DP 1],D258:D469,Table134043[Jumlah Pengunjung])</f>
        <v>0</v>
      </c>
      <c r="F258">
        <f>SUMIF(Table134043[Nama DP 2],D258:D469,Table134043[Jumlah Pengunjung])</f>
        <v>0</v>
      </c>
      <c r="G258">
        <f>SUMIF(Table134043[Nama DP 3],D258:D469,Table134043[Jumlah Pengunjung])</f>
        <v>0</v>
      </c>
      <c r="H258">
        <f>SUMIF(Table134043[Nama DP 4],D258:D469,Table134043[Jumlah Pengunjung])</f>
        <v>0</v>
      </c>
      <c r="I258">
        <f>SUMIF(Table134043[Nama DP 5],D258:D469,Table134043[Jumlah Pengunjung])</f>
        <v>0</v>
      </c>
      <c r="J258" s="1">
        <f>SUMIF(Table134043[Nama DP 6],D258:D469,Table134043[Jumlah Pengunjung])</f>
        <v>0</v>
      </c>
      <c r="K258" s="1">
        <f>SUMIF(Table134043[Nama DP 7],D258:D469,Table134043[Jumlah Pengunjung])</f>
        <v>0</v>
      </c>
      <c r="L258" s="1">
        <f>SUMIF(Table134043[Nama DP 8],D258:D469,Table134043[Jumlah Pengunjung])</f>
        <v>0</v>
      </c>
      <c r="M258" s="1">
        <f>SUMIF(Table134043[Nama DP 9],D258:D469,Table134043[Jumlah Pengunjung])</f>
        <v>0</v>
      </c>
      <c r="N258" s="1">
        <f>SUMIF(Table134043[Nama DP 10],D258:D469,Table134043[Jumlah Pengunjung])</f>
        <v>0</v>
      </c>
      <c r="O258" s="1">
        <f>SUMIF(Table134043[Nama DP 11],D258:D469,Table134043[Jumlah Pengunjung])</f>
        <v>0</v>
      </c>
      <c r="P258" s="1">
        <f>SUMIF(Table134043[Nama DP 12],D258:D469,Table134043[Jumlah Pengunjung])</f>
        <v>0</v>
      </c>
      <c r="Q258">
        <f>SUM(Table1754245[[#This Row],[Total DP 1]:[Total DP 12]])</f>
        <v>0</v>
      </c>
    </row>
    <row r="259" spans="3:17">
      <c r="C259" s="38">
        <v>304</v>
      </c>
      <c r="D259" s="39" t="s">
        <v>458</v>
      </c>
      <c r="E259" s="32">
        <f>SUMIF(Table134043[Nama DP 1],D259:D470,Table134043[Jumlah Pengunjung])</f>
        <v>0</v>
      </c>
      <c r="F259">
        <f>SUMIF(Table134043[Nama DP 2],D259:D470,Table134043[Jumlah Pengunjung])</f>
        <v>0</v>
      </c>
      <c r="G259">
        <f>SUMIF(Table134043[Nama DP 3],D259:D470,Table134043[Jumlah Pengunjung])</f>
        <v>0</v>
      </c>
      <c r="H259">
        <f>SUMIF(Table134043[Nama DP 4],D259:D470,Table134043[Jumlah Pengunjung])</f>
        <v>0</v>
      </c>
      <c r="I259">
        <f>SUMIF(Table134043[Nama DP 5],D259:D470,Table134043[Jumlah Pengunjung])</f>
        <v>0</v>
      </c>
      <c r="J259" s="1">
        <f>SUMIF(Table134043[Nama DP 6],D259:D470,Table134043[Jumlah Pengunjung])</f>
        <v>0</v>
      </c>
      <c r="K259" s="1">
        <f>SUMIF(Table134043[Nama DP 7],D259:D470,Table134043[Jumlah Pengunjung])</f>
        <v>0</v>
      </c>
      <c r="L259" s="1">
        <f>SUMIF(Table134043[Nama DP 8],D259:D470,Table134043[Jumlah Pengunjung])</f>
        <v>0</v>
      </c>
      <c r="M259" s="1">
        <f>SUMIF(Table134043[Nama DP 9],D259:D470,Table134043[Jumlah Pengunjung])</f>
        <v>0</v>
      </c>
      <c r="N259" s="1">
        <f>SUMIF(Table134043[Nama DP 10],D259:D470,Table134043[Jumlah Pengunjung])</f>
        <v>0</v>
      </c>
      <c r="O259" s="1">
        <f>SUMIF(Table134043[Nama DP 11],D259:D470,Table134043[Jumlah Pengunjung])</f>
        <v>0</v>
      </c>
      <c r="P259" s="1">
        <f>SUMIF(Table134043[Nama DP 12],D259:D470,Table134043[Jumlah Pengunjung])</f>
        <v>0</v>
      </c>
      <c r="Q259">
        <f>SUM(Table1754245[[#This Row],[Total DP 1]:[Total DP 12]])</f>
        <v>0</v>
      </c>
    </row>
    <row r="260" spans="3:17">
      <c r="C260" s="38">
        <v>305</v>
      </c>
      <c r="D260" s="39" t="s">
        <v>459</v>
      </c>
      <c r="E260" s="32">
        <f>SUMIF(Table134043[Nama DP 1],D260:D471,Table134043[Jumlah Pengunjung])</f>
        <v>0</v>
      </c>
      <c r="F260">
        <f>SUMIF(Table134043[Nama DP 2],D260:D471,Table134043[Jumlah Pengunjung])</f>
        <v>0</v>
      </c>
      <c r="G260">
        <f>SUMIF(Table134043[Nama DP 3],D260:D471,Table134043[Jumlah Pengunjung])</f>
        <v>0</v>
      </c>
      <c r="H260">
        <f>SUMIF(Table134043[Nama DP 4],D260:D471,Table134043[Jumlah Pengunjung])</f>
        <v>0</v>
      </c>
      <c r="I260">
        <f>SUMIF(Table134043[Nama DP 5],D260:D471,Table134043[Jumlah Pengunjung])</f>
        <v>0</v>
      </c>
      <c r="J260" s="1">
        <f>SUMIF(Table134043[Nama DP 6],D260:D471,Table134043[Jumlah Pengunjung])</f>
        <v>0</v>
      </c>
      <c r="K260" s="1">
        <f>SUMIF(Table134043[Nama DP 7],D260:D471,Table134043[Jumlah Pengunjung])</f>
        <v>0</v>
      </c>
      <c r="L260" s="1">
        <f>SUMIF(Table134043[Nama DP 8],D260:D471,Table134043[Jumlah Pengunjung])</f>
        <v>0</v>
      </c>
      <c r="M260" s="1">
        <f>SUMIF(Table134043[Nama DP 9],D260:D471,Table134043[Jumlah Pengunjung])</f>
        <v>0</v>
      </c>
      <c r="N260" s="1">
        <f>SUMIF(Table134043[Nama DP 10],D260:D471,Table134043[Jumlah Pengunjung])</f>
        <v>0</v>
      </c>
      <c r="O260" s="1">
        <f>SUMIF(Table134043[Nama DP 11],D260:D471,Table134043[Jumlah Pengunjung])</f>
        <v>0</v>
      </c>
      <c r="P260" s="1">
        <f>SUMIF(Table134043[Nama DP 12],D260:D471,Table134043[Jumlah Pengunjung])</f>
        <v>0</v>
      </c>
      <c r="Q260">
        <f>SUM(Table1754245[[#This Row],[Total DP 1]:[Total DP 12]])</f>
        <v>0</v>
      </c>
    </row>
    <row r="261" spans="3:17">
      <c r="C261" s="38">
        <v>306</v>
      </c>
      <c r="D261" s="39" t="s">
        <v>460</v>
      </c>
      <c r="E261" s="32">
        <f>SUMIF(Table134043[Nama DP 1],D261:D472,Table134043[Jumlah Pengunjung])</f>
        <v>0</v>
      </c>
      <c r="F261">
        <f>SUMIF(Table134043[Nama DP 2],D261:D472,Table134043[Jumlah Pengunjung])</f>
        <v>0</v>
      </c>
      <c r="G261">
        <f>SUMIF(Table134043[Nama DP 3],D261:D472,Table134043[Jumlah Pengunjung])</f>
        <v>0</v>
      </c>
      <c r="H261">
        <f>SUMIF(Table134043[Nama DP 4],D261:D472,Table134043[Jumlah Pengunjung])</f>
        <v>0</v>
      </c>
      <c r="I261">
        <f>SUMIF(Table134043[Nama DP 5],D261:D472,Table134043[Jumlah Pengunjung])</f>
        <v>0</v>
      </c>
      <c r="J261" s="1">
        <f>SUMIF(Table134043[Nama DP 6],D261:D472,Table134043[Jumlah Pengunjung])</f>
        <v>0</v>
      </c>
      <c r="K261" s="1">
        <f>SUMIF(Table134043[Nama DP 7],D261:D472,Table134043[Jumlah Pengunjung])</f>
        <v>0</v>
      </c>
      <c r="L261" s="1">
        <f>SUMIF(Table134043[Nama DP 8],D261:D472,Table134043[Jumlah Pengunjung])</f>
        <v>0</v>
      </c>
      <c r="M261" s="1">
        <f>SUMIF(Table134043[Nama DP 9],D261:D472,Table134043[Jumlah Pengunjung])</f>
        <v>0</v>
      </c>
      <c r="N261" s="1">
        <f>SUMIF(Table134043[Nama DP 10],D261:D472,Table134043[Jumlah Pengunjung])</f>
        <v>0</v>
      </c>
      <c r="O261" s="1">
        <f>SUMIF(Table134043[Nama DP 11],D261:D472,Table134043[Jumlah Pengunjung])</f>
        <v>0</v>
      </c>
      <c r="P261" s="1">
        <f>SUMIF(Table134043[Nama DP 12],D261:D472,Table134043[Jumlah Pengunjung])</f>
        <v>0</v>
      </c>
      <c r="Q261">
        <f>SUM(Table1754245[[#This Row],[Total DP 1]:[Total DP 12]])</f>
        <v>0</v>
      </c>
    </row>
    <row r="262" spans="3:17">
      <c r="C262" s="38">
        <v>307</v>
      </c>
      <c r="D262" s="39" t="s">
        <v>462</v>
      </c>
      <c r="E262" s="32">
        <f>SUMIF(Table134043[Nama DP 1],D262:D473,Table134043[Jumlah Pengunjung])</f>
        <v>0</v>
      </c>
      <c r="F262">
        <f>SUMIF(Table134043[Nama DP 2],D262:D473,Table134043[Jumlah Pengunjung])</f>
        <v>0</v>
      </c>
      <c r="G262">
        <f>SUMIF(Table134043[Nama DP 3],D262:D473,Table134043[Jumlah Pengunjung])</f>
        <v>0</v>
      </c>
      <c r="H262">
        <f>SUMIF(Table134043[Nama DP 4],D262:D473,Table134043[Jumlah Pengunjung])</f>
        <v>0</v>
      </c>
      <c r="I262">
        <f>SUMIF(Table134043[Nama DP 5],D262:D473,Table134043[Jumlah Pengunjung])</f>
        <v>0</v>
      </c>
      <c r="J262" s="1">
        <f>SUMIF(Table134043[Nama DP 6],D262:D473,Table134043[Jumlah Pengunjung])</f>
        <v>0</v>
      </c>
      <c r="K262" s="1">
        <f>SUMIF(Table134043[Nama DP 7],D262:D473,Table134043[Jumlah Pengunjung])</f>
        <v>0</v>
      </c>
      <c r="L262" s="1">
        <f>SUMIF(Table134043[Nama DP 8],D262:D473,Table134043[Jumlah Pengunjung])</f>
        <v>0</v>
      </c>
      <c r="M262" s="1">
        <f>SUMIF(Table134043[Nama DP 9],D262:D473,Table134043[Jumlah Pengunjung])</f>
        <v>0</v>
      </c>
      <c r="N262" s="1">
        <f>SUMIF(Table134043[Nama DP 10],D262:D473,Table134043[Jumlah Pengunjung])</f>
        <v>0</v>
      </c>
      <c r="O262" s="1">
        <f>SUMIF(Table134043[Nama DP 11],D262:D473,Table134043[Jumlah Pengunjung])</f>
        <v>0</v>
      </c>
      <c r="P262" s="1">
        <f>SUMIF(Table134043[Nama DP 12],D262:D473,Table134043[Jumlah Pengunjung])</f>
        <v>0</v>
      </c>
      <c r="Q262">
        <f>SUM(Table1754245[[#This Row],[Total DP 1]:[Total DP 12]])</f>
        <v>0</v>
      </c>
    </row>
    <row r="263" spans="3:17">
      <c r="C263" s="38">
        <v>308</v>
      </c>
      <c r="D263" s="39" t="s">
        <v>464</v>
      </c>
      <c r="E263" s="32">
        <f>SUMIF(Table134043[Nama DP 1],D263:D474,Table134043[Jumlah Pengunjung])</f>
        <v>0</v>
      </c>
      <c r="F263">
        <f>SUMIF(Table134043[Nama DP 2],D263:D474,Table134043[Jumlah Pengunjung])</f>
        <v>0</v>
      </c>
      <c r="G263">
        <f>SUMIF(Table134043[Nama DP 3],D263:D474,Table134043[Jumlah Pengunjung])</f>
        <v>0</v>
      </c>
      <c r="H263">
        <f>SUMIF(Table134043[Nama DP 4],D263:D474,Table134043[Jumlah Pengunjung])</f>
        <v>0</v>
      </c>
      <c r="I263">
        <f>SUMIF(Table134043[Nama DP 5],D263:D474,Table134043[Jumlah Pengunjung])</f>
        <v>0</v>
      </c>
      <c r="J263" s="1">
        <f>SUMIF(Table134043[Nama DP 6],D263:D474,Table134043[Jumlah Pengunjung])</f>
        <v>0</v>
      </c>
      <c r="K263" s="1">
        <f>SUMIF(Table134043[Nama DP 7],D263:D474,Table134043[Jumlah Pengunjung])</f>
        <v>0</v>
      </c>
      <c r="L263" s="1">
        <f>SUMIF(Table134043[Nama DP 8],D263:D474,Table134043[Jumlah Pengunjung])</f>
        <v>0</v>
      </c>
      <c r="M263" s="1">
        <f>SUMIF(Table134043[Nama DP 9],D263:D474,Table134043[Jumlah Pengunjung])</f>
        <v>0</v>
      </c>
      <c r="N263" s="1">
        <f>SUMIF(Table134043[Nama DP 10],D263:D474,Table134043[Jumlah Pengunjung])</f>
        <v>0</v>
      </c>
      <c r="O263" s="1">
        <f>SUMIF(Table134043[Nama DP 11],D263:D474,Table134043[Jumlah Pengunjung])</f>
        <v>0</v>
      </c>
      <c r="P263" s="1">
        <f>SUMIF(Table134043[Nama DP 12],D263:D474,Table134043[Jumlah Pengunjung])</f>
        <v>0</v>
      </c>
      <c r="Q263">
        <f>SUM(Table1754245[[#This Row],[Total DP 1]:[Total DP 12]])</f>
        <v>0</v>
      </c>
    </row>
    <row r="264" spans="3:17">
      <c r="C264" s="38">
        <v>309</v>
      </c>
      <c r="D264" s="39" t="s">
        <v>466</v>
      </c>
      <c r="E264" s="32">
        <f>SUMIF(Table134043[Nama DP 1],D264:D475,Table134043[Jumlah Pengunjung])</f>
        <v>0</v>
      </c>
      <c r="F264">
        <f>SUMIF(Table134043[Nama DP 2],D264:D475,Table134043[Jumlah Pengunjung])</f>
        <v>0</v>
      </c>
      <c r="G264">
        <f>SUMIF(Table134043[Nama DP 3],D264:D475,Table134043[Jumlah Pengunjung])</f>
        <v>0</v>
      </c>
      <c r="H264">
        <f>SUMIF(Table134043[Nama DP 4],D264:D475,Table134043[Jumlah Pengunjung])</f>
        <v>0</v>
      </c>
      <c r="I264">
        <f>SUMIF(Table134043[Nama DP 5],D264:D475,Table134043[Jumlah Pengunjung])</f>
        <v>0</v>
      </c>
      <c r="J264" s="1">
        <f>SUMIF(Table134043[Nama DP 6],D264:D475,Table134043[Jumlah Pengunjung])</f>
        <v>0</v>
      </c>
      <c r="K264" s="1">
        <f>SUMIF(Table134043[Nama DP 7],D264:D475,Table134043[Jumlah Pengunjung])</f>
        <v>0</v>
      </c>
      <c r="L264" s="1">
        <f>SUMIF(Table134043[Nama DP 8],D264:D475,Table134043[Jumlah Pengunjung])</f>
        <v>0</v>
      </c>
      <c r="M264" s="1">
        <f>SUMIF(Table134043[Nama DP 9],D264:D475,Table134043[Jumlah Pengunjung])</f>
        <v>0</v>
      </c>
      <c r="N264" s="1">
        <f>SUMIF(Table134043[Nama DP 10],D264:D475,Table134043[Jumlah Pengunjung])</f>
        <v>0</v>
      </c>
      <c r="O264" s="1">
        <f>SUMIF(Table134043[Nama DP 11],D264:D475,Table134043[Jumlah Pengunjung])</f>
        <v>0</v>
      </c>
      <c r="P264" s="1">
        <f>SUMIF(Table134043[Nama DP 12],D264:D475,Table134043[Jumlah Pengunjung])</f>
        <v>0</v>
      </c>
      <c r="Q264">
        <f>SUM(Table1754245[[#This Row],[Total DP 1]:[Total DP 12]])</f>
        <v>0</v>
      </c>
    </row>
    <row r="265" spans="3:17">
      <c r="C265" s="38">
        <v>310</v>
      </c>
      <c r="D265" s="39" t="s">
        <v>475</v>
      </c>
      <c r="E265" s="32">
        <f>SUMIF(Table134043[Nama DP 1],D265:D476,Table134043[Jumlah Pengunjung])</f>
        <v>0</v>
      </c>
      <c r="F265">
        <f>SUMIF(Table134043[Nama DP 2],D265:D476,Table134043[Jumlah Pengunjung])</f>
        <v>0</v>
      </c>
      <c r="G265">
        <f>SUMIF(Table134043[Nama DP 3],D265:D476,Table134043[Jumlah Pengunjung])</f>
        <v>48</v>
      </c>
      <c r="H265">
        <f>SUMIF(Table134043[Nama DP 4],D265:D476,Table134043[Jumlah Pengunjung])</f>
        <v>0</v>
      </c>
      <c r="I265">
        <f>SUMIF(Table134043[Nama DP 5],D265:D476,Table134043[Jumlah Pengunjung])</f>
        <v>0</v>
      </c>
      <c r="J265" s="1">
        <f>SUMIF(Table134043[Nama DP 6],D265:D476,Table134043[Jumlah Pengunjung])</f>
        <v>0</v>
      </c>
      <c r="K265" s="1">
        <f>SUMIF(Table134043[Nama DP 7],D265:D476,Table134043[Jumlah Pengunjung])</f>
        <v>0</v>
      </c>
      <c r="L265" s="1">
        <f>SUMIF(Table134043[Nama DP 8],D265:D476,Table134043[Jumlah Pengunjung])</f>
        <v>0</v>
      </c>
      <c r="M265" s="1">
        <f>SUMIF(Table134043[Nama DP 9],D265:D476,Table134043[Jumlah Pengunjung])</f>
        <v>0</v>
      </c>
      <c r="N265" s="1">
        <f>SUMIF(Table134043[Nama DP 10],D265:D476,Table134043[Jumlah Pengunjung])</f>
        <v>0</v>
      </c>
      <c r="O265" s="1">
        <f>SUMIF(Table134043[Nama DP 11],D265:D476,Table134043[Jumlah Pengunjung])</f>
        <v>0</v>
      </c>
      <c r="P265" s="1">
        <f>SUMIF(Table134043[Nama DP 12],D265:D476,Table134043[Jumlah Pengunjung])</f>
        <v>0</v>
      </c>
      <c r="Q265">
        <f>SUM(Table1754245[[#This Row],[Total DP 1]:[Total DP 12]])</f>
        <v>48</v>
      </c>
    </row>
    <row r="266" spans="3:17">
      <c r="C266" s="38">
        <v>311</v>
      </c>
      <c r="D266" s="39" t="s">
        <v>476</v>
      </c>
      <c r="E266" s="32">
        <f>SUMIF(Table134043[Nama DP 1],D266:D477,Table134043[Jumlah Pengunjung])</f>
        <v>0</v>
      </c>
      <c r="F266">
        <f>SUMIF(Table134043[Nama DP 2],D266:D477,Table134043[Jumlah Pengunjung])</f>
        <v>0</v>
      </c>
      <c r="G266">
        <f>SUMIF(Table134043[Nama DP 3],D266:D477,Table134043[Jumlah Pengunjung])</f>
        <v>0</v>
      </c>
      <c r="H266">
        <f>SUMIF(Table134043[Nama DP 4],D266:D477,Table134043[Jumlah Pengunjung])</f>
        <v>48</v>
      </c>
      <c r="I266">
        <f>SUMIF(Table134043[Nama DP 5],D266:D477,Table134043[Jumlah Pengunjung])</f>
        <v>0</v>
      </c>
      <c r="J266" s="1">
        <f>SUMIF(Table134043[Nama DP 6],D266:D477,Table134043[Jumlah Pengunjung])</f>
        <v>0</v>
      </c>
      <c r="K266" s="1">
        <f>SUMIF(Table134043[Nama DP 7],D266:D477,Table134043[Jumlah Pengunjung])</f>
        <v>0</v>
      </c>
      <c r="L266" s="1">
        <f>SUMIF(Table134043[Nama DP 8],D266:D477,Table134043[Jumlah Pengunjung])</f>
        <v>0</v>
      </c>
      <c r="M266" s="1">
        <f>SUMIF(Table134043[Nama DP 9],D266:D477,Table134043[Jumlah Pengunjung])</f>
        <v>0</v>
      </c>
      <c r="N266" s="1">
        <f>SUMIF(Table134043[Nama DP 10],D266:D477,Table134043[Jumlah Pengunjung])</f>
        <v>0</v>
      </c>
      <c r="O266" s="1">
        <f>SUMIF(Table134043[Nama DP 11],D266:D477,Table134043[Jumlah Pengunjung])</f>
        <v>0</v>
      </c>
      <c r="P266" s="1">
        <f>SUMIF(Table134043[Nama DP 12],D266:D477,Table134043[Jumlah Pengunjung])</f>
        <v>0</v>
      </c>
      <c r="Q266">
        <f>SUM(Table1754245[[#This Row],[Total DP 1]:[Total DP 12]])</f>
        <v>48</v>
      </c>
    </row>
    <row r="267" spans="3:17">
      <c r="C267" s="40">
        <v>312</v>
      </c>
      <c r="D267" s="41" t="s">
        <v>477</v>
      </c>
      <c r="E267" s="32">
        <f>SUMIF(Table134043[Nama DP 1],D267:D478,Table134043[Jumlah Pengunjung])</f>
        <v>0</v>
      </c>
      <c r="F267">
        <f>SUMIF(Table134043[Nama DP 2],D267:D478,Table134043[Jumlah Pengunjung])</f>
        <v>0</v>
      </c>
      <c r="G267">
        <f>SUMIF(Table134043[Nama DP 3],D267:D478,Table134043[Jumlah Pengunjung])</f>
        <v>0</v>
      </c>
      <c r="H267">
        <f>SUMIF(Table134043[Nama DP 4],D267:D478,Table134043[Jumlah Pengunjung])</f>
        <v>0</v>
      </c>
      <c r="I267">
        <f>SUMIF(Table134043[Nama DP 5],D267:D478,Table134043[Jumlah Pengunjung])</f>
        <v>0</v>
      </c>
      <c r="J267" s="1">
        <f>SUMIF(Table134043[Nama DP 6],D267:D478,Table134043[Jumlah Pengunjung])</f>
        <v>0</v>
      </c>
      <c r="K267" s="1">
        <f>SUMIF(Table134043[Nama DP 7],D267:D478,Table134043[Jumlah Pengunjung])</f>
        <v>0</v>
      </c>
      <c r="L267" s="1">
        <f>SUMIF(Table134043[Nama DP 8],D267:D478,Table134043[Jumlah Pengunjung])</f>
        <v>0</v>
      </c>
      <c r="M267" s="1">
        <f>SUMIF(Table134043[Nama DP 9],D267:D478,Table134043[Jumlah Pengunjung])</f>
        <v>0</v>
      </c>
      <c r="N267" s="1">
        <f>SUMIF(Table134043[Nama DP 10],D267:D478,Table134043[Jumlah Pengunjung])</f>
        <v>0</v>
      </c>
      <c r="O267" s="1">
        <f>SUMIF(Table134043[Nama DP 11],D267:D478,Table134043[Jumlah Pengunjung])</f>
        <v>0</v>
      </c>
      <c r="P267" s="1">
        <f>SUMIF(Table134043[Nama DP 12],D267:D478,Table134043[Jumlah Pengunjung])</f>
        <v>0</v>
      </c>
      <c r="Q267">
        <f>SUM(Table1754245[[#This Row],[Total DP 1]:[Total DP 12]])</f>
        <v>0</v>
      </c>
    </row>
    <row r="268" spans="3:17">
      <c r="C268" s="38">
        <v>313</v>
      </c>
      <c r="D268" s="39" t="s">
        <v>484</v>
      </c>
      <c r="E268" s="32">
        <f>SUMIF(Table134043[Nama DP 1],D268:D481,Table134043[Jumlah Pengunjung])</f>
        <v>0</v>
      </c>
      <c r="F268">
        <f>SUMIF(Table134043[Nama DP 2],D268:D481,Table134043[Jumlah Pengunjung])</f>
        <v>0</v>
      </c>
      <c r="G268">
        <f>SUMIF(Table134043[Nama DP 3],D268:D481,Table134043[Jumlah Pengunjung])</f>
        <v>0</v>
      </c>
      <c r="H268">
        <f>SUMIF(Table134043[Nama DP 4],D268:D481,Table134043[Jumlah Pengunjung])</f>
        <v>0</v>
      </c>
      <c r="I268">
        <f>SUMIF(Table134043[Nama DP 5],D268:D481,Table134043[Jumlah Pengunjung])</f>
        <v>0</v>
      </c>
      <c r="J268" s="1">
        <f>SUMIF(Table134043[Nama DP 6],D268:D481,Table134043[Jumlah Pengunjung])</f>
        <v>0</v>
      </c>
      <c r="K268" s="1">
        <f>SUMIF(Table134043[Nama DP 7],D268:D481,Table134043[Jumlah Pengunjung])</f>
        <v>0</v>
      </c>
      <c r="L268" s="1">
        <f>SUMIF(Table134043[Nama DP 8],D268:D481,Table134043[Jumlah Pengunjung])</f>
        <v>0</v>
      </c>
      <c r="M268" s="1">
        <f>SUMIF(Table134043[Nama DP 9],D268:D481,Table134043[Jumlah Pengunjung])</f>
        <v>0</v>
      </c>
      <c r="N268" s="1">
        <f>SUMIF(Table134043[Nama DP 10],D268:D481,Table134043[Jumlah Pengunjung])</f>
        <v>0</v>
      </c>
      <c r="O268" s="1">
        <f>SUMIF(Table134043[Nama DP 11],D268:D481,Table134043[Jumlah Pengunjung])</f>
        <v>0</v>
      </c>
      <c r="P268" s="1">
        <f>SUMIF(Table134043[Nama DP 12],D268:D481,Table134043[Jumlah Pengunjung])</f>
        <v>0</v>
      </c>
      <c r="Q268">
        <f>SUM(Table1754245[[#This Row],[Total DP 1]:[Total DP 12]])</f>
        <v>0</v>
      </c>
    </row>
    <row r="269" spans="3:17">
      <c r="C269" s="40">
        <v>314</v>
      </c>
      <c r="D269" s="41" t="s">
        <v>485</v>
      </c>
      <c r="E269" s="32">
        <f>SUMIF(Table134043[Nama DP 1],D269:D482,Table134043[Jumlah Pengunjung])</f>
        <v>0</v>
      </c>
      <c r="F269">
        <f>SUMIF(Table134043[Nama DP 2],D269:D482,Table134043[Jumlah Pengunjung])</f>
        <v>0</v>
      </c>
      <c r="G269">
        <f>SUMIF(Table134043[Nama DP 3],D269:D482,Table134043[Jumlah Pengunjung])</f>
        <v>0</v>
      </c>
      <c r="H269">
        <f>SUMIF(Table134043[Nama DP 4],D269:D482,Table134043[Jumlah Pengunjung])</f>
        <v>0</v>
      </c>
      <c r="I269">
        <f>SUMIF(Table134043[Nama DP 5],D269:D482,Table134043[Jumlah Pengunjung])</f>
        <v>0</v>
      </c>
      <c r="J269" s="1">
        <f>SUMIF(Table134043[Nama DP 6],D269:D482,Table134043[Jumlah Pengunjung])</f>
        <v>0</v>
      </c>
      <c r="K269" s="1">
        <f>SUMIF(Table134043[Nama DP 7],D269:D482,Table134043[Jumlah Pengunjung])</f>
        <v>0</v>
      </c>
      <c r="L269" s="1">
        <f>SUMIF(Table134043[Nama DP 8],D269:D482,Table134043[Jumlah Pengunjung])</f>
        <v>0</v>
      </c>
      <c r="M269" s="1">
        <f>SUMIF(Table134043[Nama DP 9],D269:D482,Table134043[Jumlah Pengunjung])</f>
        <v>0</v>
      </c>
      <c r="N269" s="1">
        <f>SUMIF(Table134043[Nama DP 10],D269:D482,Table134043[Jumlah Pengunjung])</f>
        <v>0</v>
      </c>
      <c r="O269" s="1">
        <f>SUMIF(Table134043[Nama DP 11],D269:D482,Table134043[Jumlah Pengunjung])</f>
        <v>0</v>
      </c>
      <c r="P269" s="1">
        <f>SUMIF(Table134043[Nama DP 12],D269:D482,Table134043[Jumlah Pengunjung])</f>
        <v>0</v>
      </c>
      <c r="Q269">
        <f>SUM(Table1754245[[#This Row],[Total DP 1]:[Total DP 12]])</f>
        <v>0</v>
      </c>
    </row>
    <row r="270" spans="3:17">
      <c r="C270" s="38">
        <v>316</v>
      </c>
      <c r="D270" s="39" t="s">
        <v>487</v>
      </c>
      <c r="E270" s="32">
        <f>SUMIF(Table134043[Nama DP 1],D270:D486,Table134043[Jumlah Pengunjung])</f>
        <v>0</v>
      </c>
      <c r="F270">
        <f>SUMIF(Table134043[Nama DP 2],D270:D486,Table134043[Jumlah Pengunjung])</f>
        <v>0</v>
      </c>
      <c r="G270">
        <f>SUMIF(Table134043[Nama DP 3],D270:D486,Table134043[Jumlah Pengunjung])</f>
        <v>0</v>
      </c>
      <c r="H270">
        <f>SUMIF(Table134043[Nama DP 4],D270:D486,Table134043[Jumlah Pengunjung])</f>
        <v>0</v>
      </c>
      <c r="I270">
        <f>SUMIF(Table134043[Nama DP 5],D270:D486,Table134043[Jumlah Pengunjung])</f>
        <v>71</v>
      </c>
      <c r="J270" s="1">
        <f>SUMIF(Table134043[Nama DP 6],D270:D486,Table134043[Jumlah Pengunjung])</f>
        <v>0</v>
      </c>
      <c r="K270" s="1">
        <f>SUMIF(Table134043[Nama DP 7],D270:D486,Table134043[Jumlah Pengunjung])</f>
        <v>0</v>
      </c>
      <c r="L270" s="1">
        <f>SUMIF(Table134043[Nama DP 8],D270:D486,Table134043[Jumlah Pengunjung])</f>
        <v>0</v>
      </c>
      <c r="M270" s="1">
        <f>SUMIF(Table134043[Nama DP 9],D270:D486,Table134043[Jumlah Pengunjung])</f>
        <v>0</v>
      </c>
      <c r="N270" s="1">
        <f>SUMIF(Table134043[Nama DP 10],D270:D486,Table134043[Jumlah Pengunjung])</f>
        <v>0</v>
      </c>
      <c r="O270" s="1">
        <f>SUMIF(Table134043[Nama DP 11],D270:D486,Table134043[Jumlah Pengunjung])</f>
        <v>0</v>
      </c>
      <c r="P270" s="1">
        <f>SUMIF(Table134043[Nama DP 12],D270:D486,Table134043[Jumlah Pengunjung])</f>
        <v>0</v>
      </c>
      <c r="Q270">
        <f>SUM(Table1754245[[#This Row],[Total DP 1]:[Total DP 12]])</f>
        <v>71</v>
      </c>
    </row>
    <row r="271" spans="3:17">
      <c r="C271" s="38">
        <v>317</v>
      </c>
      <c r="D271" s="39" t="s">
        <v>488</v>
      </c>
      <c r="E271" s="32">
        <f>SUMIF(Table134043[Nama DP 1],D271:D487,Table134043[Jumlah Pengunjung])</f>
        <v>0</v>
      </c>
      <c r="F271">
        <f>SUMIF(Table134043[Nama DP 2],D271:D487,Table134043[Jumlah Pengunjung])</f>
        <v>0</v>
      </c>
      <c r="G271">
        <f>SUMIF(Table134043[Nama DP 3],D271:D487,Table134043[Jumlah Pengunjung])</f>
        <v>0</v>
      </c>
      <c r="H271">
        <f>SUMIF(Table134043[Nama DP 4],D271:D487,Table134043[Jumlah Pengunjung])</f>
        <v>0</v>
      </c>
      <c r="I271">
        <f>SUMIF(Table134043[Nama DP 5],D271:D487,Table134043[Jumlah Pengunjung])</f>
        <v>0</v>
      </c>
      <c r="J271" s="1">
        <f>SUMIF(Table134043[Nama DP 6],D271:D487,Table134043[Jumlah Pengunjung])</f>
        <v>71</v>
      </c>
      <c r="K271" s="1">
        <f>SUMIF(Table134043[Nama DP 7],D271:D487,Table134043[Jumlah Pengunjung])</f>
        <v>0</v>
      </c>
      <c r="L271" s="1">
        <f>SUMIF(Table134043[Nama DP 8],D271:D487,Table134043[Jumlah Pengunjung])</f>
        <v>0</v>
      </c>
      <c r="M271" s="1">
        <f>SUMIF(Table134043[Nama DP 9],D271:D487,Table134043[Jumlah Pengunjung])</f>
        <v>0</v>
      </c>
      <c r="N271" s="1">
        <f>SUMIF(Table134043[Nama DP 10],D271:D487,Table134043[Jumlah Pengunjung])</f>
        <v>0</v>
      </c>
      <c r="O271" s="1">
        <f>SUMIF(Table134043[Nama DP 11],D271:D487,Table134043[Jumlah Pengunjung])</f>
        <v>0</v>
      </c>
      <c r="P271" s="1">
        <f>SUMIF(Table134043[Nama DP 12],D271:D487,Table134043[Jumlah Pengunjung])</f>
        <v>0</v>
      </c>
      <c r="Q271">
        <f>SUM(Table1754245[[#This Row],[Total DP 1]:[Total DP 12]])</f>
        <v>71</v>
      </c>
    </row>
    <row r="272" spans="3:17">
      <c r="C272" s="40">
        <v>318</v>
      </c>
      <c r="D272" s="41" t="s">
        <v>489</v>
      </c>
      <c r="E272" s="32">
        <f>SUMIF(Table134043[Nama DP 1],D272:D488,Table134043[Jumlah Pengunjung])</f>
        <v>0</v>
      </c>
      <c r="F272">
        <f>SUMIF(Table134043[Nama DP 2],D272:D488,Table134043[Jumlah Pengunjung])</f>
        <v>0</v>
      </c>
      <c r="G272">
        <f>SUMIF(Table134043[Nama DP 3],D272:D488,Table134043[Jumlah Pengunjung])</f>
        <v>0</v>
      </c>
      <c r="H272">
        <f>SUMIF(Table134043[Nama DP 4],D272:D488,Table134043[Jumlah Pengunjung])</f>
        <v>0</v>
      </c>
      <c r="I272">
        <f>SUMIF(Table134043[Nama DP 5],D272:D488,Table134043[Jumlah Pengunjung])</f>
        <v>0</v>
      </c>
      <c r="J272" s="1">
        <f>SUMIF(Table134043[Nama DP 6],D272:D488,Table134043[Jumlah Pengunjung])</f>
        <v>0</v>
      </c>
      <c r="K272" s="1">
        <f>SUMIF(Table134043[Nama DP 7],D272:D488,Table134043[Jumlah Pengunjung])</f>
        <v>71</v>
      </c>
      <c r="L272" s="1">
        <f>SUMIF(Table134043[Nama DP 8],D272:D488,Table134043[Jumlah Pengunjung])</f>
        <v>0</v>
      </c>
      <c r="M272" s="1">
        <f>SUMIF(Table134043[Nama DP 9],D272:D488,Table134043[Jumlah Pengunjung])</f>
        <v>0</v>
      </c>
      <c r="N272" s="1">
        <f>SUMIF(Table134043[Nama DP 10],D272:D488,Table134043[Jumlah Pengunjung])</f>
        <v>0</v>
      </c>
      <c r="O272" s="1">
        <f>SUMIF(Table134043[Nama DP 11],D272:D488,Table134043[Jumlah Pengunjung])</f>
        <v>0</v>
      </c>
      <c r="P272" s="1">
        <f>SUMIF(Table134043[Nama DP 12],D272:D488,Table134043[Jumlah Pengunjung])</f>
        <v>0</v>
      </c>
      <c r="Q272">
        <f>SUM(Table1754245[[#This Row],[Total DP 1]:[Total DP 12]])</f>
        <v>71</v>
      </c>
    </row>
    <row r="273" spans="3:17">
      <c r="C273" s="40">
        <v>319</v>
      </c>
      <c r="D273" s="42" t="s">
        <v>28</v>
      </c>
      <c r="E273" s="32">
        <f>SUMIF(Table134043[Nama DP 1],D273:D490,Table134043[Jumlah Pengunjung])</f>
        <v>0</v>
      </c>
      <c r="F273">
        <f>SUMIF(Table134043[Nama DP 2],D273:D490,Table134043[Jumlah Pengunjung])</f>
        <v>0</v>
      </c>
      <c r="G273">
        <f>SUMIF(Table134043[Nama DP 3],D273:D490,Table134043[Jumlah Pengunjung])</f>
        <v>0</v>
      </c>
      <c r="H273">
        <f>SUMIF(Table134043[Nama DP 4],D273:D490,Table134043[Jumlah Pengunjung])</f>
        <v>0</v>
      </c>
      <c r="I273">
        <f>SUMIF(Table134043[Nama DP 5],D273:D490,Table134043[Jumlah Pengunjung])</f>
        <v>0</v>
      </c>
      <c r="J273" s="1">
        <f>SUMIF(Table134043[Nama DP 6],D273:D490,Table134043[Jumlah Pengunjung])</f>
        <v>0</v>
      </c>
      <c r="K273" s="1">
        <f>SUMIF(Table134043[Nama DP 7],D273:D490,Table134043[Jumlah Pengunjung])</f>
        <v>60</v>
      </c>
      <c r="L273" s="1">
        <f>SUMIF(Table134043[Nama DP 8],D273:D490,Table134043[Jumlah Pengunjung])</f>
        <v>80</v>
      </c>
      <c r="M273" s="1">
        <f>SUMIF(Table134043[Nama DP 9],D273:D490,Table134043[Jumlah Pengunjung])</f>
        <v>0</v>
      </c>
      <c r="N273" s="1">
        <f>SUMIF(Table134043[Nama DP 10],D273:D490,Table134043[Jumlah Pengunjung])</f>
        <v>101</v>
      </c>
      <c r="O273" s="1">
        <f>SUMIF(Table134043[Nama DP 11],D273:D490,Table134043[Jumlah Pengunjung])</f>
        <v>0</v>
      </c>
      <c r="P273" s="1">
        <f>SUMIF(Table134043[Nama DP 12],D273:D490,Table134043[Jumlah Pengunjung])</f>
        <v>0</v>
      </c>
      <c r="Q273">
        <f>SUM(Table1754245[[#This Row],[Total DP 1]:[Total DP 12]])</f>
        <v>241</v>
      </c>
    </row>
  </sheetData>
  <mergeCells count="2">
    <mergeCell ref="A2:W2"/>
    <mergeCell ref="A3:W3"/>
  </mergeCells>
  <hyperlinks>
    <hyperlink ref="AK10" r:id="rId1"/>
    <hyperlink ref="AK11" r:id="rId2"/>
    <hyperlink ref="AK12" r:id="rId3"/>
    <hyperlink ref="AK13" r:id="rId4"/>
    <hyperlink ref="AK14" r:id="rId5"/>
    <hyperlink ref="AK16" r:id="rId6"/>
    <hyperlink ref="AK17" r:id="rId7"/>
    <hyperlink ref="AK9" r:id="rId8"/>
    <hyperlink ref="AK19" r:id="rId9"/>
    <hyperlink ref="AK18" r:id="rId10"/>
  </hyperlinks>
  <pageMargins left="0.7" right="0.7" top="0.75" bottom="0.75" header="0.3" footer="0.3"/>
  <pageSetup paperSize="9" orientation="portrait" horizontalDpi="0" verticalDpi="0" r:id="rId11"/>
  <tableParts count="3">
    <tablePart r:id="rId12"/>
    <tablePart r:id="rId13"/>
    <tablePart r:id="rId1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92"/>
  <sheetViews>
    <sheetView topLeftCell="A82" zoomScale="90" zoomScaleNormal="90" workbookViewId="0">
      <selection activeCell="AG31" sqref="AG31"/>
    </sheetView>
  </sheetViews>
  <sheetFormatPr defaultRowHeight="15"/>
  <cols>
    <col min="1" max="1" width="11" customWidth="1"/>
    <col min="2" max="2" width="27.125" customWidth="1"/>
    <col min="3" max="3" width="9.25" hidden="1" customWidth="1"/>
    <col min="4" max="9" width="13.75" hidden="1" customWidth="1"/>
    <col min="10" max="10" width="16.125" hidden="1" customWidth="1"/>
    <col min="11" max="16" width="13.75" hidden="1" customWidth="1"/>
    <col min="17" max="17" width="13.5" hidden="1" customWidth="1"/>
    <col min="18" max="18" width="13.875" hidden="1" customWidth="1"/>
    <col min="19" max="19" width="15.875" hidden="1" customWidth="1"/>
    <col min="20" max="20" width="16.125" hidden="1" customWidth="1"/>
    <col min="21" max="21" width="13.75" hidden="1" customWidth="1"/>
    <col min="22" max="22" width="17.125" hidden="1" customWidth="1"/>
    <col min="23" max="23" width="16.8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hidden="1" customWidth="1"/>
    <col min="30" max="30" width="15.875" hidden="1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73.875" customWidth="1"/>
    <col min="38" max="38" width="42.3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516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45780</v>
      </c>
      <c r="B6" s="2" t="s">
        <v>520</v>
      </c>
      <c r="C6" s="1">
        <v>18</v>
      </c>
      <c r="D6" s="2" t="str">
        <f>_xlfn.IFNA(VLOOKUP(Table13404346[[#This Row],[Kode Paket]],Table14[#All],2,0),"")</f>
        <v>Paket Bermain</v>
      </c>
      <c r="E6" s="1">
        <v>102</v>
      </c>
      <c r="F6" s="2" t="str">
        <f>_xlfn.IFNA(VLOOKUP(Table13404346[[#This Row],[Kode DP 1]],Table1415[#All],2,0),"")</f>
        <v>Cublek cublek suweng</v>
      </c>
      <c r="G6" s="1">
        <v>112</v>
      </c>
      <c r="H6" s="2" t="str">
        <f>_xlfn.IFNA(VLOOKUP(Table13404346[[#This Row],[Kode DP 2]],Table1415[#All],2,0),"")</f>
        <v>Jamuran</v>
      </c>
      <c r="I6" s="1">
        <v>101</v>
      </c>
      <c r="J6" s="2" t="str">
        <f>_xlfn.IFNA(VLOOKUP(Table13404346[[#This Row],[Kode DP 3]],Table1415[#All],2,0),"")</f>
        <v>Bakiak Panjang</v>
      </c>
      <c r="K6" s="1">
        <v>114</v>
      </c>
      <c r="L6" s="2" t="str">
        <f>_xlfn.IFNA(VLOOKUP(Table13404346[[#This Row],[Kode DP 4]],Table1415[#All],2,0),"")</f>
        <v>Main Sarung</v>
      </c>
      <c r="M6" s="1">
        <v>126</v>
      </c>
      <c r="N6" s="2" t="str">
        <f>_xlfn.IFNA(VLOOKUP(Table13404346[[#This Row],[Kode DP 5]],Table1415[#All],2,0),"")</f>
        <v>Tarik Tambang</v>
      </c>
      <c r="O6" s="1">
        <v>109</v>
      </c>
      <c r="P6" s="1" t="str">
        <f>_xlfn.IFNA(VLOOKUP(Table13404346[[#This Row],[Kode DP 6]],Table1415[#All],2,0),"")</f>
        <v>Egrang</v>
      </c>
      <c r="Q6" s="1">
        <v>103</v>
      </c>
      <c r="R6" s="1" t="str">
        <f>_xlfn.IFNA(VLOOKUP(Table13404346[[#This Row],[Kode DP 7]],Table1415[#All],2,0),"")</f>
        <v>Dakon</v>
      </c>
      <c r="S6" s="1">
        <v>111</v>
      </c>
      <c r="T6" s="1" t="str">
        <f>_xlfn.IFNA(VLOOKUP(Table13404346[[#This Row],[Kode DP 8]],Table1415[#All],2,0),"")</f>
        <v>Hulahoop</v>
      </c>
      <c r="U6" s="1">
        <v>110</v>
      </c>
      <c r="V6" s="1" t="str">
        <f>_xlfn.IFNA(VLOOKUP(Table13404346[[#This Row],[Kode DP 9]],Table1415[#All],2,0),"")</f>
        <v>Gasing</v>
      </c>
      <c r="W6" s="1">
        <v>113</v>
      </c>
      <c r="X6" s="1" t="str">
        <f>_xlfn.IFNA(VLOOKUP(Table13404346[[#This Row],[Kode DP 10]],Table1415[#All],2,0),"")</f>
        <v>Klompen Tali</v>
      </c>
      <c r="Y6" s="1">
        <v>127</v>
      </c>
      <c r="Z6" s="1" t="str">
        <f>_xlfn.IFNA(VLOOKUP(Table13404346[[#This Row],[Kode DP 11]],Table1415[#All],2,0),"")</f>
        <v>Wayang Bambu</v>
      </c>
      <c r="AA6" s="1">
        <v>320</v>
      </c>
      <c r="AB6" s="1" t="str">
        <f>_xlfn.IFNA(VLOOKUP(Table13404346[[#This Row],[Kode DP 12]],Table1415[#All],2,0),"")</f>
        <v>Membuat mainan dari bahan alam</v>
      </c>
      <c r="AC6" s="1"/>
      <c r="AD6" s="1"/>
      <c r="AE6" s="1">
        <v>37</v>
      </c>
      <c r="AF6" s="1">
        <v>37</v>
      </c>
      <c r="AG6" s="3">
        <v>1126500</v>
      </c>
      <c r="AH6" s="3">
        <v>3145000</v>
      </c>
      <c r="AI6" s="3">
        <f>Table13404346[[#This Row],[Pemasukan]]-Table13404346[[#This Row],[Pengeluaran]]</f>
        <v>2018500</v>
      </c>
      <c r="AJ6" s="4">
        <f>IFERROR(Table13404346[[#This Row],[Margin]]/Table13404346[[#This Row],[Pemasukan]]*100%,0)</f>
        <v>0.64181240063593004</v>
      </c>
      <c r="AK6" s="45" t="s">
        <v>595</v>
      </c>
      <c r="AL6" s="3" t="s">
        <v>523</v>
      </c>
    </row>
    <row r="7" spans="1:38">
      <c r="A7" s="37">
        <v>45781</v>
      </c>
      <c r="B7" s="2" t="s">
        <v>304</v>
      </c>
      <c r="C7" s="1">
        <v>11</v>
      </c>
      <c r="D7" s="2" t="str">
        <f>_xlfn.IFNA(VLOOKUP(Table13404346[[#This Row],[Kode Paket]],Table14[#All],2,0),"")</f>
        <v>Mingguan</v>
      </c>
      <c r="E7" s="1">
        <v>187</v>
      </c>
      <c r="F7" s="2" t="str">
        <f>_xlfn.IFNA(VLOOKUP(Table13404346[[#This Row],[Kode DP 1]],Table1415[#All],2,0),"")</f>
        <v>Lompat tali</v>
      </c>
      <c r="G7" s="1">
        <v>211</v>
      </c>
      <c r="H7" s="2" t="str">
        <f>_xlfn.IFNA(VLOOKUP(Table13404346[[#This Row],[Kode DP 2]],Table1415[#All],2,0),"")</f>
        <v>Kolas karet</v>
      </c>
      <c r="I7" s="1">
        <v>218</v>
      </c>
      <c r="J7" s="2" t="str">
        <f>_xlfn.IFNA(VLOOKUP(Table13404346[[#This Row],[Kode DP 3]],Table1415[#All],2,0),"")</f>
        <v>Setipan</v>
      </c>
      <c r="K7" s="1">
        <v>323</v>
      </c>
      <c r="L7" s="2" t="str">
        <f>_xlfn.IFNA(VLOOKUP(Table13404346[[#This Row],[Kode DP 4]],Table1415[#All],2,0),"")</f>
        <v>Botol Terbang</v>
      </c>
      <c r="M7" s="1">
        <v>125</v>
      </c>
      <c r="N7" s="2" t="str">
        <f>_xlfn.IFNA(VLOOKUP(Table13404346[[#This Row],[Kode DP 5]],Table1415[#All],2,0),"")</f>
        <v>Tangkap lele</v>
      </c>
      <c r="O7" s="1"/>
      <c r="P7" s="1" t="str">
        <f>_xlfn.IFNA(VLOOKUP(Table13404346[[#This Row],[Kode DP 6]],Table1415[#All],2,0),"")</f>
        <v/>
      </c>
      <c r="Q7" s="1"/>
      <c r="R7" s="1" t="str">
        <f>_xlfn.IFNA(VLOOKUP(Table13404346[[#This Row],[Kode DP 7]],Table1415[#All],2,0),"")</f>
        <v/>
      </c>
      <c r="S7" s="1"/>
      <c r="T7" s="1" t="str">
        <f>_xlfn.IFNA(VLOOKUP(Table13404346[[#This Row],[Kode DP 8]],Table1415[#All],2,0),"")</f>
        <v/>
      </c>
      <c r="U7" s="1"/>
      <c r="V7" s="1" t="str">
        <f>_xlfn.IFNA(VLOOKUP(Table13404346[[#This Row],[Kode DP 9]],Table1415[#All],2,0),"")</f>
        <v/>
      </c>
      <c r="W7" s="1"/>
      <c r="X7" s="1" t="str">
        <f>_xlfn.IFNA(VLOOKUP(Table13404346[[#This Row],[Kode DP 10]],Table1415[#All],2,0),"")</f>
        <v/>
      </c>
      <c r="Y7" s="1"/>
      <c r="Z7" s="1" t="str">
        <f>_xlfn.IFNA(VLOOKUP(Table13404346[[#This Row],[Kode DP 11]],Table1415[#All],2,0),"")</f>
        <v/>
      </c>
      <c r="AA7" s="1"/>
      <c r="AB7" s="1" t="str">
        <f>_xlfn.IFNA(VLOOKUP(Table13404346[[#This Row],[Kode DP 12]],Table1415[#All],2,0),"")</f>
        <v/>
      </c>
      <c r="AC7" s="1"/>
      <c r="AD7" s="1"/>
      <c r="AE7" s="1">
        <v>14</v>
      </c>
      <c r="AF7" s="1">
        <v>14</v>
      </c>
      <c r="AG7" s="3">
        <v>50000</v>
      </c>
      <c r="AH7" s="3">
        <v>350000</v>
      </c>
      <c r="AI7" s="3">
        <f>Table13404346[[#This Row],[Pemasukan]]-Table13404346[[#This Row],[Pengeluaran]]</f>
        <v>300000</v>
      </c>
      <c r="AJ7" s="4">
        <f>IFERROR(Table13404346[[#This Row],[Margin]]/Table13404346[[#This Row],[Pemasukan]]*100%,0)</f>
        <v>0.8571428571428571</v>
      </c>
      <c r="AK7" s="45"/>
      <c r="AL7" s="3"/>
    </row>
    <row r="8" spans="1:38">
      <c r="A8" s="37">
        <v>45782</v>
      </c>
      <c r="B8" s="2" t="s">
        <v>517</v>
      </c>
      <c r="C8" s="1">
        <v>19</v>
      </c>
      <c r="D8" s="2" t="str">
        <f>_xlfn.IFNA(VLOOKUP(Table13404346[[#This Row],[Kode Paket]],Table14[#All],2,0),"")</f>
        <v>Paket Utama</v>
      </c>
      <c r="E8" s="1">
        <v>112</v>
      </c>
      <c r="F8" s="2" t="str">
        <f>_xlfn.IFNA(VLOOKUP(Table13404346[[#This Row],[Kode DP 1]],Table1415[#All],2,0),"")</f>
        <v>Jamuran</v>
      </c>
      <c r="G8" s="1">
        <v>101</v>
      </c>
      <c r="H8" s="2" t="str">
        <f>_xlfn.IFNA(VLOOKUP(Table13404346[[#This Row],[Kode DP 2]],Table1415[#All],2,0),"")</f>
        <v>Bakiak Panjang</v>
      </c>
      <c r="I8" s="1">
        <v>114</v>
      </c>
      <c r="J8" s="2" t="str">
        <f>_xlfn.IFNA(VLOOKUP(Table13404346[[#This Row],[Kode DP 3]],Table1415[#All],2,0),"")</f>
        <v>Main Sarung</v>
      </c>
      <c r="K8" s="1">
        <v>109</v>
      </c>
      <c r="L8" s="2" t="str">
        <f>_xlfn.IFNA(VLOOKUP(Table13404346[[#This Row],[Kode DP 4]],Table1415[#All],2,0),"")</f>
        <v>Egrang</v>
      </c>
      <c r="M8" s="1">
        <v>321</v>
      </c>
      <c r="N8" s="2" t="str">
        <f>_xlfn.IFNA(VLOOKUP(Table13404346[[#This Row],[Kode DP 5]],Table1415[#All],2,0),"")</f>
        <v>Ayunan</v>
      </c>
      <c r="O8" s="1">
        <v>111</v>
      </c>
      <c r="P8" s="1" t="str">
        <f>_xlfn.IFNA(VLOOKUP(Table13404346[[#This Row],[Kode DP 6]],Table1415[#All],2,0),"")</f>
        <v>Hulahoop</v>
      </c>
      <c r="Q8" s="1">
        <v>110</v>
      </c>
      <c r="R8" s="1" t="str">
        <f>_xlfn.IFNA(VLOOKUP(Table13404346[[#This Row],[Kode DP 7]],Table1415[#All],2,0),"")</f>
        <v>Gasing</v>
      </c>
      <c r="S8" s="1">
        <v>113</v>
      </c>
      <c r="T8" s="1" t="str">
        <f>_xlfn.IFNA(VLOOKUP(Table13404346[[#This Row],[Kode DP 8]],Table1415[#All],2,0),"")</f>
        <v>Klompen Tali</v>
      </c>
      <c r="U8" s="1">
        <v>125</v>
      </c>
      <c r="V8" s="1" t="str">
        <f>_xlfn.IFNA(VLOOKUP(Table13404346[[#This Row],[Kode DP 9]],Table1415[#All],2,0),"")</f>
        <v>Tangkap lele</v>
      </c>
      <c r="W8" s="1"/>
      <c r="X8" s="1" t="str">
        <f>_xlfn.IFNA(VLOOKUP(Table13404346[[#This Row],[Kode DP 10]],Table1415[#All],2,0),"")</f>
        <v/>
      </c>
      <c r="Y8" s="1"/>
      <c r="Z8" s="1" t="str">
        <f>_xlfn.IFNA(VLOOKUP(Table13404346[[#This Row],[Kode DP 11]],Table1415[#All],2,0),"")</f>
        <v/>
      </c>
      <c r="AA8" s="1"/>
      <c r="AB8" s="1" t="str">
        <f>_xlfn.IFNA(VLOOKUP(Table13404346[[#This Row],[Kode DP 12]],Table1415[#All],2,0),"")</f>
        <v/>
      </c>
      <c r="AC8" s="1">
        <v>0</v>
      </c>
      <c r="AD8" s="1">
        <v>9</v>
      </c>
      <c r="AE8" s="1">
        <v>50</v>
      </c>
      <c r="AF8" s="1">
        <v>59</v>
      </c>
      <c r="AG8" s="3">
        <v>203000</v>
      </c>
      <c r="AH8" s="3">
        <v>1452000</v>
      </c>
      <c r="AI8" s="3">
        <f>Table13404346[[#This Row],[Pemasukan]]-Table13404346[[#This Row],[Pengeluaran]]</f>
        <v>1249000</v>
      </c>
      <c r="AJ8" s="4">
        <f>IFERROR(Table13404346[[#This Row],[Margin]]/Table13404346[[#This Row],[Pemasukan]]*100%,0)</f>
        <v>0.86019283746556474</v>
      </c>
      <c r="AK8" s="45"/>
      <c r="AL8" s="3" t="s">
        <v>526</v>
      </c>
    </row>
    <row r="9" spans="1:38">
      <c r="A9" s="37">
        <v>45784</v>
      </c>
      <c r="B9" s="2" t="s">
        <v>518</v>
      </c>
      <c r="C9" s="1">
        <v>5</v>
      </c>
      <c r="D9" s="2" t="str">
        <f>_xlfn.IFNA(VLOOKUP(Table13404346[[#This Row],[Kode Paket]],Table14[#All],2,0),"")</f>
        <v>Paket Hebat</v>
      </c>
      <c r="E9" s="1">
        <v>266</v>
      </c>
      <c r="F9" s="2" t="str">
        <f>_xlfn.IFNA(VLOOKUP(Table13404346[[#This Row],[Kode DP 1]],Table1415[#All],2,0),"")</f>
        <v>Dolanan Sugeng Rawuh</v>
      </c>
      <c r="G9" s="1">
        <v>112</v>
      </c>
      <c r="H9" s="2" t="str">
        <f>_xlfn.IFNA(VLOOKUP(Table13404346[[#This Row],[Kode DP 2]],Table1415[#All],2,0),"")</f>
        <v>Jamuran</v>
      </c>
      <c r="I9" s="1">
        <v>101</v>
      </c>
      <c r="J9" s="2" t="str">
        <f>_xlfn.IFNA(VLOOKUP(Table13404346[[#This Row],[Kode DP 3]],Table1415[#All],2,0),"")</f>
        <v>Bakiak Panjang</v>
      </c>
      <c r="K9" s="1">
        <v>101</v>
      </c>
      <c r="L9" s="2" t="str">
        <f>_xlfn.IFNA(VLOOKUP(Table13404346[[#This Row],[Kode DP 4]],Table1415[#All],2,0),"")</f>
        <v>Bakiak Panjang</v>
      </c>
      <c r="M9" s="1">
        <v>107</v>
      </c>
      <c r="N9" s="2" t="str">
        <f>_xlfn.IFNA(VLOOKUP(Table13404346[[#This Row],[Kode DP 5]],Table1415[#All],2,0),"")</f>
        <v>Dolanan Sarung</v>
      </c>
      <c r="O9" s="1">
        <v>113</v>
      </c>
      <c r="P9" s="1" t="str">
        <f>_xlfn.IFNA(VLOOKUP(Table13404346[[#This Row],[Kode DP 6]],Table1415[#All],2,0),"")</f>
        <v>Klompen Tali</v>
      </c>
      <c r="Q9" s="1">
        <v>120</v>
      </c>
      <c r="R9" s="1" t="str">
        <f>_xlfn.IFNA(VLOOKUP(Table13404346[[#This Row],[Kode DP 7]],Table1415[#All],2,0),"")</f>
        <v>Panahan</v>
      </c>
      <c r="S9" s="1">
        <v>115</v>
      </c>
      <c r="T9" s="1" t="str">
        <f>_xlfn.IFNA(VLOOKUP(Table13404346[[#This Row],[Kode DP 8]],Table1415[#All],2,0),"")</f>
        <v>Membuat Bedhil Jepret</v>
      </c>
      <c r="U9" s="1">
        <v>322</v>
      </c>
      <c r="V9" s="1" t="str">
        <f>_xlfn.IFNA(VLOOKUP(Table13404346[[#This Row],[Kode DP 9]],Table1415[#All],2,0),"")</f>
        <v>Syal Jumputan</v>
      </c>
      <c r="W9" s="1"/>
      <c r="X9" s="1" t="str">
        <f>_xlfn.IFNA(VLOOKUP(Table13404346[[#This Row],[Kode DP 10]],Table1415[#All],2,0),"")</f>
        <v/>
      </c>
      <c r="Y9" s="1"/>
      <c r="Z9" s="1" t="str">
        <f>_xlfn.IFNA(VLOOKUP(Table13404346[[#This Row],[Kode DP 11]],Table1415[#All],2,0),"")</f>
        <v/>
      </c>
      <c r="AA9" s="1"/>
      <c r="AB9" s="1" t="str">
        <f>_xlfn.IFNA(VLOOKUP(Table13404346[[#This Row],[Kode DP 12]],Table1415[#All],2,0),"")</f>
        <v/>
      </c>
      <c r="AC9" s="1">
        <v>0</v>
      </c>
      <c r="AD9" s="1">
        <v>8</v>
      </c>
      <c r="AE9" s="1">
        <v>109</v>
      </c>
      <c r="AF9" s="1">
        <v>117</v>
      </c>
      <c r="AG9" s="3">
        <v>415000</v>
      </c>
      <c r="AH9" s="3">
        <v>9840000</v>
      </c>
      <c r="AI9" s="3">
        <f>Table13404346[[#This Row],[Pemasukan]]-Table13404346[[#This Row],[Pengeluaran]]</f>
        <v>9425000</v>
      </c>
      <c r="AJ9" s="4">
        <f>IFERROR(Table13404346[[#This Row],[Margin]]/Table13404346[[#This Row],[Pemasukan]]*100%,0)</f>
        <v>0.95782520325203258</v>
      </c>
      <c r="AK9" s="45" t="s">
        <v>596</v>
      </c>
      <c r="AL9" s="3"/>
    </row>
    <row r="10" spans="1:38">
      <c r="A10" s="37">
        <v>45785</v>
      </c>
      <c r="B10" s="2" t="s">
        <v>519</v>
      </c>
      <c r="C10" s="1">
        <v>18</v>
      </c>
      <c r="D10" s="2" t="str">
        <f>_xlfn.IFNA(VLOOKUP(Table13404346[[#This Row],[Kode Paket]],Table14[#All],2,0),"")</f>
        <v>Paket Bermain</v>
      </c>
      <c r="E10" s="1">
        <v>275</v>
      </c>
      <c r="F10" s="2" t="str">
        <f>_xlfn.IFNA(VLOOKUP(Table13404346[[#This Row],[Kode DP 1]],Table1415[#All],2,0),"")</f>
        <v xml:space="preserve">Senam </v>
      </c>
      <c r="G10" s="1">
        <v>266</v>
      </c>
      <c r="H10" s="2" t="str">
        <f>_xlfn.IFNA(VLOOKUP(Table13404346[[#This Row],[Kode DP 2]],Table1415[#All],2,0),"")</f>
        <v>Dolanan Sugeng Rawuh</v>
      </c>
      <c r="I10" s="1">
        <v>124</v>
      </c>
      <c r="J10" s="2" t="str">
        <f>_xlfn.IFNA(VLOOKUP(Table13404346[[#This Row],[Kode DP 3]],Table1415[#All],2,0),"")</f>
        <v>Tanam Padi</v>
      </c>
      <c r="K10" s="1">
        <v>125</v>
      </c>
      <c r="L10" s="2" t="str">
        <f>_xlfn.IFNA(VLOOKUP(Table13404346[[#This Row],[Kode DP 4]],Table1415[#All],2,0),"")</f>
        <v>Tangkap lele</v>
      </c>
      <c r="M10" s="1">
        <v>116</v>
      </c>
      <c r="N10" s="2" t="str">
        <f>_xlfn.IFNA(VLOOKUP(Table13404346[[#This Row],[Kode DP 5]],Table1415[#All],2,0),"")</f>
        <v xml:space="preserve">Membuat jemblem </v>
      </c>
      <c r="O10" s="1">
        <v>110</v>
      </c>
      <c r="P10" s="1" t="str">
        <f>_xlfn.IFNA(VLOOKUP(Table13404346[[#This Row],[Kode DP 6]],Table1415[#All],2,0),"")</f>
        <v>Gasing</v>
      </c>
      <c r="Q10" s="1">
        <v>321</v>
      </c>
      <c r="R10" s="1" t="str">
        <f>_xlfn.IFNA(VLOOKUP(Table13404346[[#This Row],[Kode DP 7]],Table1415[#All],2,0),"")</f>
        <v>Ayunan</v>
      </c>
      <c r="S10" s="1">
        <v>191</v>
      </c>
      <c r="T10" s="1" t="str">
        <f>_xlfn.IFNA(VLOOKUP(Table13404346[[#This Row],[Kode DP 8]],Table1415[#All],2,0),"")</f>
        <v>Stepping wood</v>
      </c>
      <c r="U10" s="1">
        <v>101</v>
      </c>
      <c r="V10" s="1" t="str">
        <f>_xlfn.IFNA(VLOOKUP(Table13404346[[#This Row],[Kode DP 9]],Table1415[#All],2,0),"")</f>
        <v>Bakiak Panjang</v>
      </c>
      <c r="W10" s="1">
        <v>114</v>
      </c>
      <c r="X10" s="1" t="str">
        <f>_xlfn.IFNA(VLOOKUP(Table13404346[[#This Row],[Kode DP 10]],Table1415[#All],2,0),"")</f>
        <v>Main Sarung</v>
      </c>
      <c r="Y10" s="1">
        <v>113</v>
      </c>
      <c r="Z10" s="1" t="str">
        <f>_xlfn.IFNA(VLOOKUP(Table13404346[[#This Row],[Kode DP 11]],Table1415[#All],2,0),"")</f>
        <v>Klompen Tali</v>
      </c>
      <c r="AA10" s="1">
        <v>120</v>
      </c>
      <c r="AB10" s="1" t="str">
        <f>_xlfn.IFNA(VLOOKUP(Table13404346[[#This Row],[Kode DP 12]],Table1415[#All],2,0),"")</f>
        <v>Panahan</v>
      </c>
      <c r="AC10" s="1">
        <v>0</v>
      </c>
      <c r="AD10" s="1">
        <v>12</v>
      </c>
      <c r="AE10" s="1">
        <v>92</v>
      </c>
      <c r="AF10" s="1">
        <v>104</v>
      </c>
      <c r="AG10" s="3">
        <v>905000</v>
      </c>
      <c r="AH10" s="3">
        <v>6381000</v>
      </c>
      <c r="AI10" s="3">
        <f>Table13404346[[#This Row],[Pemasukan]]-Table13404346[[#This Row],[Pengeluaran]]</f>
        <v>5476000</v>
      </c>
      <c r="AJ10" s="4">
        <f>IFERROR(Table13404346[[#This Row],[Margin]]/Table13404346[[#This Row],[Pemasukan]]*100%,0)</f>
        <v>0.85817270020372982</v>
      </c>
      <c r="AL10" s="3"/>
    </row>
    <row r="11" spans="1:38">
      <c r="A11" s="37">
        <v>45788</v>
      </c>
      <c r="B11" s="2" t="s">
        <v>304</v>
      </c>
      <c r="C11" s="1">
        <v>11</v>
      </c>
      <c r="D11" s="2" t="str">
        <f>_xlfn.IFNA(VLOOKUP(Table13404346[[#This Row],[Kode Paket]],Table14[#All],2,0),"")</f>
        <v>Mingguan</v>
      </c>
      <c r="E11" s="1">
        <v>324</v>
      </c>
      <c r="F11" s="2" t="str">
        <f>_xlfn.IFNA(VLOOKUP(Table13404346[[#This Row],[Kode DP 1]],Table1415[#All],2,0),"")</f>
        <v>Pistol Karet</v>
      </c>
      <c r="G11" s="1">
        <v>325</v>
      </c>
      <c r="H11" s="2" t="str">
        <f>_xlfn.IFNA(VLOOKUP(Table13404346[[#This Row],[Kode DP 2]],Table1415[#All],2,0),"")</f>
        <v>Trik Bentuk Karet</v>
      </c>
      <c r="I11" s="1">
        <v>326</v>
      </c>
      <c r="J11" s="2" t="str">
        <f>_xlfn.IFNA(VLOOKUP(Table13404346[[#This Row],[Kode DP 3]],Table1415[#All],2,0),"")</f>
        <v>Kendang Karet</v>
      </c>
      <c r="K11" s="1">
        <v>327</v>
      </c>
      <c r="L11" s="2" t="str">
        <f>_xlfn.IFNA(VLOOKUP(Table13404346[[#This Row],[Kode DP 4]],Table1415[#All],2,0),"")</f>
        <v>Tarik Ban</v>
      </c>
      <c r="M11" s="1">
        <v>125</v>
      </c>
      <c r="N11" s="2" t="str">
        <f>_xlfn.IFNA(VLOOKUP(Table13404346[[#This Row],[Kode DP 5]],Table1415[#All],2,0),"")</f>
        <v>Tangkap lele</v>
      </c>
      <c r="O11" s="1"/>
      <c r="P11" s="1" t="str">
        <f>_xlfn.IFNA(VLOOKUP(Table13404346[[#This Row],[Kode DP 6]],Table1415[#All],2,0),"")</f>
        <v/>
      </c>
      <c r="Q11" s="1"/>
      <c r="R11" s="1" t="str">
        <f>_xlfn.IFNA(VLOOKUP(Table13404346[[#This Row],[Kode DP 7]],Table1415[#All],2,0),"")</f>
        <v/>
      </c>
      <c r="S11" s="1"/>
      <c r="T11" s="1" t="str">
        <f>_xlfn.IFNA(VLOOKUP(Table13404346[[#This Row],[Kode DP 8]],Table1415[#All],2,0),"")</f>
        <v/>
      </c>
      <c r="U11" s="1"/>
      <c r="V11" s="1" t="str">
        <f>_xlfn.IFNA(VLOOKUP(Table13404346[[#This Row],[Kode DP 9]],Table1415[#All],2,0),"")</f>
        <v/>
      </c>
      <c r="W11" s="1"/>
      <c r="X11" s="1" t="str">
        <f>_xlfn.IFNA(VLOOKUP(Table13404346[[#This Row],[Kode DP 10]],Table1415[#All],2,0),"")</f>
        <v/>
      </c>
      <c r="Y11" s="1"/>
      <c r="Z11" s="1" t="str">
        <f>_xlfn.IFNA(VLOOKUP(Table13404346[[#This Row],[Kode DP 11]],Table1415[#All],2,0),"")</f>
        <v/>
      </c>
      <c r="AA11" s="1"/>
      <c r="AB11" s="1" t="str">
        <f>_xlfn.IFNA(VLOOKUP(Table13404346[[#This Row],[Kode DP 12]],Table1415[#All],2,0),"")</f>
        <v/>
      </c>
      <c r="AC11" s="1"/>
      <c r="AD11" s="1"/>
      <c r="AE11" s="1"/>
      <c r="AF11" s="1"/>
      <c r="AG11" s="3">
        <v>50000</v>
      </c>
      <c r="AH11" s="3">
        <v>150000</v>
      </c>
      <c r="AI11" s="3">
        <f>Table13404346[[#This Row],[Pemasukan]]-Table13404346[[#This Row],[Pengeluaran]]</f>
        <v>100000</v>
      </c>
      <c r="AJ11" s="4">
        <f>IFERROR(Table13404346[[#This Row],[Margin]]/Table13404346[[#This Row],[Pemasukan]]*100%,0)</f>
        <v>0.66666666666666663</v>
      </c>
      <c r="AL11" s="3"/>
    </row>
    <row r="12" spans="1:38">
      <c r="A12" s="37">
        <v>45788</v>
      </c>
      <c r="B12" s="2" t="s">
        <v>304</v>
      </c>
      <c r="C12" s="1">
        <v>17</v>
      </c>
      <c r="D12" s="1" t="str">
        <f>_xlfn.IFNA(VLOOKUP(Table13404346[[#This Row],[Kode Paket]],Table14[#All],2,0),"")</f>
        <v>Workshop</v>
      </c>
      <c r="E12" s="1"/>
      <c r="F12" s="2" t="str">
        <f>_xlfn.IFNA(VLOOKUP(Table13404346[[#This Row],[Kode DP 1]],Table1415[#All],2,0),"")</f>
        <v/>
      </c>
      <c r="G12" s="1"/>
      <c r="H12" s="2" t="str">
        <f>_xlfn.IFNA(VLOOKUP(Table13404346[[#This Row],[Kode DP 2]],Table1415[#All],2,0),"")</f>
        <v/>
      </c>
      <c r="I12" s="1"/>
      <c r="J12" s="2" t="str">
        <f>_xlfn.IFNA(VLOOKUP(Table13404346[[#This Row],[Kode DP 3]],Table1415[#All],2,0),"")</f>
        <v/>
      </c>
      <c r="K12" s="1"/>
      <c r="L12" s="2" t="str">
        <f>_xlfn.IFNA(VLOOKUP(Table13404346[[#This Row],[Kode DP 4]],Table1415[#All],2,0),"")</f>
        <v/>
      </c>
      <c r="M12" s="1"/>
      <c r="N12" s="2" t="str">
        <f>_xlfn.IFNA(VLOOKUP(Table13404346[[#This Row],[Kode DP 5]],Table1415[#All],2,0),"")</f>
        <v/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3">
        <v>0</v>
      </c>
      <c r="AH12" s="3">
        <v>0</v>
      </c>
      <c r="AI12" s="3"/>
      <c r="AJ12" s="4"/>
      <c r="AL12" s="3"/>
    </row>
    <row r="13" spans="1:38">
      <c r="A13" s="37">
        <v>45795</v>
      </c>
      <c r="B13" s="2" t="s">
        <v>304</v>
      </c>
      <c r="C13" s="1">
        <v>11</v>
      </c>
      <c r="D13" s="2" t="str">
        <f>_xlfn.IFNA(VLOOKUP(Table13404346[[#This Row],[Kode Paket]],Table14[#All],2,0),"")</f>
        <v>Mingguan</v>
      </c>
      <c r="E13" s="1">
        <v>328</v>
      </c>
      <c r="F13" s="2" t="str">
        <f>_xlfn.IFNA(VLOOKUP(Table13404346[[#This Row],[Kode DP 1]],Table1415[#All],2,0),"")</f>
        <v>Bas Betot</v>
      </c>
      <c r="G13" s="1">
        <v>329</v>
      </c>
      <c r="H13" s="2" t="str">
        <f>_xlfn.IFNA(VLOOKUP(Table13404346[[#This Row],[Kode DP 2]],Table1415[#All],2,0),"")</f>
        <v>Ketapel Raksasa</v>
      </c>
      <c r="I13" s="1">
        <v>330</v>
      </c>
      <c r="J13" s="2" t="str">
        <f>_xlfn.IFNA(VLOOKUP(Table13404346[[#This Row],[Kode DP 3]],Table1415[#All],2,0),"")</f>
        <v>Sulap Raksasa</v>
      </c>
      <c r="K13" s="1">
        <v>331</v>
      </c>
      <c r="L13" s="2" t="str">
        <f>_xlfn.IFNA(VLOOKUP(Table13404346[[#This Row],[Kode DP 4]],Table1415[#All],2,0),"")</f>
        <v>Setir Mobil Karet</v>
      </c>
      <c r="M13" s="1">
        <v>125</v>
      </c>
      <c r="N13" s="2" t="str">
        <f>_xlfn.IFNA(VLOOKUP(Table13404346[[#This Row],[Kode DP 5]],Table1415[#All],2,0),"")</f>
        <v>Tangkap lele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3">
        <v>62000</v>
      </c>
      <c r="AH13" s="3">
        <v>200000</v>
      </c>
      <c r="AI13" s="3"/>
      <c r="AJ13" s="4">
        <f>IFERROR(Table13404346[[#This Row],[Margin]]/Table13404346[[#This Row],[Pemasukan]]*100%,0)</f>
        <v>0</v>
      </c>
      <c r="AL13" s="3"/>
    </row>
    <row r="14" spans="1:38">
      <c r="A14" s="37">
        <v>45797</v>
      </c>
      <c r="B14" s="2" t="s">
        <v>528</v>
      </c>
      <c r="C14" s="1">
        <v>7</v>
      </c>
      <c r="D14" s="1" t="str">
        <f>_xlfn.IFNA(VLOOKUP(Table13404346[[#This Row],[Kode Paket]],Table14[#All],2,0),"")</f>
        <v>Paket TK 2</v>
      </c>
      <c r="E14" s="1">
        <v>266</v>
      </c>
      <c r="F14" s="2" t="str">
        <f>_xlfn.IFNA(VLOOKUP(Table13404346[[#This Row],[Kode DP 1]],Table1415[#All],2,0),"")</f>
        <v>Dolanan Sugeng Rawuh</v>
      </c>
      <c r="G14" s="1">
        <v>112</v>
      </c>
      <c r="H14" s="2" t="str">
        <f>_xlfn.IFNA(VLOOKUP(Table13404346[[#This Row],[Kode DP 2]],Table1415[#All],2,0),"")</f>
        <v>Jamuran</v>
      </c>
      <c r="I14" s="1">
        <v>101</v>
      </c>
      <c r="J14" s="2" t="str">
        <f>_xlfn.IFNA(VLOOKUP(Table13404346[[#This Row],[Kode DP 3]],Table1415[#All],2,0),"")</f>
        <v>Bakiak Panjang</v>
      </c>
      <c r="K14" s="1">
        <v>113</v>
      </c>
      <c r="L14" s="2" t="str">
        <f>_xlfn.IFNA(VLOOKUP(Table13404346[[#This Row],[Kode DP 4]],Table1415[#All],2,0),"")</f>
        <v>Klompen Tali</v>
      </c>
      <c r="M14" s="1">
        <v>120</v>
      </c>
      <c r="N14" s="2" t="str">
        <f>_xlfn.IFNA(VLOOKUP(Table13404346[[#This Row],[Kode DP 5]],Table1415[#All],2,0),"")</f>
        <v>Panahan</v>
      </c>
      <c r="O14" s="1">
        <v>108</v>
      </c>
      <c r="P14" s="1" t="str">
        <f>_xlfn.IFNA(VLOOKUP(Table13404346[[#This Row],[Kode DP 6]],Table1415[#All],2,0),"")</f>
        <v>Membuat Kalung Godhong</v>
      </c>
      <c r="Q14" s="1">
        <v>124</v>
      </c>
      <c r="R14" s="1" t="str">
        <f>_xlfn.IFNA(VLOOKUP(Table13404346[[#This Row],[Kode DP 7]],Table1415[#All],2,0),"")</f>
        <v>Tanam Padi</v>
      </c>
      <c r="S14" s="1">
        <v>125</v>
      </c>
      <c r="T14" s="1" t="str">
        <f>_xlfn.IFNA(VLOOKUP(Table13404346[[#This Row],[Kode DP 8]],Table1415[#All],2,0),"")</f>
        <v>Tangkap lele</v>
      </c>
      <c r="U14" s="1">
        <v>116</v>
      </c>
      <c r="V14" s="1" t="str">
        <f>_xlfn.IFNA(VLOOKUP(Table13404346[[#This Row],[Kode DP 9]],Table1415[#All],2,0),"")</f>
        <v xml:space="preserve">Membuat jemblem </v>
      </c>
      <c r="W14" s="1">
        <v>119</v>
      </c>
      <c r="X14" s="1" t="str">
        <f>_xlfn.IFNA(VLOOKUP(Table13404346[[#This Row],[Kode DP 10]],Table1415[#All],2,0),"")</f>
        <v>Meronce</v>
      </c>
      <c r="Y14" s="1"/>
      <c r="Z14" s="1" t="str">
        <f>_xlfn.IFNA(VLOOKUP(Table13404346[[#This Row],[Kode DP 11]],Table1415[#All],2,0),"")</f>
        <v/>
      </c>
      <c r="AA14" s="1"/>
      <c r="AB14" s="1" t="str">
        <f>_xlfn.IFNA(VLOOKUP(Table13404346[[#This Row],[Kode DP 12]],Table1415[#All],2,0),"")</f>
        <v/>
      </c>
      <c r="AC14" s="1">
        <v>25</v>
      </c>
      <c r="AD14" s="1">
        <v>7</v>
      </c>
      <c r="AE14" s="1">
        <v>25</v>
      </c>
      <c r="AF14" s="1">
        <v>57</v>
      </c>
      <c r="AG14" s="3">
        <v>519500</v>
      </c>
      <c r="AH14" s="3">
        <v>1375000</v>
      </c>
      <c r="AI14" s="3">
        <f>Table13404346[[#This Row],[Pemasukan]]-Table13404346[[#This Row],[Pengeluaran]]</f>
        <v>855500</v>
      </c>
      <c r="AJ14" s="4">
        <f>IFERROR(Table13404346[[#This Row],[Margin]]/Table13404346[[#This Row],[Pemasukan]]*100%,0)</f>
        <v>0.62218181818181817</v>
      </c>
      <c r="AL14" s="3"/>
    </row>
    <row r="15" spans="1:38">
      <c r="A15" s="37">
        <v>45798</v>
      </c>
      <c r="B15" s="2" t="s">
        <v>529</v>
      </c>
      <c r="C15" s="1">
        <v>12</v>
      </c>
      <c r="D15" s="2" t="str">
        <f>_xlfn.IFNA(VLOOKUP(Table13404346[[#This Row],[Kode Paket]],Table14[#All],2,0),"")</f>
        <v xml:space="preserve">Visit </v>
      </c>
      <c r="E15" s="1"/>
      <c r="F15" s="2" t="str">
        <f>_xlfn.IFNA(VLOOKUP(Table13404346[[#This Row],[Kode DP 1]],Table1415[#All],2,0),"")</f>
        <v/>
      </c>
      <c r="G15" s="1"/>
      <c r="H15" s="2" t="str">
        <f>_xlfn.IFNA(VLOOKUP(Table13404346[[#This Row],[Kode DP 2]],Table1415[#All],2,0),"")</f>
        <v/>
      </c>
      <c r="I15" s="1"/>
      <c r="J15" s="2" t="str">
        <f>_xlfn.IFNA(VLOOKUP(Table13404346[[#This Row],[Kode DP 3]],Table1415[#All],2,0),"")</f>
        <v/>
      </c>
      <c r="K15" s="1"/>
      <c r="L15" s="2" t="str">
        <f>_xlfn.IFNA(VLOOKUP(Table13404346[[#This Row],[Kode DP 4]],Table1415[#All],2,0),"")</f>
        <v/>
      </c>
      <c r="M15" s="1"/>
      <c r="N15" s="2" t="str">
        <f>_xlfn.IFNA(VLOOKUP(Table13404346[[#This Row],[Kode DP 5]],Table1415[#All],2,0),"")</f>
        <v/>
      </c>
      <c r="O15" s="1"/>
      <c r="P15" s="1" t="str">
        <f>_xlfn.IFNA(VLOOKUP(Table13404346[[#This Row],[Kode DP 6]],Table1415[#All],2,0),"")</f>
        <v/>
      </c>
      <c r="Q15" s="1"/>
      <c r="R15" s="1" t="str">
        <f>_xlfn.IFNA(VLOOKUP(Table13404346[[#This Row],[Kode DP 7]],Table1415[#All],2,0),"")</f>
        <v/>
      </c>
      <c r="S15" s="1"/>
      <c r="T15" s="1" t="str">
        <f>_xlfn.IFNA(VLOOKUP(Table13404346[[#This Row],[Kode DP 8]],Table1415[#All],2,0),"")</f>
        <v/>
      </c>
      <c r="U15" s="1"/>
      <c r="V15" s="1" t="str">
        <f>_xlfn.IFNA(VLOOKUP(Table13404346[[#This Row],[Kode DP 9]],Table1415[#All],2,0),"")</f>
        <v/>
      </c>
      <c r="W15" s="1"/>
      <c r="X15" s="1" t="str">
        <f>_xlfn.IFNA(VLOOKUP(Table13404346[[#This Row],[Kode DP 10]],Table1415[#All],2,0),"")</f>
        <v/>
      </c>
      <c r="Y15" s="1"/>
      <c r="Z15" s="1" t="str">
        <f>_xlfn.IFNA(VLOOKUP(Table13404346[[#This Row],[Kode DP 11]],Table1415[#All],2,0),"")</f>
        <v/>
      </c>
      <c r="AA15" s="1"/>
      <c r="AB15" s="1" t="str">
        <f>_xlfn.IFNA(VLOOKUP(Table13404346[[#This Row],[Kode DP 12]],Table1415[#All],2,0),"")</f>
        <v/>
      </c>
      <c r="AC15" s="1"/>
      <c r="AD15" s="1"/>
      <c r="AE15" s="1"/>
      <c r="AF15" s="1"/>
      <c r="AG15" s="3">
        <v>0</v>
      </c>
      <c r="AH15" s="3">
        <v>1500000</v>
      </c>
      <c r="AI15" s="3">
        <f>Table13404346[[#This Row],[Pemasukan]]-Table13404346[[#This Row],[Pengeluaran]]</f>
        <v>1500000</v>
      </c>
      <c r="AJ15" s="4">
        <f>IFERROR(Table13404346[[#This Row],[Margin]]/Table13404346[[#This Row],[Pemasukan]]*100%,0)</f>
        <v>1</v>
      </c>
      <c r="AL15" s="3"/>
    </row>
    <row r="16" spans="1:38">
      <c r="A16" s="37">
        <v>45799</v>
      </c>
      <c r="B16" s="2" t="s">
        <v>532</v>
      </c>
      <c r="C16" s="1">
        <v>3</v>
      </c>
      <c r="D16" s="1" t="str">
        <f>_xlfn.IFNA(VLOOKUP(Table13404346[[#This Row],[Kode Paket]],Table14[#All],2,0),"")</f>
        <v>Paket Sawah 2</v>
      </c>
      <c r="E16" s="1">
        <v>266</v>
      </c>
      <c r="F16" s="2" t="str">
        <f>_xlfn.IFNA(VLOOKUP(Table13404346[[#This Row],[Kode DP 1]],Table1415[#All],2,0),"")</f>
        <v>Dolanan Sugeng Rawuh</v>
      </c>
      <c r="G16" s="1">
        <v>112</v>
      </c>
      <c r="H16" s="2" t="str">
        <f>_xlfn.IFNA(VLOOKUP(Table13404346[[#This Row],[Kode DP 2]],Table1415[#All],2,0),"")</f>
        <v>Jamuran</v>
      </c>
      <c r="I16" s="1">
        <v>124</v>
      </c>
      <c r="J16" s="2" t="str">
        <f>_xlfn.IFNA(VLOOKUP(Table13404346[[#This Row],[Kode DP 3]],Table1415[#All],2,0),"")</f>
        <v>Tanam Padi</v>
      </c>
      <c r="K16" s="1">
        <v>125</v>
      </c>
      <c r="L16" s="2" t="str">
        <f>_xlfn.IFNA(VLOOKUP(Table13404346[[#This Row],[Kode DP 4]],Table1415[#All],2,0),"")</f>
        <v>Tangkap lele</v>
      </c>
      <c r="M16" s="1">
        <v>120</v>
      </c>
      <c r="N16" s="2" t="str">
        <f>_xlfn.IFNA(VLOOKUP(Table13404346[[#This Row],[Kode DP 5]],Table1415[#All],2,0),"")</f>
        <v>Panahan</v>
      </c>
      <c r="O16" s="1">
        <v>107</v>
      </c>
      <c r="P16" s="1" t="str">
        <f>_xlfn.IFNA(VLOOKUP(Table13404346[[#This Row],[Kode DP 6]],Table1415[#All],2,0),"")</f>
        <v>Dolanan Sarung</v>
      </c>
      <c r="Q16" s="1">
        <v>123</v>
      </c>
      <c r="R16" s="1" t="str">
        <f>_xlfn.IFNA(VLOOKUP(Table13404346[[#This Row],[Kode DP 7]],Table1415[#All],2,0),"")</f>
        <v>Roket Air</v>
      </c>
      <c r="S16" s="1"/>
      <c r="T16" s="1" t="str">
        <f>_xlfn.IFNA(VLOOKUP(Table13404346[[#This Row],[Kode DP 8]],Table1415[#All],2,0),"")</f>
        <v/>
      </c>
      <c r="U16" s="1"/>
      <c r="V16" s="1" t="str">
        <f>_xlfn.IFNA(VLOOKUP(Table13404346[[#This Row],[Kode DP 9]],Table1415[#All],2,0),"")</f>
        <v/>
      </c>
      <c r="W16" s="1"/>
      <c r="X16" s="1" t="str">
        <f>_xlfn.IFNA(VLOOKUP(Table13404346[[#This Row],[Kode DP 10]],Table1415[#All],2,0),"")</f>
        <v/>
      </c>
      <c r="Y16" s="1"/>
      <c r="Z16" s="1" t="str">
        <f>_xlfn.IFNA(VLOOKUP(Table13404346[[#This Row],[Kode DP 11]],Table1415[#All],2,0),"")</f>
        <v/>
      </c>
      <c r="AA16" s="1"/>
      <c r="AB16" s="1" t="str">
        <f>_xlfn.IFNA(VLOOKUP(Table13404346[[#This Row],[Kode DP 12]],Table1415[#All],2,0),"")</f>
        <v/>
      </c>
      <c r="AC16" s="1">
        <v>34</v>
      </c>
      <c r="AD16" s="1">
        <v>6</v>
      </c>
      <c r="AE16" s="1">
        <v>34</v>
      </c>
      <c r="AF16" s="1">
        <v>74</v>
      </c>
      <c r="AG16" s="3">
        <v>711500</v>
      </c>
      <c r="AH16" s="3">
        <v>1445000</v>
      </c>
      <c r="AI16" s="3">
        <f>Table13404346[[#This Row],[Pemasukan]]-Table13404346[[#This Row],[Pengeluaran]]</f>
        <v>733500</v>
      </c>
      <c r="AJ16" s="4">
        <f>IFERROR(Table13404346[[#This Row],[Margin]]/Table13404346[[#This Row],[Pemasukan]]*100%,0)</f>
        <v>0.50761245674740485</v>
      </c>
      <c r="AL16" s="3"/>
    </row>
    <row r="17" spans="1:38">
      <c r="A17" s="37">
        <v>45799</v>
      </c>
      <c r="B17" s="2" t="s">
        <v>538</v>
      </c>
      <c r="C17" s="1">
        <v>17</v>
      </c>
      <c r="D17" s="2" t="str">
        <f>_xlfn.IFNA(VLOOKUP(Table13404346[[#This Row],[Kode Paket]],Table14[#All],2,0),"")</f>
        <v>Workshop</v>
      </c>
      <c r="E17" s="1"/>
      <c r="F17" s="2" t="str">
        <f>_xlfn.IFNA(VLOOKUP(Table13404346[[#This Row],[Kode DP 1]],Table1415[#All],2,0),"")</f>
        <v/>
      </c>
      <c r="G17" s="1"/>
      <c r="H17" s="2" t="str">
        <f>_xlfn.IFNA(VLOOKUP(Table13404346[[#This Row],[Kode DP 2]],Table1415[#All],2,0),"")</f>
        <v/>
      </c>
      <c r="I17" s="1"/>
      <c r="J17" s="2" t="str">
        <f>_xlfn.IFNA(VLOOKUP(Table13404346[[#This Row],[Kode DP 3]],Table1415[#All],2,0),"")</f>
        <v/>
      </c>
      <c r="K17" s="1"/>
      <c r="L17" s="2" t="str">
        <f>_xlfn.IFNA(VLOOKUP(Table13404346[[#This Row],[Kode DP 4]],Table1415[#All],2,0),"")</f>
        <v/>
      </c>
      <c r="M17" s="1"/>
      <c r="N17" s="2" t="str">
        <f>_xlfn.IFNA(VLOOKUP(Table13404346[[#This Row],[Kode DP 5]],Table1415[#All],2,0),"")</f>
        <v/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3">
        <v>0</v>
      </c>
      <c r="AH17" s="3">
        <v>0</v>
      </c>
      <c r="AI17" s="3"/>
      <c r="AJ17" s="4"/>
      <c r="AL17" s="3"/>
    </row>
    <row r="18" spans="1:38">
      <c r="A18" s="37">
        <v>45801</v>
      </c>
      <c r="B18" s="2" t="s">
        <v>530</v>
      </c>
      <c r="C18" s="1">
        <v>19</v>
      </c>
      <c r="D18" s="1" t="str">
        <f>_xlfn.IFNA(VLOOKUP(Table13404346[[#This Row],[Kode Paket]],Table14[#All],2,0),"")</f>
        <v>Paket Utama</v>
      </c>
      <c r="E18" s="1">
        <v>112</v>
      </c>
      <c r="F18" s="2" t="str">
        <f>_xlfn.IFNA(VLOOKUP(Table13404346[[#This Row],[Kode DP 1]],Table1415[#All],2,0),"")</f>
        <v>Jamuran</v>
      </c>
      <c r="G18" s="1">
        <v>101</v>
      </c>
      <c r="H18" s="2" t="str">
        <f>_xlfn.IFNA(VLOOKUP(Table13404346[[#This Row],[Kode DP 2]],Table1415[#All],2,0),"")</f>
        <v>Bakiak Panjang</v>
      </c>
      <c r="I18" s="1">
        <v>120</v>
      </c>
      <c r="J18" s="2" t="str">
        <f>_xlfn.IFNA(VLOOKUP(Table13404346[[#This Row],[Kode DP 3]],Table1415[#All],2,0),"")</f>
        <v>Panahan</v>
      </c>
      <c r="K18" s="1">
        <v>113</v>
      </c>
      <c r="L18" s="2" t="str">
        <f>_xlfn.IFNA(VLOOKUP(Table13404346[[#This Row],[Kode DP 4]],Table1415[#All],2,0),"")</f>
        <v>Klompen Tali</v>
      </c>
      <c r="M18" s="1">
        <v>107</v>
      </c>
      <c r="N18" s="2" t="str">
        <f>_xlfn.IFNA(VLOOKUP(Table13404346[[#This Row],[Kode DP 5]],Table1415[#All],2,0),"")</f>
        <v>Dolanan Sarung</v>
      </c>
      <c r="O18" s="1">
        <v>125</v>
      </c>
      <c r="P18" s="1" t="str">
        <f>_xlfn.IFNA(VLOOKUP(Table13404346[[#This Row],[Kode DP 6]],Table1415[#All],2,0),"")</f>
        <v>Tangkap lele</v>
      </c>
      <c r="Q18" s="1">
        <v>124</v>
      </c>
      <c r="R18" s="1" t="str">
        <f>_xlfn.IFNA(VLOOKUP(Table13404346[[#This Row],[Kode DP 7]],Table1415[#All],2,0),"")</f>
        <v>Tanam Padi</v>
      </c>
      <c r="S18" s="1"/>
      <c r="T18" s="1" t="str">
        <f>_xlfn.IFNA(VLOOKUP(Table13404346[[#This Row],[Kode DP 8]],Table1415[#All],2,0),"")</f>
        <v/>
      </c>
      <c r="U18" s="1"/>
      <c r="V18" s="1" t="str">
        <f>_xlfn.IFNA(VLOOKUP(Table13404346[[#This Row],[Kode DP 9]],Table1415[#All],2,0),"")</f>
        <v/>
      </c>
      <c r="W18" s="1"/>
      <c r="X18" s="1" t="str">
        <f>_xlfn.IFNA(VLOOKUP(Table13404346[[#This Row],[Kode DP 10]],Table1415[#All],2,0),"")</f>
        <v/>
      </c>
      <c r="Y18" s="1"/>
      <c r="Z18" s="1" t="str">
        <f>_xlfn.IFNA(VLOOKUP(Table13404346[[#This Row],[Kode DP 11]],Table1415[#All],2,0),"")</f>
        <v/>
      </c>
      <c r="AA18" s="1"/>
      <c r="AB18" s="1" t="str">
        <f>_xlfn.IFNA(VLOOKUP(Table13404346[[#This Row],[Kode DP 12]],Table1415[#All],2,0),"")</f>
        <v/>
      </c>
      <c r="AC18" s="1"/>
      <c r="AD18" s="1"/>
      <c r="AE18" s="1">
        <v>20</v>
      </c>
      <c r="AF18" s="1">
        <v>20</v>
      </c>
      <c r="AG18" s="3">
        <v>0</v>
      </c>
      <c r="AH18" s="3">
        <v>1200000</v>
      </c>
      <c r="AI18" s="3">
        <f>Table13404346[[#This Row],[Pemasukan]]-Table13404346[[#This Row],[Pengeluaran]]</f>
        <v>1200000</v>
      </c>
      <c r="AJ18" s="4">
        <f>IFERROR(Table13404346[[#This Row],[Margin]]/Table13404346[[#This Row],[Pemasukan]]*100%,0)</f>
        <v>1</v>
      </c>
      <c r="AL18" s="3"/>
    </row>
    <row r="19" spans="1:38">
      <c r="A19" s="37">
        <v>45801</v>
      </c>
      <c r="B19" s="2" t="s">
        <v>531</v>
      </c>
      <c r="C19" s="1">
        <v>19</v>
      </c>
      <c r="D19" s="2" t="str">
        <f>_xlfn.IFNA(VLOOKUP(Table13404346[[#This Row],[Kode Paket]],Table14[#All],2,0),"")</f>
        <v>Paket Utama</v>
      </c>
      <c r="E19" s="1">
        <v>112</v>
      </c>
      <c r="F19" s="2" t="str">
        <f>_xlfn.IFNA(VLOOKUP(Table13404346[[#This Row],[Kode DP 1]],Table1415[#All],2,0),"")</f>
        <v>Jamuran</v>
      </c>
      <c r="G19" s="1">
        <v>101</v>
      </c>
      <c r="H19" s="2" t="str">
        <f>_xlfn.IFNA(VLOOKUP(Table13404346[[#This Row],[Kode DP 2]],Table1415[#All],2,0),"")</f>
        <v>Bakiak Panjang</v>
      </c>
      <c r="I19" s="1">
        <v>120</v>
      </c>
      <c r="J19" s="2" t="str">
        <f>_xlfn.IFNA(VLOOKUP(Table13404346[[#This Row],[Kode DP 3]],Table1415[#All],2,0),"")</f>
        <v>Panahan</v>
      </c>
      <c r="K19" s="1">
        <v>113</v>
      </c>
      <c r="L19" s="2" t="str">
        <f>_xlfn.IFNA(VLOOKUP(Table13404346[[#This Row],[Kode DP 4]],Table1415[#All],2,0),"")</f>
        <v>Klompen Tali</v>
      </c>
      <c r="M19" s="1">
        <v>107</v>
      </c>
      <c r="N19" s="2" t="str">
        <f>_xlfn.IFNA(VLOOKUP(Table13404346[[#This Row],[Kode DP 5]],Table1415[#All],2,0),"")</f>
        <v>Dolanan Sarung</v>
      </c>
      <c r="O19" s="1">
        <v>125</v>
      </c>
      <c r="P19" s="1" t="str">
        <f>_xlfn.IFNA(VLOOKUP(Table13404346[[#This Row],[Kode DP 6]],Table1415[#All],2,0),"")</f>
        <v>Tangkap lele</v>
      </c>
      <c r="Q19" s="1"/>
      <c r="R19" s="1" t="str">
        <f>_xlfn.IFNA(VLOOKUP(Table13404346[[#This Row],[Kode DP 7]],Table1415[#All],2,0),"")</f>
        <v/>
      </c>
      <c r="S19" s="1"/>
      <c r="T19" s="1" t="str">
        <f>_xlfn.IFNA(VLOOKUP(Table13404346[[#This Row],[Kode DP 8]],Table1415[#All],2,0),"")</f>
        <v/>
      </c>
      <c r="U19" s="1"/>
      <c r="V19" s="1" t="str">
        <f>_xlfn.IFNA(VLOOKUP(Table13404346[[#This Row],[Kode DP 9]],Table1415[#All],2,0),"")</f>
        <v/>
      </c>
      <c r="W19" s="1"/>
      <c r="X19" s="1" t="str">
        <f>_xlfn.IFNA(VLOOKUP(Table13404346[[#This Row],[Kode DP 10]],Table1415[#All],2,0),"")</f>
        <v/>
      </c>
      <c r="Y19" s="1"/>
      <c r="Z19" s="1" t="str">
        <f>_xlfn.IFNA(VLOOKUP(Table13404346[[#This Row],[Kode DP 11]],Table1415[#All],2,0),"")</f>
        <v/>
      </c>
      <c r="AA19" s="1"/>
      <c r="AB19" s="1" t="str">
        <f>_xlfn.IFNA(VLOOKUP(Table13404346[[#This Row],[Kode DP 12]],Table1415[#All],2,0),"")</f>
        <v/>
      </c>
      <c r="AC19" s="1"/>
      <c r="AD19" s="1"/>
      <c r="AE19" s="1">
        <v>15</v>
      </c>
      <c r="AF19" s="1">
        <v>15</v>
      </c>
      <c r="AG19" s="3">
        <v>0</v>
      </c>
      <c r="AH19" s="3">
        <v>975000</v>
      </c>
      <c r="AI19" s="3">
        <f>Table13404346[[#This Row],[Pemasukan]]-Table13404346[[#This Row],[Pengeluaran]]</f>
        <v>975000</v>
      </c>
      <c r="AJ19" s="4">
        <f>IFERROR(Table13404346[[#This Row],[Margin]]/Table13404346[[#This Row],[Pemasukan]]*100%,0)</f>
        <v>1</v>
      </c>
      <c r="AL19" s="3"/>
    </row>
    <row r="20" spans="1:38">
      <c r="A20" s="37">
        <v>45801</v>
      </c>
      <c r="B20" s="2" t="s">
        <v>533</v>
      </c>
      <c r="C20" s="1">
        <v>19</v>
      </c>
      <c r="D20" s="1" t="str">
        <f>_xlfn.IFNA(VLOOKUP(Table13404346[[#This Row],[Kode Paket]],Table14[#All],2,0),"")</f>
        <v>Paket Utama</v>
      </c>
      <c r="E20" s="1">
        <v>266</v>
      </c>
      <c r="F20" s="2" t="str">
        <f>_xlfn.IFNA(VLOOKUP(Table13404346[[#This Row],[Kode DP 1]],Table1415[#All],2,0),"")</f>
        <v>Dolanan Sugeng Rawuh</v>
      </c>
      <c r="G20" s="1">
        <v>112</v>
      </c>
      <c r="H20" s="2" t="str">
        <f>_xlfn.IFNA(VLOOKUP(Table13404346[[#This Row],[Kode DP 2]],Table1415[#All],2,0),"")</f>
        <v>Jamuran</v>
      </c>
      <c r="I20" s="1">
        <v>101</v>
      </c>
      <c r="J20" s="2" t="str">
        <f>_xlfn.IFNA(VLOOKUP(Table13404346[[#This Row],[Kode DP 3]],Table1415[#All],2,0),"")</f>
        <v>Bakiak Panjang</v>
      </c>
      <c r="K20" s="1">
        <v>113</v>
      </c>
      <c r="L20" s="2" t="str">
        <f>_xlfn.IFNA(VLOOKUP(Table13404346[[#This Row],[Kode DP 4]],Table1415[#All],2,0),"")</f>
        <v>Klompen Tali</v>
      </c>
      <c r="M20" s="1">
        <v>120</v>
      </c>
      <c r="N20" s="2" t="str">
        <f>_xlfn.IFNA(VLOOKUP(Table13404346[[#This Row],[Kode DP 5]],Table1415[#All],2,0),"")</f>
        <v>Panahan</v>
      </c>
      <c r="O20" s="1">
        <v>107</v>
      </c>
      <c r="P20" s="1" t="str">
        <f>_xlfn.IFNA(VLOOKUP(Table13404346[[#This Row],[Kode DP 6]],Table1415[#All],2,0),"")</f>
        <v>Dolanan Sarung</v>
      </c>
      <c r="Q20" s="1">
        <v>125</v>
      </c>
      <c r="R20" s="1" t="str">
        <f>_xlfn.IFNA(VLOOKUP(Table13404346[[#This Row],[Kode DP 7]],Table1415[#All],2,0),"")</f>
        <v>Tangkap lele</v>
      </c>
      <c r="S20" s="1"/>
      <c r="T20" s="1" t="str">
        <f>_xlfn.IFNA(VLOOKUP(Table13404346[[#This Row],[Kode DP 8]],Table1415[#All],2,0),"")</f>
        <v/>
      </c>
      <c r="U20" s="1"/>
      <c r="V20" s="1" t="str">
        <f>_xlfn.IFNA(VLOOKUP(Table13404346[[#This Row],[Kode DP 9]],Table1415[#All],2,0),"")</f>
        <v/>
      </c>
      <c r="W20" s="1"/>
      <c r="X20" s="1" t="str">
        <f>_xlfn.IFNA(VLOOKUP(Table13404346[[#This Row],[Kode DP 10]],Table1415[#All],2,0),"")</f>
        <v/>
      </c>
      <c r="Y20" s="1"/>
      <c r="Z20" s="1" t="str">
        <f>_xlfn.IFNA(VLOOKUP(Table13404346[[#This Row],[Kode DP 11]],Table1415[#All],2,0),"")</f>
        <v/>
      </c>
      <c r="AA20" s="1"/>
      <c r="AB20" s="1" t="str">
        <f>_xlfn.IFNA(VLOOKUP(Table13404346[[#This Row],[Kode DP 12]],Table1415[#All],2,0),"")</f>
        <v/>
      </c>
      <c r="AC20" s="1"/>
      <c r="AD20" s="1"/>
      <c r="AE20" s="1">
        <v>60</v>
      </c>
      <c r="AF20" s="1">
        <v>60</v>
      </c>
      <c r="AG20" s="3">
        <v>2324500</v>
      </c>
      <c r="AH20" s="3">
        <v>5320000</v>
      </c>
      <c r="AI20" s="3">
        <f>Table13404346[[#This Row],[Pemasukan]]-Table13404346[[#This Row],[Pengeluaran]]</f>
        <v>2995500</v>
      </c>
      <c r="AJ20" s="4">
        <f>IFERROR(Table13404346[[#This Row],[Margin]]/Table13404346[[#This Row],[Pemasukan]]*100%,0)</f>
        <v>0.5630639097744361</v>
      </c>
      <c r="AL20" s="3" t="s">
        <v>534</v>
      </c>
    </row>
    <row r="21" spans="1:38">
      <c r="A21" s="37">
        <v>45802</v>
      </c>
      <c r="B21" s="2" t="s">
        <v>304</v>
      </c>
      <c r="C21" s="1">
        <v>11</v>
      </c>
      <c r="D21" s="2" t="str">
        <f>_xlfn.IFNA(VLOOKUP(Table13404346[[#This Row],[Kode Paket]],Table14[#All],2,0),"")</f>
        <v>Mingguan</v>
      </c>
      <c r="E21" s="1">
        <v>332</v>
      </c>
      <c r="F21" s="2" t="str">
        <f>_xlfn.IFNA(VLOOKUP(Table13404346[[#This Row],[Kode DP 1]],Table1415[#All],2,0),"")</f>
        <v>Setip Cicak</v>
      </c>
      <c r="G21" s="1">
        <v>333</v>
      </c>
      <c r="H21" s="2" t="str">
        <f>_xlfn.IFNA(VLOOKUP(Table13404346[[#This Row],[Kode DP 2]],Table1415[#All],2,0),"")</f>
        <v>Setip Driji</v>
      </c>
      <c r="I21" s="1">
        <v>334</v>
      </c>
      <c r="J21" s="2" t="str">
        <f>_xlfn.IFNA(VLOOKUP(Table13404346[[#This Row],[Kode DP 3]],Table1415[#All],2,0),"")</f>
        <v>Mobil Karet</v>
      </c>
      <c r="K21" s="1">
        <v>335</v>
      </c>
      <c r="L21" s="2" t="str">
        <f>_xlfn.IFNA(VLOOKUP(Table13404346[[#This Row],[Kode DP 4]],Table1415[#All],2,0),"")</f>
        <v>Ketapel Pentil</v>
      </c>
      <c r="M21" s="1">
        <v>125</v>
      </c>
      <c r="N21" s="2" t="str">
        <f>_xlfn.IFNA(VLOOKUP(Table13404346[[#This Row],[Kode DP 5]],Table1415[#All],2,0),"")</f>
        <v>Tangkap lele</v>
      </c>
      <c r="O21" s="1"/>
      <c r="P21" s="1" t="str">
        <f>_xlfn.IFNA(VLOOKUP(Table13404346[[#This Row],[Kode DP 6]],Table1415[#All],2,0),"")</f>
        <v/>
      </c>
      <c r="Q21" s="1"/>
      <c r="R21" s="1" t="str">
        <f>_xlfn.IFNA(VLOOKUP(Table13404346[[#This Row],[Kode DP 7]],Table1415[#All],2,0),"")</f>
        <v/>
      </c>
      <c r="S21" s="1"/>
      <c r="T21" s="1" t="str">
        <f>_xlfn.IFNA(VLOOKUP(Table13404346[[#This Row],[Kode DP 8]],Table1415[#All],2,0),"")</f>
        <v/>
      </c>
      <c r="U21" s="1"/>
      <c r="V21" s="1" t="str">
        <f>_xlfn.IFNA(VLOOKUP(Table13404346[[#This Row],[Kode DP 9]],Table1415[#All],2,0),"")</f>
        <v/>
      </c>
      <c r="W21" s="1"/>
      <c r="X21" s="1" t="str">
        <f>_xlfn.IFNA(VLOOKUP(Table13404346[[#This Row],[Kode DP 10]],Table1415[#All],2,0),"")</f>
        <v/>
      </c>
      <c r="Y21" s="1"/>
      <c r="Z21" s="1" t="str">
        <f>_xlfn.IFNA(VLOOKUP(Table13404346[[#This Row],[Kode DP 11]],Table1415[#All],2,0),"")</f>
        <v/>
      </c>
      <c r="AA21" s="1"/>
      <c r="AB21" s="1" t="str">
        <f>_xlfn.IFNA(VLOOKUP(Table13404346[[#This Row],[Kode DP 12]],Table1415[#All],2,0),"")</f>
        <v/>
      </c>
      <c r="AC21" s="1"/>
      <c r="AD21" s="1"/>
      <c r="AE21" s="1"/>
      <c r="AF21" s="1"/>
      <c r="AG21" s="3">
        <v>0</v>
      </c>
      <c r="AH21" s="3">
        <v>25000</v>
      </c>
      <c r="AI21" s="3">
        <f>Table13404346[[#This Row],[Pemasukan]]-Table13404346[[#This Row],[Pengeluaran]]</f>
        <v>25000</v>
      </c>
      <c r="AJ21" s="4">
        <f>IFERROR(Table13404346[[#This Row],[Margin]]/Table13404346[[#This Row],[Pemasukan]]*100%,0)</f>
        <v>1</v>
      </c>
      <c r="AL21" s="3"/>
    </row>
    <row r="22" spans="1:38">
      <c r="A22" s="60"/>
      <c r="B22" s="61"/>
      <c r="C22" s="1">
        <v>11</v>
      </c>
      <c r="D22" s="1" t="str">
        <f>_xlfn.IFNA(VLOOKUP(Table13404346[[#This Row],[Kode Paket]],Table14[#All],2,0),"")</f>
        <v>Mingguan</v>
      </c>
      <c r="E22" s="1">
        <v>332</v>
      </c>
      <c r="F22" s="2" t="str">
        <f>_xlfn.IFNA(VLOOKUP(Table13404346[[#This Row],[Kode DP 1]],Table1415[#All],2,0),"")</f>
        <v>Setip Cicak</v>
      </c>
      <c r="G22" s="1">
        <v>333</v>
      </c>
      <c r="H22" s="2" t="str">
        <f>_xlfn.IFNA(VLOOKUP(Table13404346[[#This Row],[Kode DP 2]],Table1415[#All],2,0),"")</f>
        <v>Setip Driji</v>
      </c>
      <c r="I22" s="1">
        <v>334</v>
      </c>
      <c r="J22" s="2" t="str">
        <f>_xlfn.IFNA(VLOOKUP(Table13404346[[#This Row],[Kode DP 3]],Table1415[#All],2,0),"")</f>
        <v>Mobil Karet</v>
      </c>
      <c r="K22" s="1">
        <v>335</v>
      </c>
      <c r="L22" s="2" t="str">
        <f>_xlfn.IFNA(VLOOKUP(Table13404346[[#This Row],[Kode DP 4]],Table1415[#All],2,0),"")</f>
        <v>Ketapel Pentil</v>
      </c>
      <c r="M22" s="1">
        <v>125</v>
      </c>
      <c r="N22" s="2" t="str">
        <f>_xlfn.IFNA(VLOOKUP(Table13404346[[#This Row],[Kode DP 5]],Table1415[#All],2,0),"")</f>
        <v>Tangkap lele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3"/>
      <c r="AH22" s="62">
        <v>0</v>
      </c>
      <c r="AI22" s="3"/>
      <c r="AJ22" s="4"/>
      <c r="AL22" s="3"/>
    </row>
    <row r="23" spans="1:38">
      <c r="A23" s="37">
        <v>45803</v>
      </c>
      <c r="B23" s="2" t="s">
        <v>539</v>
      </c>
      <c r="C23" s="1">
        <v>20</v>
      </c>
      <c r="D23" s="2" t="str">
        <f>_xlfn.IFNA(VLOOKUP(Table13404346[[#This Row],[Kode Paket]],Table14[#All],2,0),"")</f>
        <v>Paket anak dan Orangtua</v>
      </c>
      <c r="E23" s="1">
        <v>266</v>
      </c>
      <c r="F23" s="2" t="str">
        <f>_xlfn.IFNA(VLOOKUP(Table13404346[[#This Row],[Kode DP 1]],Table1415[#All],2,0),"")</f>
        <v>Dolanan Sugeng Rawuh</v>
      </c>
      <c r="G23" s="1">
        <v>112</v>
      </c>
      <c r="H23" s="2" t="str">
        <f>_xlfn.IFNA(VLOOKUP(Table13404346[[#This Row],[Kode DP 2]],Table1415[#All],2,0),"")</f>
        <v>Jamuran</v>
      </c>
      <c r="I23" s="1">
        <v>101</v>
      </c>
      <c r="J23" s="2" t="str">
        <f>_xlfn.IFNA(VLOOKUP(Table13404346[[#This Row],[Kode DP 3]],Table1415[#All],2,0),"")</f>
        <v>Bakiak Panjang</v>
      </c>
      <c r="K23" s="1">
        <v>113</v>
      </c>
      <c r="L23" s="2" t="str">
        <f>_xlfn.IFNA(VLOOKUP(Table13404346[[#This Row],[Kode DP 4]],Table1415[#All],2,0),"")</f>
        <v>Klompen Tali</v>
      </c>
      <c r="M23" s="1">
        <v>120</v>
      </c>
      <c r="N23" s="2" t="str">
        <f>_xlfn.IFNA(VLOOKUP(Table13404346[[#This Row],[Kode DP 5]],Table1415[#All],2,0),"")</f>
        <v>Panahan</v>
      </c>
      <c r="O23" s="1">
        <v>120</v>
      </c>
      <c r="P23" s="1" t="str">
        <f>_xlfn.IFNA(VLOOKUP(Table13404346[[#This Row],[Kode DP 6]],Table1415[#All],2,0),"")</f>
        <v>Panahan</v>
      </c>
      <c r="Q23" s="1">
        <v>125</v>
      </c>
      <c r="R23" s="1" t="str">
        <f>_xlfn.IFNA(VLOOKUP(Table13404346[[#This Row],[Kode DP 7]],Table1415[#All],2,0),"")</f>
        <v>Tangkap lele</v>
      </c>
      <c r="S23" s="1">
        <v>116</v>
      </c>
      <c r="T23" s="1" t="str">
        <f>_xlfn.IFNA(VLOOKUP(Table13404346[[#This Row],[Kode DP 8]],Table1415[#All],2,0),"")</f>
        <v xml:space="preserve">Membuat jemblem </v>
      </c>
      <c r="U23" s="1"/>
      <c r="V23" s="1" t="str">
        <f>_xlfn.IFNA(VLOOKUP(Table13404346[[#This Row],[Kode DP 9]],Table1415[#All],2,0),"")</f>
        <v/>
      </c>
      <c r="W23" s="1"/>
      <c r="X23" s="1" t="str">
        <f>_xlfn.IFNA(VLOOKUP(Table13404346[[#This Row],[Kode DP 10]],Table1415[#All],2,0),"")</f>
        <v/>
      </c>
      <c r="Y23" s="1"/>
      <c r="Z23" s="1" t="str">
        <f>_xlfn.IFNA(VLOOKUP(Table13404346[[#This Row],[Kode DP 11]],Table1415[#All],2,0),"")</f>
        <v/>
      </c>
      <c r="AA23" s="1"/>
      <c r="AB23" s="1" t="str">
        <f>_xlfn.IFNA(VLOOKUP(Table13404346[[#This Row],[Kode DP 12]],Table1415[#All],2,0),"")</f>
        <v/>
      </c>
      <c r="AC23" s="1">
        <v>26</v>
      </c>
      <c r="AD23" s="1">
        <v>6</v>
      </c>
      <c r="AE23" s="1">
        <v>35</v>
      </c>
      <c r="AF23" s="1">
        <v>67</v>
      </c>
      <c r="AG23" s="3">
        <v>858500</v>
      </c>
      <c r="AH23" s="3">
        <v>1665000</v>
      </c>
      <c r="AI23" s="3">
        <f>Table13404346[[#This Row],[Pemasukan]]-Table13404346[[#This Row],[Pengeluaran]]</f>
        <v>806500</v>
      </c>
      <c r="AJ23" s="4">
        <f>IFERROR(Table13404346[[#This Row],[Margin]]/Table13404346[[#This Row],[Pemasukan]]*100%,0)</f>
        <v>0.48438438438438436</v>
      </c>
      <c r="AL23" s="3" t="s">
        <v>536</v>
      </c>
    </row>
    <row r="24" spans="1:38">
      <c r="A24" s="37">
        <v>45803</v>
      </c>
      <c r="B24" s="2" t="s">
        <v>538</v>
      </c>
      <c r="C24" s="1">
        <v>17</v>
      </c>
      <c r="D24" s="1" t="str">
        <f>_xlfn.IFNA(VLOOKUP(Table13404346[[#This Row],[Kode Paket]],Table14[#All],2,0),"")</f>
        <v>Workshop</v>
      </c>
      <c r="E24" s="1"/>
      <c r="F24" s="2" t="str">
        <f>_xlfn.IFNA(VLOOKUP(Table13404346[[#This Row],[Kode DP 1]],Table1415[#All],2,0),"")</f>
        <v/>
      </c>
      <c r="G24" s="1"/>
      <c r="H24" s="2" t="str">
        <f>_xlfn.IFNA(VLOOKUP(Table13404346[[#This Row],[Kode DP 2]],Table1415[#All],2,0),"")</f>
        <v/>
      </c>
      <c r="I24" s="1"/>
      <c r="J24" s="2" t="str">
        <f>_xlfn.IFNA(VLOOKUP(Table13404346[[#This Row],[Kode DP 3]],Table1415[#All],2,0),"")</f>
        <v/>
      </c>
      <c r="K24" s="1"/>
      <c r="L24" s="2" t="str">
        <f>_xlfn.IFNA(VLOOKUP(Table13404346[[#This Row],[Kode DP 4]],Table1415[#All],2,0),"")</f>
        <v/>
      </c>
      <c r="M24" s="1"/>
      <c r="N24" s="2" t="str">
        <f>_xlfn.IFNA(VLOOKUP(Table13404346[[#This Row],[Kode DP 5]],Table1415[#All],2,0),"")</f>
        <v/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3">
        <v>0</v>
      </c>
      <c r="AH24" s="3">
        <v>0</v>
      </c>
      <c r="AI24" s="3"/>
      <c r="AJ24" s="4"/>
      <c r="AL24" s="3"/>
    </row>
    <row r="25" spans="1:38">
      <c r="A25" s="37">
        <v>45805</v>
      </c>
      <c r="B25" s="2" t="s">
        <v>537</v>
      </c>
      <c r="C25" s="1">
        <v>19</v>
      </c>
      <c r="D25" s="2" t="str">
        <f>_xlfn.IFNA(VLOOKUP(Table13404346[[#This Row],[Kode Paket]],Table14[#All],2,0),"")</f>
        <v>Paket Utama</v>
      </c>
      <c r="E25" s="1">
        <v>266</v>
      </c>
      <c r="F25" s="2" t="str">
        <f>_xlfn.IFNA(VLOOKUP(Table13404346[[#This Row],[Kode DP 1]],Table1415[#All],2,0),"")</f>
        <v>Dolanan Sugeng Rawuh</v>
      </c>
      <c r="G25" s="1">
        <v>112</v>
      </c>
      <c r="H25" s="2" t="str">
        <f>_xlfn.IFNA(VLOOKUP(Table13404346[[#This Row],[Kode DP 2]],Table1415[#All],2,0),"")</f>
        <v>Jamuran</v>
      </c>
      <c r="I25" s="1">
        <v>101</v>
      </c>
      <c r="J25" s="2" t="str">
        <f>_xlfn.IFNA(VLOOKUP(Table13404346[[#This Row],[Kode DP 3]],Table1415[#All],2,0),"")</f>
        <v>Bakiak Panjang</v>
      </c>
      <c r="K25" s="1">
        <v>114</v>
      </c>
      <c r="L25" s="2" t="str">
        <f>_xlfn.IFNA(VLOOKUP(Table13404346[[#This Row],[Kode DP 4]],Table1415[#All],2,0),"")</f>
        <v>Main Sarung</v>
      </c>
      <c r="M25" s="1">
        <v>120</v>
      </c>
      <c r="N25" s="2" t="str">
        <f>_xlfn.IFNA(VLOOKUP(Table13404346[[#This Row],[Kode DP 5]],Table1415[#All],2,0),"")</f>
        <v>Panahan</v>
      </c>
      <c r="O25" s="1">
        <v>113</v>
      </c>
      <c r="P25" s="1" t="str">
        <f>_xlfn.IFNA(VLOOKUP(Table13404346[[#This Row],[Kode DP 6]],Table1415[#All],2,0),"")</f>
        <v>Klompen Tali</v>
      </c>
      <c r="Q25" s="1">
        <v>116</v>
      </c>
      <c r="R25" s="1" t="str">
        <f>_xlfn.IFNA(VLOOKUP(Table13404346[[#This Row],[Kode DP 7]],Table1415[#All],2,0),"")</f>
        <v xml:space="preserve">Membuat jemblem </v>
      </c>
      <c r="S25" s="1">
        <v>125</v>
      </c>
      <c r="T25" s="1" t="str">
        <f>_xlfn.IFNA(VLOOKUP(Table13404346[[#This Row],[Kode DP 8]],Table1415[#All],2,0),"")</f>
        <v>Tangkap lele</v>
      </c>
      <c r="U25" s="1"/>
      <c r="V25" s="1" t="str">
        <f>_xlfn.IFNA(VLOOKUP(Table13404346[[#This Row],[Kode DP 9]],Table1415[#All],2,0),"")</f>
        <v/>
      </c>
      <c r="W25" s="1"/>
      <c r="X25" s="1" t="str">
        <f>_xlfn.IFNA(VLOOKUP(Table13404346[[#This Row],[Kode DP 10]],Table1415[#All],2,0),"")</f>
        <v/>
      </c>
      <c r="Y25" s="1"/>
      <c r="Z25" s="1" t="str">
        <f>_xlfn.IFNA(VLOOKUP(Table13404346[[#This Row],[Kode DP 11]],Table1415[#All],2,0),"")</f>
        <v/>
      </c>
      <c r="AA25" s="1"/>
      <c r="AB25" s="1" t="str">
        <f>_xlfn.IFNA(VLOOKUP(Table13404346[[#This Row],[Kode DP 12]],Table1415[#All],2,0),"")</f>
        <v/>
      </c>
      <c r="AC25" s="1">
        <v>55</v>
      </c>
      <c r="AD25" s="1">
        <v>5</v>
      </c>
      <c r="AE25" s="1">
        <v>55</v>
      </c>
      <c r="AF25" s="1">
        <v>115</v>
      </c>
      <c r="AG25" s="3">
        <v>987500</v>
      </c>
      <c r="AH25" s="3">
        <v>1925000</v>
      </c>
      <c r="AI25" s="3">
        <f>Table13404346[[#This Row],[Pemasukan]]-Table13404346[[#This Row],[Pengeluaran]]</f>
        <v>937500</v>
      </c>
      <c r="AJ25" s="4">
        <f>IFERROR(Table13404346[[#This Row],[Margin]]/Table13404346[[#This Row],[Pemasukan]]*100%,0)</f>
        <v>0.48701298701298701</v>
      </c>
      <c r="AL25" s="3"/>
    </row>
    <row r="26" spans="1:38">
      <c r="A26" s="37">
        <v>45808</v>
      </c>
      <c r="B26" s="2" t="s">
        <v>540</v>
      </c>
      <c r="C26" s="1">
        <v>17</v>
      </c>
      <c r="D26" s="1" t="str">
        <f>_xlfn.IFNA(VLOOKUP(Table13404346[[#This Row],[Kode Paket]],Table14[#All],2,0),"")</f>
        <v>Workshop</v>
      </c>
      <c r="E26" s="1"/>
      <c r="F26" s="2" t="str">
        <f>_xlfn.IFNA(VLOOKUP(Table13404346[[#This Row],[Kode DP 1]],Table1415[#All],2,0),"")</f>
        <v/>
      </c>
      <c r="G26" s="1"/>
      <c r="H26" s="2" t="str">
        <f>_xlfn.IFNA(VLOOKUP(Table13404346[[#This Row],[Kode DP 2]],Table1415[#All],2,0),"")</f>
        <v/>
      </c>
      <c r="I26" s="1"/>
      <c r="J26" s="2" t="str">
        <f>_xlfn.IFNA(VLOOKUP(Table13404346[[#This Row],[Kode DP 3]],Table1415[#All],2,0),"")</f>
        <v/>
      </c>
      <c r="K26" s="1"/>
      <c r="L26" s="2" t="str">
        <f>_xlfn.IFNA(VLOOKUP(Table13404346[[#This Row],[Kode DP 4]],Table1415[#All],2,0),"")</f>
        <v/>
      </c>
      <c r="M26" s="1"/>
      <c r="N26" s="2" t="str">
        <f>_xlfn.IFNA(VLOOKUP(Table13404346[[#This Row],[Kode DP 5]],Table1415[#All],2,0),"")</f>
        <v/>
      </c>
      <c r="O26" s="1"/>
      <c r="P26" s="1" t="str">
        <f>_xlfn.IFNA(VLOOKUP(Table13404346[[#This Row],[Kode DP 6]],Table1415[#All],2,0),"")</f>
        <v/>
      </c>
      <c r="Q26" s="1"/>
      <c r="R26" s="1" t="str">
        <f>_xlfn.IFNA(VLOOKUP(Table13404346[[#This Row],[Kode DP 7]],Table1415[#All],2,0),"")</f>
        <v/>
      </c>
      <c r="S26" s="1"/>
      <c r="T26" s="1" t="str">
        <f>_xlfn.IFNA(VLOOKUP(Table13404346[[#This Row],[Kode DP 8]],Table1415[#All],2,0),"")</f>
        <v/>
      </c>
      <c r="U26" s="1"/>
      <c r="V26" s="1" t="str">
        <f>_xlfn.IFNA(VLOOKUP(Table13404346[[#This Row],[Kode DP 9]],Table1415[#All],2,0),"")</f>
        <v/>
      </c>
      <c r="W26" s="1"/>
      <c r="X26" s="1" t="str">
        <f>_xlfn.IFNA(VLOOKUP(Table13404346[[#This Row],[Kode DP 10]],Table1415[#All],2,0),"")</f>
        <v/>
      </c>
      <c r="Y26" s="1"/>
      <c r="Z26" s="1" t="str">
        <f>_xlfn.IFNA(VLOOKUP(Table13404346[[#This Row],[Kode DP 11]],Table1415[#All],2,0),"")</f>
        <v/>
      </c>
      <c r="AA26" s="1"/>
      <c r="AB26" s="1" t="str">
        <f>_xlfn.IFNA(VLOOKUP(Table13404346[[#This Row],[Kode DP 12]],Table1415[#All],2,0),"")</f>
        <v/>
      </c>
      <c r="AC26" s="1"/>
      <c r="AD26" s="1"/>
      <c r="AE26" s="1"/>
      <c r="AF26" s="1">
        <v>47</v>
      </c>
      <c r="AG26" s="3">
        <v>0</v>
      </c>
      <c r="AH26" s="3">
        <v>0</v>
      </c>
      <c r="AI26" s="3">
        <f>Table13404346[[#This Row],[Pemasukan]]-Table13404346[[#This Row],[Pengeluaran]]</f>
        <v>0</v>
      </c>
      <c r="AJ26" s="4">
        <f>IFERROR(Table13404346[[#This Row],[Margin]]/Table13404346[[#This Row],[Pemasukan]]*100%,0)</f>
        <v>0</v>
      </c>
      <c r="AL26" s="3"/>
    </row>
    <row r="27" spans="1:38">
      <c r="A27" s="37">
        <v>45415</v>
      </c>
      <c r="B27" s="2" t="s">
        <v>563</v>
      </c>
      <c r="C27" s="2">
        <v>17</v>
      </c>
      <c r="D27" s="2" t="str">
        <f>_xlfn.IFNA(VLOOKUP(Table13404346[[#This Row],[Kode Paket]],Table14[#All],2,0),"")</f>
        <v>Workshop</v>
      </c>
      <c r="E27" s="1"/>
      <c r="F27" s="1" t="str">
        <f>_xlfn.IFNA(VLOOKUP(Table13404346[[#This Row],[Kode DP 1]],Table1415[#All],2,0),"")</f>
        <v/>
      </c>
      <c r="G27" s="1"/>
      <c r="H27" s="2" t="str">
        <f>_xlfn.IFNA(VLOOKUP(Table13404346[[#This Row],[Kode DP 2]],Table1415[#All],2,0),"")</f>
        <v/>
      </c>
      <c r="I27" s="1"/>
      <c r="J27" s="2" t="str">
        <f>_xlfn.IFNA(VLOOKUP(Table13404346[[#This Row],[Kode DP 3]],Table1415[#All],2,0),"")</f>
        <v/>
      </c>
      <c r="K27" s="1"/>
      <c r="L27" s="2" t="str">
        <f>_xlfn.IFNA(VLOOKUP(Table13404346[[#This Row],[Kode DP 4]],Table1415[#All],2,0),"")</f>
        <v/>
      </c>
      <c r="M27" s="1"/>
      <c r="N27" s="2" t="str">
        <f>_xlfn.IFNA(VLOOKUP(Table13404346[[#This Row],[Kode DP 5]],Table1415[#All],2,0),"")</f>
        <v/>
      </c>
      <c r="O27" s="1"/>
      <c r="P27" s="1" t="str">
        <f>_xlfn.IFNA(VLOOKUP(Table13404346[[#This Row],[Kode DP 6]],Table1415[#All],2,0),"")</f>
        <v/>
      </c>
      <c r="Q27" s="1"/>
      <c r="R27" s="1" t="str">
        <f>_xlfn.IFNA(VLOOKUP(Table13404346[[#This Row],[Kode DP 7]],Table1415[#All],2,0),"")</f>
        <v/>
      </c>
      <c r="S27" s="1"/>
      <c r="T27" s="1" t="str">
        <f>_xlfn.IFNA(VLOOKUP(Table13404346[[#This Row],[Kode DP 8]],Table1415[#All],2,0),"")</f>
        <v/>
      </c>
      <c r="U27" s="1"/>
      <c r="V27" s="1" t="str">
        <f>_xlfn.IFNA(VLOOKUP(Table13404346[[#This Row],[Kode DP 9]],Table1415[#All],2,0),"")</f>
        <v/>
      </c>
      <c r="W27" s="1"/>
      <c r="X27" s="1" t="str">
        <f>_xlfn.IFNA(VLOOKUP(Table13404346[[#This Row],[Kode DP 10]],Table1415[#All],2,0),"")</f>
        <v/>
      </c>
      <c r="Y27" s="1"/>
      <c r="Z27" s="1" t="str">
        <f>_xlfn.IFNA(VLOOKUP(Table13404346[[#This Row],[Kode DP 11]],Table1415[#All],2,0),"")</f>
        <v/>
      </c>
      <c r="AA27" s="1"/>
      <c r="AB27" s="1" t="str">
        <f>_xlfn.IFNA(VLOOKUP(Table13404346[[#This Row],[Kode DP 12]],Table1415[#All],2,0),"")</f>
        <v/>
      </c>
      <c r="AC27" s="1"/>
      <c r="AD27" s="1"/>
      <c r="AE27" s="1"/>
      <c r="AF27" s="1">
        <v>37</v>
      </c>
      <c r="AG27" s="3">
        <v>0</v>
      </c>
      <c r="AH27" s="3">
        <v>300000</v>
      </c>
      <c r="AI27" s="3">
        <f>Table13404346[[#This Row],[Pemasukan]]-Table13404346[[#This Row],[Pengeluaran]]</f>
        <v>300000</v>
      </c>
      <c r="AJ27" s="4">
        <f>IFERROR(Table13404346[[#This Row],[Margin]]/Table13404346[[#This Row],[Pemasukan]]*100%,0)</f>
        <v>1</v>
      </c>
      <c r="AL27" s="3"/>
    </row>
    <row r="28" spans="1:38"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>
        <f>SUM(Table13404346[Jumlah Orang tua])</f>
        <v>140</v>
      </c>
      <c r="AD28" s="1">
        <f>SUM(Table13404346[Jumlah Guru])</f>
        <v>53</v>
      </c>
      <c r="AE28" s="1">
        <f>SUM(Table13404346[Jumlah siswa /anak])</f>
        <v>546</v>
      </c>
      <c r="AF28" s="1">
        <f>SUM(Table13404346[Jumlah Pengunjung])</f>
        <v>823</v>
      </c>
      <c r="AG28" s="3">
        <f>SUM(Table13404346[Pengeluaran])</f>
        <v>8213000</v>
      </c>
      <c r="AH28" s="3">
        <f>SUM(Table13404346[Pemasukan])</f>
        <v>37248000</v>
      </c>
      <c r="AI28" s="3">
        <f>SUM(Table13404346[Margin])</f>
        <v>28897000</v>
      </c>
      <c r="AJ28" s="4">
        <f>Table13404346[[#Totals],[Margin]]/Table13404346[[#Totals],[Pemasukan]]*100%</f>
        <v>0.77580004295532645</v>
      </c>
      <c r="AL28" s="3"/>
    </row>
    <row r="30" spans="1:38">
      <c r="C30" s="15" t="s">
        <v>36</v>
      </c>
      <c r="D30" s="15" t="s">
        <v>1</v>
      </c>
      <c r="E30" s="15" t="s">
        <v>73</v>
      </c>
      <c r="AG30" t="s">
        <v>429</v>
      </c>
    </row>
    <row r="31" spans="1:38">
      <c r="C31" s="1">
        <v>1</v>
      </c>
      <c r="D31" t="s">
        <v>59</v>
      </c>
      <c r="E31" s="15">
        <f>SUMIF(Table13404346[Nama Pkt],Table14174414447[[#This Row],[Paket]],Table13404346[Jumlah Pengunjung])</f>
        <v>0</v>
      </c>
    </row>
    <row r="32" spans="1:38">
      <c r="C32" s="1">
        <v>2</v>
      </c>
      <c r="D32" s="17" t="s">
        <v>33</v>
      </c>
      <c r="E32" s="15">
        <f>SUMIF(Table13404346[Nama Pkt],Table14174414447[[#This Row],[Paket]],Table13404346[Jumlah Pengunjung])</f>
        <v>0</v>
      </c>
      <c r="G32" t="s">
        <v>578</v>
      </c>
    </row>
    <row r="33" spans="3:7">
      <c r="C33" s="1">
        <v>3</v>
      </c>
      <c r="D33" s="17" t="s">
        <v>32</v>
      </c>
      <c r="E33" s="15">
        <f>SUMIF(Table13404346[Nama Pkt],Table14174414447[[#This Row],[Paket]],Table13404346[Jumlah Pengunjung])</f>
        <v>74</v>
      </c>
      <c r="G33" t="s">
        <v>583</v>
      </c>
    </row>
    <row r="34" spans="3:7">
      <c r="C34" s="1">
        <v>4</v>
      </c>
      <c r="D34" s="18" t="s">
        <v>27</v>
      </c>
      <c r="E34" s="15">
        <f>SUMIF(Table13404346[Nama Pkt],Table14174414447[[#This Row],[Paket]],Table13404346[Jumlah Pengunjung])</f>
        <v>0</v>
      </c>
      <c r="G34" t="s">
        <v>584</v>
      </c>
    </row>
    <row r="35" spans="3:7">
      <c r="C35" s="1">
        <v>5</v>
      </c>
      <c r="D35" s="17" t="s">
        <v>29</v>
      </c>
      <c r="E35" s="15">
        <f>SUMIF(Table13404346[Nama Pkt],Table14174414447[[#This Row],[Paket]],Table13404346[Jumlah Pengunjung])</f>
        <v>117</v>
      </c>
      <c r="G35" t="s">
        <v>581</v>
      </c>
    </row>
    <row r="36" spans="3:7">
      <c r="C36" s="1">
        <v>6</v>
      </c>
      <c r="D36" s="17" t="s">
        <v>30</v>
      </c>
      <c r="E36" s="15">
        <f>SUMIF(Table13404346[Nama Pkt],Table14174414447[[#This Row],[Paket]],Table13404346[Jumlah Pengunjung])</f>
        <v>0</v>
      </c>
      <c r="G36" t="s">
        <v>585</v>
      </c>
    </row>
    <row r="37" spans="3:7">
      <c r="C37" s="1">
        <v>7</v>
      </c>
      <c r="D37" s="17" t="s">
        <v>31</v>
      </c>
      <c r="E37" s="15">
        <f>SUMIF(Table13404346[Nama Pkt],Table14174414447[[#This Row],[Paket]],Table13404346[Jumlah Pengunjung])</f>
        <v>57</v>
      </c>
      <c r="G37" t="s">
        <v>586</v>
      </c>
    </row>
    <row r="38" spans="3:7">
      <c r="C38" s="1">
        <v>8</v>
      </c>
      <c r="D38" s="18" t="s">
        <v>34</v>
      </c>
      <c r="E38" s="15">
        <f>SUMIF(Table13404346[Nama Pkt],Table14174414447[[#This Row],[Paket]],Table13404346[Jumlah Pengunjung])</f>
        <v>0</v>
      </c>
      <c r="G38" t="s">
        <v>587</v>
      </c>
    </row>
    <row r="39" spans="3:7">
      <c r="C39" s="1">
        <v>9</v>
      </c>
      <c r="D39" s="18" t="s">
        <v>35</v>
      </c>
      <c r="E39" s="15">
        <f>SUMIF(Table13404346[Nama Pkt],Table14174414447[[#This Row],[Paket]],Table13404346[Jumlah Pengunjung])</f>
        <v>0</v>
      </c>
      <c r="G39" t="s">
        <v>588</v>
      </c>
    </row>
    <row r="40" spans="3:7">
      <c r="C40" s="1">
        <v>10</v>
      </c>
      <c r="D40" s="17" t="s">
        <v>28</v>
      </c>
      <c r="E40" s="15">
        <f>SUMIF(Table13404346[Nama Pkt],Table14174414447[[#This Row],[Paket]],Table13404346[Jumlah Pengunjung])</f>
        <v>0</v>
      </c>
      <c r="G40" t="s">
        <v>589</v>
      </c>
    </row>
    <row r="41" spans="3:7">
      <c r="C41" s="32">
        <v>11</v>
      </c>
      <c r="D41" s="33" t="s">
        <v>81</v>
      </c>
      <c r="E41" s="15">
        <f>SUMIF(Table13404346[Nama Pkt],Table14174414447[[#This Row],[Paket]],Table13404346[Jumlah Pengunjung])</f>
        <v>14</v>
      </c>
    </row>
    <row r="42" spans="3:7">
      <c r="C42" s="32">
        <v>12</v>
      </c>
      <c r="D42" s="33" t="s">
        <v>82</v>
      </c>
      <c r="E42" s="15">
        <f>SUMIF(Table13404346[Nama Pkt],Table14174414447[[#This Row],[Paket]],Table13404346[Jumlah Pengunjung])</f>
        <v>0</v>
      </c>
    </row>
    <row r="43" spans="3:7">
      <c r="C43" s="32">
        <v>13</v>
      </c>
      <c r="D43" s="33" t="s">
        <v>83</v>
      </c>
      <c r="E43" s="15">
        <f>SUMIF(Table13404346[Nama Pkt],Table14174414447[[#This Row],[Paket]],Table13404346[Jumlah Pengunjung])</f>
        <v>0</v>
      </c>
    </row>
    <row r="44" spans="3:7">
      <c r="C44" s="32">
        <v>14</v>
      </c>
      <c r="D44" s="33" t="s">
        <v>84</v>
      </c>
      <c r="E44" s="15">
        <f>SUMIF(Table13404346[Nama Pkt],Table14174414447[[#This Row],[Paket]],Table13404346[Jumlah Pengunjung])</f>
        <v>0</v>
      </c>
    </row>
    <row r="45" spans="3:7">
      <c r="C45" s="32">
        <v>15</v>
      </c>
      <c r="D45" s="34" t="s">
        <v>91</v>
      </c>
      <c r="E45" s="15">
        <f>SUMIF(Table13404346[Nama Pkt],Table14174414447[[#This Row],[Paket]],Table13404346[Jumlah Pengunjung])</f>
        <v>0</v>
      </c>
    </row>
    <row r="46" spans="3:7">
      <c r="C46" s="32">
        <v>16</v>
      </c>
      <c r="D46" s="56" t="s">
        <v>261</v>
      </c>
      <c r="E46" s="15">
        <f>SUMIF(Table13404346[Nama Pkt],Table14174414447[[#This Row],[Paket]],Table13404346[Jumlah Pengunjung])</f>
        <v>0</v>
      </c>
    </row>
    <row r="47" spans="3:7">
      <c r="C47" s="32">
        <v>17</v>
      </c>
      <c r="D47" s="58" t="s">
        <v>461</v>
      </c>
      <c r="E47" s="15">
        <f>SUMIF(Table13404346[Nama Pkt],Table14174414447[[#This Row],[Paket]],Table13404346[Jumlah Pengunjung])</f>
        <v>84</v>
      </c>
    </row>
    <row r="48" spans="3:7">
      <c r="C48" s="32">
        <v>18</v>
      </c>
      <c r="D48" s="34" t="s">
        <v>521</v>
      </c>
      <c r="E48" s="15">
        <f>SUMIF(Table13404346[Nama Pkt],Table14174414447[[#This Row],[Paket]],Table13404346[Jumlah Pengunjung])</f>
        <v>141</v>
      </c>
    </row>
    <row r="49" spans="3:17">
      <c r="C49" s="32">
        <v>19</v>
      </c>
      <c r="D49" s="34" t="s">
        <v>524</v>
      </c>
      <c r="E49" s="15">
        <f>SUMIF(Table13404346[Nama Pkt],Table14174414447[[#This Row],[Paket]],Table13404346[Jumlah Pengunjung])</f>
        <v>269</v>
      </c>
    </row>
    <row r="50" spans="3:17">
      <c r="C50" s="32">
        <v>20</v>
      </c>
      <c r="D50" s="34" t="s">
        <v>535</v>
      </c>
      <c r="E50" s="15">
        <f>SUMIF(Table13404346[Nama Pkt],Table14174414447[[#This Row],[Paket]],Table13404346[Jumlah Pengunjung])</f>
        <v>67</v>
      </c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4" spans="3:17">
      <c r="C54" s="1"/>
      <c r="E54" s="15"/>
    </row>
    <row r="55" spans="3:17">
      <c r="C55" s="1"/>
      <c r="E55" s="15"/>
    </row>
    <row r="57" spans="3:17">
      <c r="C57" s="22" t="s">
        <v>36</v>
      </c>
      <c r="D57" s="22" t="s">
        <v>37</v>
      </c>
      <c r="E57" s="23" t="s">
        <v>74</v>
      </c>
      <c r="F57" s="22" t="s">
        <v>75</v>
      </c>
      <c r="G57" s="22" t="s">
        <v>76</v>
      </c>
      <c r="H57" s="22" t="s">
        <v>77</v>
      </c>
      <c r="I57" s="22" t="s">
        <v>78</v>
      </c>
      <c r="J57" s="22" t="s">
        <v>79</v>
      </c>
      <c r="K57" s="22" t="s">
        <v>238</v>
      </c>
      <c r="L57" s="22" t="s">
        <v>239</v>
      </c>
      <c r="M57" s="22" t="s">
        <v>240</v>
      </c>
      <c r="N57" s="22" t="s">
        <v>241</v>
      </c>
      <c r="O57" s="22" t="s">
        <v>242</v>
      </c>
      <c r="P57" s="22" t="s">
        <v>243</v>
      </c>
      <c r="Q57" s="23" t="s">
        <v>25</v>
      </c>
    </row>
    <row r="58" spans="3:17">
      <c r="C58" s="20">
        <v>101</v>
      </c>
      <c r="D58" s="16" t="s">
        <v>44</v>
      </c>
      <c r="E58" s="1">
        <f>SUMIF(Table13404346[Nama DP 1],D58:D292,Table13404346[Jumlah Pengunjung])</f>
        <v>0</v>
      </c>
      <c r="F58" s="1">
        <f>SUMIF(Table13404346[Nama DP 2],D58:D292,Table13404346[Jumlah Pengunjung])</f>
        <v>94</v>
      </c>
      <c r="G58" s="1">
        <f>SUMIF(Table13404346[Nama DP 3],D58:D292,Table13404346[Jumlah Pengunjung])</f>
        <v>453</v>
      </c>
      <c r="H58" s="1">
        <f>SUMIF(Table13404346[Nama DP 4],D58:D292,Table13404346[Jumlah Pengunjung])</f>
        <v>117</v>
      </c>
      <c r="I58" s="1">
        <f>SUMIF(Table13404346[Nama DP 5],D58:D292,Table13404346[Jumlah Pengunjung])</f>
        <v>0</v>
      </c>
      <c r="J58" s="1">
        <f>SUMIF(Table13404346[Nama DP 6],D58:D292,Table13404346[Jumlah Pengunjung])</f>
        <v>0</v>
      </c>
      <c r="K58" s="1">
        <f>SUMIF(Table13404346[Nama DP 7],D58:D292,Table13404346[Jumlah Pengunjung])</f>
        <v>0</v>
      </c>
      <c r="L58" s="1">
        <f>SUMIF(Table13404346[Nama DP 8],D58:D292,Table13404346[Jumlah Pengunjung])</f>
        <v>0</v>
      </c>
      <c r="M58" s="1">
        <f>SUMIF(Table13404346[Nama DP 9],D58:D292,Table13404346[Jumlah Pengunjung])</f>
        <v>104</v>
      </c>
      <c r="N58" s="1">
        <f>SUMIF(Table13404346[Nama DP 10],D58:D292,Table13404346[Jumlah Pengunjung])</f>
        <v>0</v>
      </c>
      <c r="O58" s="1">
        <f>SUMIF(Table13404346[Nama DP 11],D58:D292,Table13404346[Jumlah Pengunjung])</f>
        <v>0</v>
      </c>
      <c r="P58" s="1">
        <f>SUMIF(Table13404346[Nama DP 12],D58:D292,Table13404346[Jumlah Pengunjung])</f>
        <v>0</v>
      </c>
      <c r="Q58" s="15">
        <f>SUM(Table175424548[[#This Row],[Total DP 1]:[Total DP 12]])</f>
        <v>768</v>
      </c>
    </row>
    <row r="59" spans="3:17">
      <c r="C59" s="21">
        <v>102</v>
      </c>
      <c r="D59" s="16" t="s">
        <v>57</v>
      </c>
      <c r="E59" s="1">
        <f>SUMIF(Table13404346[Nama DP 1],D59:D220,Table13404346[Jumlah Pengunjung])</f>
        <v>37</v>
      </c>
      <c r="F59" s="1">
        <f>SUMIF(Table13404346[Nama DP 2],D59:D220,Table13404346[Jumlah Pengunjung])</f>
        <v>0</v>
      </c>
      <c r="G59" s="1">
        <f>SUMIF(Table13404346[Nama DP 3],D59:D220,Table13404346[Jumlah Pengunjung])</f>
        <v>0</v>
      </c>
      <c r="H59" s="1">
        <f>SUMIF(Table13404346[Nama DP 4],D59:D220,Table13404346[Jumlah Pengunjung])</f>
        <v>0</v>
      </c>
      <c r="I59" s="1">
        <f>SUMIF(Table13404346[Nama DP 5],D59:D220,Table13404346[Jumlah Pengunjung])</f>
        <v>0</v>
      </c>
      <c r="J59" s="1">
        <f>SUMIF(Table13404346[Nama DP 6],D59:D220,Table13404346[Jumlah Pengunjung])</f>
        <v>0</v>
      </c>
      <c r="K59" s="1">
        <f>SUMIF(Table13404346[Nama DP 7],D59:D220,Table13404346[Jumlah Pengunjung])</f>
        <v>0</v>
      </c>
      <c r="L59" s="1">
        <f>SUMIF(Table13404346[Nama DP 8],D59:D220,Table13404346[Jumlah Pengunjung])</f>
        <v>0</v>
      </c>
      <c r="M59" s="1">
        <f>SUMIF(Table13404346[Nama DP 9],D59:D220,Table13404346[Jumlah Pengunjung])</f>
        <v>0</v>
      </c>
      <c r="N59" s="1">
        <f>SUMIF(Table13404346[Nama DP 10],D59:D220,Table13404346[Jumlah Pengunjung])</f>
        <v>0</v>
      </c>
      <c r="O59" s="1">
        <f>SUMIF(Table13404346[Nama DP 11],D59:D220,Table13404346[Jumlah Pengunjung])</f>
        <v>0</v>
      </c>
      <c r="P59" s="1">
        <f>SUMIF(Table13404346[Nama DP 12],D59:D220,Table13404346[Jumlah Pengunjung])</f>
        <v>0</v>
      </c>
      <c r="Q59" s="15">
        <f>SUM(Table175424548[[#This Row],[Total DP 1]:[Total DP 12]])</f>
        <v>37</v>
      </c>
    </row>
    <row r="60" spans="3:17">
      <c r="C60" s="20">
        <v>103</v>
      </c>
      <c r="D60" s="16" t="s">
        <v>45</v>
      </c>
      <c r="E60" s="1">
        <f>SUMIF(Table13404346[Nama DP 1],D60:D221,Table13404346[Jumlah Pengunjung])</f>
        <v>0</v>
      </c>
      <c r="F60" s="1">
        <f>SUMIF(Table13404346[Nama DP 2],D60:D221,Table13404346[Jumlah Pengunjung])</f>
        <v>0</v>
      </c>
      <c r="G60" s="1">
        <f>SUMIF(Table13404346[Nama DP 3],D60:D221,Table13404346[Jumlah Pengunjung])</f>
        <v>0</v>
      </c>
      <c r="H60" s="1">
        <f>SUMIF(Table13404346[Nama DP 4],D60:D221,Table13404346[Jumlah Pengunjung])</f>
        <v>0</v>
      </c>
      <c r="I60" s="1">
        <f>SUMIF(Table13404346[Nama DP 5],D60:D221,Table13404346[Jumlah Pengunjung])</f>
        <v>0</v>
      </c>
      <c r="J60" s="1">
        <f>SUMIF(Table13404346[Nama DP 6],D60:D221,Table13404346[Jumlah Pengunjung])</f>
        <v>0</v>
      </c>
      <c r="K60" s="1">
        <f>SUMIF(Table13404346[Nama DP 7],D60:D221,Table13404346[Jumlah Pengunjung])</f>
        <v>37</v>
      </c>
      <c r="L60" s="1">
        <f>SUMIF(Table13404346[Nama DP 8],D60:D221,Table13404346[Jumlah Pengunjung])</f>
        <v>0</v>
      </c>
      <c r="M60" s="1">
        <f>SUMIF(Table13404346[Nama DP 9],D60:D221,Table13404346[Jumlah Pengunjung])</f>
        <v>0</v>
      </c>
      <c r="N60" s="1">
        <f>SUMIF(Table13404346[Nama DP 10],D60:D221,Table13404346[Jumlah Pengunjung])</f>
        <v>0</v>
      </c>
      <c r="O60" s="1">
        <f>SUMIF(Table13404346[Nama DP 11],D60:D221,Table13404346[Jumlah Pengunjung])</f>
        <v>0</v>
      </c>
      <c r="P60" s="1">
        <f>SUMIF(Table13404346[Nama DP 12],D60:D221,Table13404346[Jumlah Pengunjung])</f>
        <v>0</v>
      </c>
      <c r="Q60" s="15">
        <f>SUM(Table175424548[[#This Row],[Total DP 1]:[Total DP 12]])</f>
        <v>37</v>
      </c>
    </row>
    <row r="61" spans="3:17">
      <c r="C61" s="21">
        <v>104</v>
      </c>
      <c r="D61" s="16" t="s">
        <v>98</v>
      </c>
      <c r="E61" s="1">
        <f>SUMIF(Table13404346[Nama DP 1],D61:D222,Table13404346[Jumlah Pengunjung])</f>
        <v>0</v>
      </c>
      <c r="F61" s="1">
        <f>SUMIF(Table13404346[Nama DP 2],D61:D222,Table13404346[Jumlah Pengunjung])</f>
        <v>0</v>
      </c>
      <c r="G61" s="1">
        <f>SUMIF(Table13404346[Nama DP 3],D61:D222,Table13404346[Jumlah Pengunjung])</f>
        <v>0</v>
      </c>
      <c r="H61" s="1">
        <f>SUMIF(Table13404346[Nama DP 4],D61:D222,Table13404346[Jumlah Pengunjung])</f>
        <v>0</v>
      </c>
      <c r="I61" s="1">
        <f>SUMIF(Table13404346[Nama DP 5],D61:D222,Table13404346[Jumlah Pengunjung])</f>
        <v>0</v>
      </c>
      <c r="J61" s="1">
        <f>SUMIF(Table13404346[Nama DP 6],D61:D222,Table13404346[Jumlah Pengunjung])</f>
        <v>0</v>
      </c>
      <c r="K61" s="1">
        <f>SUMIF(Table13404346[Nama DP 7],D61:D222,Table13404346[Jumlah Pengunjung])</f>
        <v>0</v>
      </c>
      <c r="L61" s="1">
        <f>SUMIF(Table13404346[Nama DP 8],D61:D222,Table13404346[Jumlah Pengunjung])</f>
        <v>0</v>
      </c>
      <c r="M61" s="1">
        <f>SUMIF(Table13404346[Nama DP 9],D61:D222,Table13404346[Jumlah Pengunjung])</f>
        <v>0</v>
      </c>
      <c r="N61" s="1">
        <f>SUMIF(Table13404346[Nama DP 10],D61:D222,Table13404346[Jumlah Pengunjung])</f>
        <v>0</v>
      </c>
      <c r="O61" s="1">
        <f>SUMIF(Table13404346[Nama DP 11],D61:D222,Table13404346[Jumlah Pengunjung])</f>
        <v>0</v>
      </c>
      <c r="P61" s="1">
        <f>SUMIF(Table13404346[Nama DP 12],D61:D222,Table13404346[Jumlah Pengunjung])</f>
        <v>0</v>
      </c>
      <c r="Q61" s="15">
        <f>SUM(Table175424548[[#This Row],[Total DP 1]:[Total DP 12]])</f>
        <v>0</v>
      </c>
    </row>
    <row r="62" spans="3:17">
      <c r="C62" s="20">
        <v>105</v>
      </c>
      <c r="D62" s="16" t="s">
        <v>58</v>
      </c>
      <c r="E62" s="1">
        <f>SUMIF(Table13404346[Nama DP 1],D62:D223,Table13404346[Jumlah Pengunjung])</f>
        <v>0</v>
      </c>
      <c r="F62" s="1">
        <f>SUMIF(Table13404346[Nama DP 2],D62:D223,Table13404346[Jumlah Pengunjung])</f>
        <v>0</v>
      </c>
      <c r="G62" s="1">
        <f>SUMIF(Table13404346[Nama DP 3],D62:D223,Table13404346[Jumlah Pengunjung])</f>
        <v>0</v>
      </c>
      <c r="H62" s="1">
        <f>SUMIF(Table13404346[Nama DP 4],D62:D223,Table13404346[Jumlah Pengunjung])</f>
        <v>0</v>
      </c>
      <c r="I62" s="1">
        <f>SUMIF(Table13404346[Nama DP 5],D62:D223,Table13404346[Jumlah Pengunjung])</f>
        <v>0</v>
      </c>
      <c r="J62" s="1">
        <f>SUMIF(Table13404346[Nama DP 6],D62:D223,Table13404346[Jumlah Pengunjung])</f>
        <v>0</v>
      </c>
      <c r="K62" s="1">
        <f>SUMIF(Table13404346[Nama DP 7],D62:D223,Table13404346[Jumlah Pengunjung])</f>
        <v>0</v>
      </c>
      <c r="L62" s="1">
        <f>SUMIF(Table13404346[Nama DP 8],D62:D223,Table13404346[Jumlah Pengunjung])</f>
        <v>0</v>
      </c>
      <c r="M62" s="1">
        <f>SUMIF(Table13404346[Nama DP 9],D62:D223,Table13404346[Jumlah Pengunjung])</f>
        <v>0</v>
      </c>
      <c r="N62" s="1">
        <f>SUMIF(Table13404346[Nama DP 10],D62:D223,Table13404346[Jumlah Pengunjung])</f>
        <v>0</v>
      </c>
      <c r="O62" s="1">
        <f>SUMIF(Table13404346[Nama DP 11],D62:D223,Table13404346[Jumlah Pengunjung])</f>
        <v>0</v>
      </c>
      <c r="P62" s="1">
        <f>SUMIF(Table13404346[Nama DP 12],D62:D223,Table13404346[Jumlah Pengunjung])</f>
        <v>0</v>
      </c>
      <c r="Q62" s="15">
        <f>SUM(Table175424548[[#This Row],[Total DP 1]:[Total DP 12]])</f>
        <v>0</v>
      </c>
    </row>
    <row r="63" spans="3:17">
      <c r="C63" s="21">
        <v>106</v>
      </c>
      <c r="D63" s="16" t="s">
        <v>94</v>
      </c>
      <c r="E63" s="1">
        <f>SUMIF(Table13404346[Nama DP 1],D63:D224,Table13404346[Jumlah Pengunjung])</f>
        <v>0</v>
      </c>
      <c r="F63" s="1">
        <f>SUMIF(Table13404346[Nama DP 2],D63:D224,Table13404346[Jumlah Pengunjung])</f>
        <v>0</v>
      </c>
      <c r="G63" s="1">
        <f>SUMIF(Table13404346[Nama DP 3],D63:D224,Table13404346[Jumlah Pengunjung])</f>
        <v>0</v>
      </c>
      <c r="H63" s="1">
        <f>SUMIF(Table13404346[Nama DP 4],D63:D224,Table13404346[Jumlah Pengunjung])</f>
        <v>0</v>
      </c>
      <c r="I63" s="1">
        <f>SUMIF(Table13404346[Nama DP 5],D63:D224,Table13404346[Jumlah Pengunjung])</f>
        <v>0</v>
      </c>
      <c r="J63" s="1">
        <f>SUMIF(Table13404346[Nama DP 6],D63:D224,Table13404346[Jumlah Pengunjung])</f>
        <v>0</v>
      </c>
      <c r="K63" s="1">
        <f>SUMIF(Table13404346[Nama DP 7],D63:D224,Table13404346[Jumlah Pengunjung])</f>
        <v>0</v>
      </c>
      <c r="L63" s="1">
        <f>SUMIF(Table13404346[Nama DP 8],D63:D224,Table13404346[Jumlah Pengunjung])</f>
        <v>0</v>
      </c>
      <c r="M63" s="1">
        <f>SUMIF(Table13404346[Nama DP 9],D63:D224,Table13404346[Jumlah Pengunjung])</f>
        <v>0</v>
      </c>
      <c r="N63" s="1">
        <f>SUMIF(Table13404346[Nama DP 10],D63:D224,Table13404346[Jumlah Pengunjung])</f>
        <v>0</v>
      </c>
      <c r="O63" s="1">
        <f>SUMIF(Table13404346[Nama DP 11],D63:D224,Table13404346[Jumlah Pengunjung])</f>
        <v>0</v>
      </c>
      <c r="P63" s="1">
        <f>SUMIF(Table13404346[Nama DP 12],D63:D224,Table13404346[Jumlah Pengunjung])</f>
        <v>0</v>
      </c>
      <c r="Q63" s="15">
        <f>SUM(Table175424548[[#This Row],[Total DP 1]:[Total DP 12]])</f>
        <v>0</v>
      </c>
    </row>
    <row r="64" spans="3:17">
      <c r="C64" s="20">
        <v>107</v>
      </c>
      <c r="D64" s="16" t="s">
        <v>50</v>
      </c>
      <c r="E64" s="1">
        <f>SUMIF(Table13404346[Nama DP 1],D64:D225,Table13404346[Jumlah Pengunjung])</f>
        <v>0</v>
      </c>
      <c r="F64" s="1">
        <f>SUMIF(Table13404346[Nama DP 2],D64:D225,Table13404346[Jumlah Pengunjung])</f>
        <v>0</v>
      </c>
      <c r="G64" s="1">
        <f>SUMIF(Table13404346[Nama DP 3],D64:D225,Table13404346[Jumlah Pengunjung])</f>
        <v>0</v>
      </c>
      <c r="H64" s="1">
        <f>SUMIF(Table13404346[Nama DP 4],D64:D225,Table13404346[Jumlah Pengunjung])</f>
        <v>0</v>
      </c>
      <c r="I64" s="1">
        <f>SUMIF(Table13404346[Nama DP 5],D64:D225,Table13404346[Jumlah Pengunjung])</f>
        <v>152</v>
      </c>
      <c r="J64" s="1">
        <f>SUMIF(Table13404346[Nama DP 6],D64:D225,Table13404346[Jumlah Pengunjung])</f>
        <v>134</v>
      </c>
      <c r="K64" s="1">
        <f>SUMIF(Table13404346[Nama DP 7],D64:D225,Table13404346[Jumlah Pengunjung])</f>
        <v>0</v>
      </c>
      <c r="L64" s="1">
        <f>SUMIF(Table13404346[Nama DP 8],D64:D225,Table13404346[Jumlah Pengunjung])</f>
        <v>0</v>
      </c>
      <c r="M64" s="1">
        <f>SUMIF(Table13404346[Nama DP 9],D64:D225,Table13404346[Jumlah Pengunjung])</f>
        <v>0</v>
      </c>
      <c r="N64" s="1">
        <f>SUMIF(Table13404346[Nama DP 10],D64:D225,Table13404346[Jumlah Pengunjung])</f>
        <v>0</v>
      </c>
      <c r="O64" s="1">
        <f>SUMIF(Table13404346[Nama DP 11],D64:D225,Table13404346[Jumlah Pengunjung])</f>
        <v>0</v>
      </c>
      <c r="P64" s="1">
        <f>SUMIF(Table13404346[Nama DP 12],D64:D225,Table13404346[Jumlah Pengunjung])</f>
        <v>0</v>
      </c>
      <c r="Q64" s="15">
        <f>SUM(Table175424548[[#This Row],[Total DP 1]:[Total DP 12]])</f>
        <v>286</v>
      </c>
    </row>
    <row r="65" spans="3:17">
      <c r="C65" s="21">
        <v>108</v>
      </c>
      <c r="D65" s="16" t="s">
        <v>95</v>
      </c>
      <c r="E65" s="1">
        <f>SUMIF(Table13404346[Nama DP 1],D65:D226,Table13404346[Jumlah Pengunjung])</f>
        <v>0</v>
      </c>
      <c r="F65" s="1">
        <f>SUMIF(Table13404346[Nama DP 2],D65:D226,Table13404346[Jumlah Pengunjung])</f>
        <v>0</v>
      </c>
      <c r="G65" s="1">
        <f>SUMIF(Table13404346[Nama DP 3],D65:D226,Table13404346[Jumlah Pengunjung])</f>
        <v>0</v>
      </c>
      <c r="H65" s="1">
        <f>SUMIF(Table13404346[Nama DP 4],D65:D226,Table13404346[Jumlah Pengunjung])</f>
        <v>0</v>
      </c>
      <c r="I65" s="1">
        <f>SUMIF(Table13404346[Nama DP 5],D65:D226,Table13404346[Jumlah Pengunjung])</f>
        <v>0</v>
      </c>
      <c r="J65" s="1">
        <f>SUMIF(Table13404346[Nama DP 6],D65:D226,Table13404346[Jumlah Pengunjung])</f>
        <v>57</v>
      </c>
      <c r="K65" s="1">
        <f>SUMIF(Table13404346[Nama DP 7],D65:D226,Table13404346[Jumlah Pengunjung])</f>
        <v>0</v>
      </c>
      <c r="L65" s="1">
        <f>SUMIF(Table13404346[Nama DP 8],D65:D226,Table13404346[Jumlah Pengunjung])</f>
        <v>0</v>
      </c>
      <c r="M65" s="1">
        <f>SUMIF(Table13404346[Nama DP 9],D65:D226,Table13404346[Jumlah Pengunjung])</f>
        <v>0</v>
      </c>
      <c r="N65" s="1">
        <f>SUMIF(Table13404346[Nama DP 10],D65:D226,Table13404346[Jumlah Pengunjung])</f>
        <v>0</v>
      </c>
      <c r="O65" s="1">
        <f>SUMIF(Table13404346[Nama DP 11],D65:D226,Table13404346[Jumlah Pengunjung])</f>
        <v>0</v>
      </c>
      <c r="P65" s="1">
        <f>SUMIF(Table13404346[Nama DP 12],D65:D226,Table13404346[Jumlah Pengunjung])</f>
        <v>0</v>
      </c>
      <c r="Q65" s="15">
        <f>SUM(Table175424548[[#This Row],[Total DP 1]:[Total DP 12]])</f>
        <v>57</v>
      </c>
    </row>
    <row r="66" spans="3:17">
      <c r="C66" s="20">
        <v>109</v>
      </c>
      <c r="D66" s="16" t="s">
        <v>43</v>
      </c>
      <c r="E66" s="1">
        <f>SUMIF(Table13404346[Nama DP 1],D66:D227,Table13404346[Jumlah Pengunjung])</f>
        <v>0</v>
      </c>
      <c r="F66" s="1">
        <f>SUMIF(Table13404346[Nama DP 2],D66:D227,Table13404346[Jumlah Pengunjung])</f>
        <v>0</v>
      </c>
      <c r="G66" s="1">
        <f>SUMIF(Table13404346[Nama DP 3],D66:D227,Table13404346[Jumlah Pengunjung])</f>
        <v>0</v>
      </c>
      <c r="H66" s="1">
        <f>SUMIF(Table13404346[Nama DP 4],D66:D227,Table13404346[Jumlah Pengunjung])</f>
        <v>59</v>
      </c>
      <c r="I66" s="1">
        <f>SUMIF(Table13404346[Nama DP 5],D66:D227,Table13404346[Jumlah Pengunjung])</f>
        <v>0</v>
      </c>
      <c r="J66" s="1">
        <f>SUMIF(Table13404346[Nama DP 6],D66:D227,Table13404346[Jumlah Pengunjung])</f>
        <v>37</v>
      </c>
      <c r="K66" s="1">
        <f>SUMIF(Table13404346[Nama DP 7],D66:D227,Table13404346[Jumlah Pengunjung])</f>
        <v>0</v>
      </c>
      <c r="L66" s="1">
        <f>SUMIF(Table13404346[Nama DP 8],D66:D227,Table13404346[Jumlah Pengunjung])</f>
        <v>0</v>
      </c>
      <c r="M66" s="1">
        <f>SUMIF(Table13404346[Nama DP 9],D66:D227,Table13404346[Jumlah Pengunjung])</f>
        <v>0</v>
      </c>
      <c r="N66" s="1">
        <f>SUMIF(Table13404346[Nama DP 10],D66:D227,Table13404346[Jumlah Pengunjung])</f>
        <v>0</v>
      </c>
      <c r="O66" s="1">
        <f>SUMIF(Table13404346[Nama DP 11],D66:D227,Table13404346[Jumlah Pengunjung])</f>
        <v>0</v>
      </c>
      <c r="P66" s="1">
        <f>SUMIF(Table13404346[Nama DP 12],D66:D227,Table13404346[Jumlah Pengunjung])</f>
        <v>0</v>
      </c>
      <c r="Q66" s="15">
        <f>SUM(Table175424548[[#This Row],[Total DP 1]:[Total DP 12]])</f>
        <v>96</v>
      </c>
    </row>
    <row r="67" spans="3:17">
      <c r="C67" s="21">
        <v>110</v>
      </c>
      <c r="D67" s="16" t="s">
        <v>46</v>
      </c>
      <c r="E67" s="1">
        <f>SUMIF(Table13404346[Nama DP 1],D67:D228,Table13404346[Jumlah Pengunjung])</f>
        <v>0</v>
      </c>
      <c r="F67" s="1">
        <f>SUMIF(Table13404346[Nama DP 2],D67:D228,Table13404346[Jumlah Pengunjung])</f>
        <v>0</v>
      </c>
      <c r="G67" s="1">
        <f>SUMIF(Table13404346[Nama DP 3],D67:D228,Table13404346[Jumlah Pengunjung])</f>
        <v>0</v>
      </c>
      <c r="H67" s="1">
        <f>SUMIF(Table13404346[Nama DP 4],D67:D228,Table13404346[Jumlah Pengunjung])</f>
        <v>0</v>
      </c>
      <c r="I67" s="1">
        <f>SUMIF(Table13404346[Nama DP 5],D67:D228,Table13404346[Jumlah Pengunjung])</f>
        <v>0</v>
      </c>
      <c r="J67" s="1">
        <f>SUMIF(Table13404346[Nama DP 6],D67:D228,Table13404346[Jumlah Pengunjung])</f>
        <v>104</v>
      </c>
      <c r="K67" s="1">
        <f>SUMIF(Table13404346[Nama DP 7],D67:D228,Table13404346[Jumlah Pengunjung])</f>
        <v>59</v>
      </c>
      <c r="L67" s="1">
        <f>SUMIF(Table13404346[Nama DP 8],D67:D228,Table13404346[Jumlah Pengunjung])</f>
        <v>0</v>
      </c>
      <c r="M67" s="1">
        <f>SUMIF(Table13404346[Nama DP 9],D67:D228,Table13404346[Jumlah Pengunjung])</f>
        <v>37</v>
      </c>
      <c r="N67" s="1">
        <f>SUMIF(Table13404346[Nama DP 10],D67:D228,Table13404346[Jumlah Pengunjung])</f>
        <v>0</v>
      </c>
      <c r="O67" s="1">
        <f>SUMIF(Table13404346[Nama DP 11],D67:D228,Table13404346[Jumlah Pengunjung])</f>
        <v>0</v>
      </c>
      <c r="P67" s="1">
        <f>SUMIF(Table13404346[Nama DP 12],D67:D228,Table13404346[Jumlah Pengunjung])</f>
        <v>0</v>
      </c>
      <c r="Q67" s="15">
        <f>SUM(Table175424548[[#This Row],[Total DP 1]:[Total DP 12]])</f>
        <v>200</v>
      </c>
    </row>
    <row r="68" spans="3:17">
      <c r="C68" s="20">
        <v>111</v>
      </c>
      <c r="D68" s="16" t="s">
        <v>47</v>
      </c>
      <c r="E68" s="1">
        <f>SUMIF(Table13404346[Nama DP 1],D68:D229,Table13404346[Jumlah Pengunjung])</f>
        <v>0</v>
      </c>
      <c r="F68" s="1">
        <f>SUMIF(Table13404346[Nama DP 2],D68:D229,Table13404346[Jumlah Pengunjung])</f>
        <v>0</v>
      </c>
      <c r="G68" s="1">
        <f>SUMIF(Table13404346[Nama DP 3],D68:D229,Table13404346[Jumlah Pengunjung])</f>
        <v>0</v>
      </c>
      <c r="H68" s="1">
        <f>SUMIF(Table13404346[Nama DP 4],D68:D229,Table13404346[Jumlah Pengunjung])</f>
        <v>0</v>
      </c>
      <c r="I68" s="1">
        <f>SUMIF(Table13404346[Nama DP 5],D68:D229,Table13404346[Jumlah Pengunjung])</f>
        <v>0</v>
      </c>
      <c r="J68" s="1">
        <f>SUMIF(Table13404346[Nama DP 6],D68:D229,Table13404346[Jumlah Pengunjung])</f>
        <v>59</v>
      </c>
      <c r="K68" s="1">
        <f>SUMIF(Table13404346[Nama DP 7],D68:D229,Table13404346[Jumlah Pengunjung])</f>
        <v>0</v>
      </c>
      <c r="L68" s="1">
        <f>SUMIF(Table13404346[Nama DP 8],D68:D229,Table13404346[Jumlah Pengunjung])</f>
        <v>37</v>
      </c>
      <c r="M68" s="1">
        <f>SUMIF(Table13404346[Nama DP 9],D68:D229,Table13404346[Jumlah Pengunjung])</f>
        <v>0</v>
      </c>
      <c r="N68" s="1">
        <f>SUMIF(Table13404346[Nama DP 10],D68:D229,Table13404346[Jumlah Pengunjung])</f>
        <v>0</v>
      </c>
      <c r="O68" s="1">
        <f>SUMIF(Table13404346[Nama DP 11],D68:D229,Table13404346[Jumlah Pengunjung])</f>
        <v>0</v>
      </c>
      <c r="P68" s="1">
        <f>SUMIF(Table13404346[Nama DP 12],D68:D229,Table13404346[Jumlah Pengunjung])</f>
        <v>0</v>
      </c>
      <c r="Q68" s="15">
        <f>SUM(Table175424548[[#This Row],[Total DP 1]:[Total DP 12]])</f>
        <v>96</v>
      </c>
    </row>
    <row r="69" spans="3:17">
      <c r="C69" s="21">
        <v>112</v>
      </c>
      <c r="D69" s="16" t="s">
        <v>38</v>
      </c>
      <c r="E69" s="1">
        <f>SUMIF(Table13404346[Nama DP 1],D69:D230,Table13404346[Jumlah Pengunjung])</f>
        <v>94</v>
      </c>
      <c r="F69" s="1">
        <f>SUMIF(Table13404346[Nama DP 2],D69:D230,Table13404346[Jumlah Pengunjung])</f>
        <v>527</v>
      </c>
      <c r="G69" s="1">
        <f>SUMIF(Table13404346[Nama DP 3],D69:D230,Table13404346[Jumlah Pengunjung])</f>
        <v>0</v>
      </c>
      <c r="H69" s="1">
        <f>SUMIF(Table13404346[Nama DP 4],D69:D230,Table13404346[Jumlah Pengunjung])</f>
        <v>0</v>
      </c>
      <c r="I69" s="1">
        <f>SUMIF(Table13404346[Nama DP 5],D69:D230,Table13404346[Jumlah Pengunjung])</f>
        <v>0</v>
      </c>
      <c r="J69" s="1">
        <f>SUMIF(Table13404346[Nama DP 6],D69:D230,Table13404346[Jumlah Pengunjung])</f>
        <v>0</v>
      </c>
      <c r="K69" s="1">
        <f>SUMIF(Table13404346[Nama DP 7],D69:D230,Table13404346[Jumlah Pengunjung])</f>
        <v>0</v>
      </c>
      <c r="L69" s="1">
        <f>SUMIF(Table13404346[Nama DP 8],D69:D230,Table13404346[Jumlah Pengunjung])</f>
        <v>0</v>
      </c>
      <c r="M69" s="1">
        <f>SUMIF(Table13404346[Nama DP 9],D69:D230,Table13404346[Jumlah Pengunjung])</f>
        <v>0</v>
      </c>
      <c r="N69" s="1">
        <f>SUMIF(Table13404346[Nama DP 10],D69:D230,Table13404346[Jumlah Pengunjung])</f>
        <v>0</v>
      </c>
      <c r="O69" s="1">
        <f>SUMIF(Table13404346[Nama DP 11],D69:D230,Table13404346[Jumlah Pengunjung])</f>
        <v>0</v>
      </c>
      <c r="P69" s="1">
        <f>SUMIF(Table13404346[Nama DP 12],D69:D230,Table13404346[Jumlah Pengunjung])</f>
        <v>0</v>
      </c>
      <c r="Q69" s="15">
        <f>SUM(Table175424548[[#This Row],[Total DP 1]:[Total DP 12]])</f>
        <v>621</v>
      </c>
    </row>
    <row r="70" spans="3:17">
      <c r="C70" s="20">
        <v>113</v>
      </c>
      <c r="D70" s="16" t="s">
        <v>49</v>
      </c>
      <c r="E70" s="1">
        <f>SUMIF(Table13404346[Nama DP 1],D70:D231,Table13404346[Jumlah Pengunjung])</f>
        <v>0</v>
      </c>
      <c r="F70" s="1">
        <f>SUMIF(Table13404346[Nama DP 2],D70:D231,Table13404346[Jumlah Pengunjung])</f>
        <v>0</v>
      </c>
      <c r="G70" s="1">
        <f>SUMIF(Table13404346[Nama DP 3],D70:D231,Table13404346[Jumlah Pengunjung])</f>
        <v>0</v>
      </c>
      <c r="H70" s="1">
        <f>SUMIF(Table13404346[Nama DP 4],D70:D231,Table13404346[Jumlah Pengunjung])</f>
        <v>219</v>
      </c>
      <c r="I70" s="1">
        <f>SUMIF(Table13404346[Nama DP 5],D70:D231,Table13404346[Jumlah Pengunjung])</f>
        <v>0</v>
      </c>
      <c r="J70" s="1">
        <f>SUMIF(Table13404346[Nama DP 6],D70:D231,Table13404346[Jumlah Pengunjung])</f>
        <v>232</v>
      </c>
      <c r="K70" s="1">
        <f>SUMIF(Table13404346[Nama DP 7],D70:D231,Table13404346[Jumlah Pengunjung])</f>
        <v>0</v>
      </c>
      <c r="L70" s="1">
        <f>SUMIF(Table13404346[Nama DP 8],D70:D231,Table13404346[Jumlah Pengunjung])</f>
        <v>59</v>
      </c>
      <c r="M70" s="1">
        <f>SUMIF(Table13404346[Nama DP 9],D70:D231,Table13404346[Jumlah Pengunjung])</f>
        <v>0</v>
      </c>
      <c r="N70" s="1">
        <f>SUMIF(Table13404346[Nama DP 10],D70:D231,Table13404346[Jumlah Pengunjung])</f>
        <v>37</v>
      </c>
      <c r="O70" s="1">
        <f>SUMIF(Table13404346[Nama DP 11],D70:D231,Table13404346[Jumlah Pengunjung])</f>
        <v>104</v>
      </c>
      <c r="P70" s="1">
        <f>SUMIF(Table13404346[Nama DP 12],D70:D231,Table13404346[Jumlah Pengunjung])</f>
        <v>0</v>
      </c>
      <c r="Q70" s="15">
        <f>SUM(Table175424548[[#This Row],[Total DP 1]:[Total DP 12]])</f>
        <v>651</v>
      </c>
    </row>
    <row r="71" spans="3:17">
      <c r="C71" s="21">
        <v>114</v>
      </c>
      <c r="D71" s="16" t="s">
        <v>41</v>
      </c>
      <c r="E71" s="1">
        <f>SUMIF(Table13404346[Nama DP 1],D71:D232,Table13404346[Jumlah Pengunjung])</f>
        <v>0</v>
      </c>
      <c r="F71" s="1">
        <f>SUMIF(Table13404346[Nama DP 2],D71:D232,Table13404346[Jumlah Pengunjung])</f>
        <v>0</v>
      </c>
      <c r="G71" s="1">
        <f>SUMIF(Table13404346[Nama DP 3],D71:D232,Table13404346[Jumlah Pengunjung])</f>
        <v>59</v>
      </c>
      <c r="H71" s="1">
        <f>SUMIF(Table13404346[Nama DP 4],D71:D232,Table13404346[Jumlah Pengunjung])</f>
        <v>152</v>
      </c>
      <c r="I71" s="1">
        <f>SUMIF(Table13404346[Nama DP 5],D71:D232,Table13404346[Jumlah Pengunjung])</f>
        <v>0</v>
      </c>
      <c r="J71" s="1">
        <f>SUMIF(Table13404346[Nama DP 6],D71:D232,Table13404346[Jumlah Pengunjung])</f>
        <v>0</v>
      </c>
      <c r="K71" s="1">
        <f>SUMIF(Table13404346[Nama DP 7],D71:D232,Table13404346[Jumlah Pengunjung])</f>
        <v>0</v>
      </c>
      <c r="L71" s="1">
        <f>SUMIF(Table13404346[Nama DP 8],D71:D232,Table13404346[Jumlah Pengunjung])</f>
        <v>0</v>
      </c>
      <c r="M71" s="1">
        <f>SUMIF(Table13404346[Nama DP 9],D71:D232,Table13404346[Jumlah Pengunjung])</f>
        <v>0</v>
      </c>
      <c r="N71" s="1">
        <f>SUMIF(Table13404346[Nama DP 10],D71:D232,Table13404346[Jumlah Pengunjung])</f>
        <v>104</v>
      </c>
      <c r="O71" s="1">
        <f>SUMIF(Table13404346[Nama DP 11],D71:D232,Table13404346[Jumlah Pengunjung])</f>
        <v>0</v>
      </c>
      <c r="P71" s="1">
        <f>SUMIF(Table13404346[Nama DP 12],D71:D232,Table13404346[Jumlah Pengunjung])</f>
        <v>0</v>
      </c>
      <c r="Q71" s="15">
        <f>SUM(Table175424548[[#This Row],[Total DP 1]:[Total DP 12]])</f>
        <v>315</v>
      </c>
    </row>
    <row r="72" spans="3:17">
      <c r="C72" s="20">
        <v>115</v>
      </c>
      <c r="D72" s="16" t="s">
        <v>52</v>
      </c>
      <c r="E72" s="1">
        <f>SUMIF(Table13404346[Nama DP 1],D72:D233,Table13404346[Jumlah Pengunjung])</f>
        <v>0</v>
      </c>
      <c r="F72" s="1">
        <f>SUMIF(Table13404346[Nama DP 2],D72:D233,Table13404346[Jumlah Pengunjung])</f>
        <v>0</v>
      </c>
      <c r="G72" s="1">
        <f>SUMIF(Table13404346[Nama DP 3],D72:D233,Table13404346[Jumlah Pengunjung])</f>
        <v>0</v>
      </c>
      <c r="H72" s="1">
        <f>SUMIF(Table13404346[Nama DP 4],D72:D233,Table13404346[Jumlah Pengunjung])</f>
        <v>0</v>
      </c>
      <c r="I72" s="1">
        <f>SUMIF(Table13404346[Nama DP 5],D72:D233,Table13404346[Jumlah Pengunjung])</f>
        <v>0</v>
      </c>
      <c r="J72" s="1">
        <f>SUMIF(Table13404346[Nama DP 6],D72:D233,Table13404346[Jumlah Pengunjung])</f>
        <v>0</v>
      </c>
      <c r="K72" s="1">
        <f>SUMIF(Table13404346[Nama DP 7],D72:D233,Table13404346[Jumlah Pengunjung])</f>
        <v>0</v>
      </c>
      <c r="L72" s="1">
        <f>SUMIF(Table13404346[Nama DP 8],D72:D233,Table13404346[Jumlah Pengunjung])</f>
        <v>117</v>
      </c>
      <c r="M72" s="1">
        <f>SUMIF(Table13404346[Nama DP 9],D72:D233,Table13404346[Jumlah Pengunjung])</f>
        <v>0</v>
      </c>
      <c r="N72" s="1">
        <f>SUMIF(Table13404346[Nama DP 10],D72:D233,Table13404346[Jumlah Pengunjung])</f>
        <v>0</v>
      </c>
      <c r="O72" s="1">
        <f>SUMIF(Table13404346[Nama DP 11],D72:D233,Table13404346[Jumlah Pengunjung])</f>
        <v>0</v>
      </c>
      <c r="P72" s="1">
        <f>SUMIF(Table13404346[Nama DP 12],D72:D233,Table13404346[Jumlah Pengunjung])</f>
        <v>0</v>
      </c>
      <c r="Q72" s="15">
        <f>SUM(Table175424548[[#This Row],[Total DP 1]:[Total DP 12]])</f>
        <v>117</v>
      </c>
    </row>
    <row r="73" spans="3:17">
      <c r="C73" s="21">
        <v>116</v>
      </c>
      <c r="D73" s="16" t="s">
        <v>85</v>
      </c>
      <c r="E73" s="1">
        <f>SUMIF(Table13404346[Nama DP 1],D73:D234,Table13404346[Jumlah Pengunjung])</f>
        <v>0</v>
      </c>
      <c r="F73" s="1">
        <f>SUMIF(Table13404346[Nama DP 2],D73:D234,Table13404346[Jumlah Pengunjung])</f>
        <v>0</v>
      </c>
      <c r="G73" s="1">
        <f>SUMIF(Table13404346[Nama DP 3],D73:D234,Table13404346[Jumlah Pengunjung])</f>
        <v>0</v>
      </c>
      <c r="H73" s="1">
        <f>SUMIF(Table13404346[Nama DP 4],D73:D234,Table13404346[Jumlah Pengunjung])</f>
        <v>0</v>
      </c>
      <c r="I73" s="1">
        <f>SUMIF(Table13404346[Nama DP 5],D73:D234,Table13404346[Jumlah Pengunjung])</f>
        <v>104</v>
      </c>
      <c r="J73" s="1">
        <f>SUMIF(Table13404346[Nama DP 6],D73:D234,Table13404346[Jumlah Pengunjung])</f>
        <v>0</v>
      </c>
      <c r="K73" s="1">
        <f>SUMIF(Table13404346[Nama DP 7],D73:D234,Table13404346[Jumlah Pengunjung])</f>
        <v>115</v>
      </c>
      <c r="L73" s="1">
        <f>SUMIF(Table13404346[Nama DP 8],D73:D234,Table13404346[Jumlah Pengunjung])</f>
        <v>67</v>
      </c>
      <c r="M73" s="1">
        <f>SUMIF(Table13404346[Nama DP 9],D73:D234,Table13404346[Jumlah Pengunjung])</f>
        <v>57</v>
      </c>
      <c r="N73" s="1">
        <f>SUMIF(Table13404346[Nama DP 10],D73:D234,Table13404346[Jumlah Pengunjung])</f>
        <v>0</v>
      </c>
      <c r="O73" s="1">
        <f>SUMIF(Table13404346[Nama DP 11],D73:D234,Table13404346[Jumlah Pengunjung])</f>
        <v>0</v>
      </c>
      <c r="P73" s="1">
        <f>SUMIF(Table13404346[Nama DP 12],D73:D234,Table13404346[Jumlah Pengunjung])</f>
        <v>0</v>
      </c>
      <c r="Q73" s="15">
        <f>SUM(Table175424548[[#This Row],[Total DP 1]:[Total DP 12]])</f>
        <v>343</v>
      </c>
    </row>
    <row r="74" spans="3:17">
      <c r="C74" s="20">
        <v>117</v>
      </c>
      <c r="D74" s="16" t="s">
        <v>51</v>
      </c>
      <c r="E74" s="1">
        <f>SUMIF(Table13404346[Nama DP 1],D74:D235,Table13404346[Jumlah Pengunjung])</f>
        <v>0</v>
      </c>
      <c r="F74" s="1">
        <f>SUMIF(Table13404346[Nama DP 2],D74:D235,Table13404346[Jumlah Pengunjung])</f>
        <v>0</v>
      </c>
      <c r="G74" s="1">
        <f>SUMIF(Table13404346[Nama DP 3],D74:D235,Table13404346[Jumlah Pengunjung])</f>
        <v>0</v>
      </c>
      <c r="H74" s="1">
        <f>SUMIF(Table13404346[Nama DP 4],D74:D235,Table13404346[Jumlah Pengunjung])</f>
        <v>0</v>
      </c>
      <c r="I74" s="1">
        <f>SUMIF(Table13404346[Nama DP 5],D74:D235,Table13404346[Jumlah Pengunjung])</f>
        <v>0</v>
      </c>
      <c r="J74" s="1">
        <f>SUMIF(Table13404346[Nama DP 6],D74:D235,Table13404346[Jumlah Pengunjung])</f>
        <v>0</v>
      </c>
      <c r="K74" s="1">
        <f>SUMIF(Table13404346[Nama DP 7],D74:D235,Table13404346[Jumlah Pengunjung])</f>
        <v>0</v>
      </c>
      <c r="L74" s="1">
        <f>SUMIF(Table13404346[Nama DP 8],D74:D235,Table13404346[Jumlah Pengunjung])</f>
        <v>0</v>
      </c>
      <c r="M74" s="1">
        <f>SUMIF(Table13404346[Nama DP 9],D74:D235,Table13404346[Jumlah Pengunjung])</f>
        <v>0</v>
      </c>
      <c r="N74" s="1">
        <f>SUMIF(Table13404346[Nama DP 10],D74:D235,Table13404346[Jumlah Pengunjung])</f>
        <v>0</v>
      </c>
      <c r="O74" s="1">
        <f>SUMIF(Table13404346[Nama DP 11],D74:D235,Table13404346[Jumlah Pengunjung])</f>
        <v>0</v>
      </c>
      <c r="P74" s="1">
        <f>SUMIF(Table13404346[Nama DP 12],D74:D235,Table13404346[Jumlah Pengunjung])</f>
        <v>0</v>
      </c>
      <c r="Q74" s="15">
        <f>SUM(Table175424548[[#This Row],[Total DP 1]:[Total DP 12]])</f>
        <v>0</v>
      </c>
    </row>
    <row r="75" spans="3:17">
      <c r="C75" s="21">
        <v>118</v>
      </c>
      <c r="D75" s="16" t="s">
        <v>54</v>
      </c>
      <c r="E75" s="1">
        <f>SUMIF(Table13404346[Nama DP 1],D75:D236,Table13404346[Jumlah Pengunjung])</f>
        <v>0</v>
      </c>
      <c r="F75" s="1">
        <f>SUMIF(Table13404346[Nama DP 2],D75:D236,Table13404346[Jumlah Pengunjung])</f>
        <v>0</v>
      </c>
      <c r="G75" s="1">
        <f>SUMIF(Table13404346[Nama DP 3],D75:D236,Table13404346[Jumlah Pengunjung])</f>
        <v>0</v>
      </c>
      <c r="H75" s="1">
        <f>SUMIF(Table13404346[Nama DP 4],D75:D236,Table13404346[Jumlah Pengunjung])</f>
        <v>0</v>
      </c>
      <c r="I75" s="1">
        <f>SUMIF(Table13404346[Nama DP 5],D75:D236,Table13404346[Jumlah Pengunjung])</f>
        <v>0</v>
      </c>
      <c r="J75" s="1">
        <f>SUMIF(Table13404346[Nama DP 6],D75:D236,Table13404346[Jumlah Pengunjung])</f>
        <v>0</v>
      </c>
      <c r="K75" s="1">
        <f>SUMIF(Table13404346[Nama DP 7],D75:D236,Table13404346[Jumlah Pengunjung])</f>
        <v>0</v>
      </c>
      <c r="L75" s="1">
        <f>SUMIF(Table13404346[Nama DP 8],D75:D236,Table13404346[Jumlah Pengunjung])</f>
        <v>0</v>
      </c>
      <c r="M75" s="1">
        <f>SUMIF(Table13404346[Nama DP 9],D75:D236,Table13404346[Jumlah Pengunjung])</f>
        <v>0</v>
      </c>
      <c r="N75" s="1">
        <f>SUMIF(Table13404346[Nama DP 10],D75:D236,Table13404346[Jumlah Pengunjung])</f>
        <v>0</v>
      </c>
      <c r="O75" s="1">
        <f>SUMIF(Table13404346[Nama DP 11],D75:D236,Table13404346[Jumlah Pengunjung])</f>
        <v>0</v>
      </c>
      <c r="P75" s="1">
        <f>SUMIF(Table13404346[Nama DP 12],D75:D236,Table13404346[Jumlah Pengunjung])</f>
        <v>0</v>
      </c>
      <c r="Q75" s="15">
        <f>SUM(Table175424548[[#This Row],[Total DP 1]:[Total DP 12]])</f>
        <v>0</v>
      </c>
    </row>
    <row r="76" spans="3:17">
      <c r="C76" s="20">
        <v>119</v>
      </c>
      <c r="D76" s="16" t="s">
        <v>53</v>
      </c>
      <c r="E76" s="1">
        <f>SUMIF(Table13404346[Nama DP 1],D76:D237,Table13404346[Jumlah Pengunjung])</f>
        <v>0</v>
      </c>
      <c r="F76" s="1">
        <f>SUMIF(Table13404346[Nama DP 2],D76:D237,Table13404346[Jumlah Pengunjung])</f>
        <v>0</v>
      </c>
      <c r="G76" s="1">
        <f>SUMIF(Table13404346[Nama DP 3],D76:D237,Table13404346[Jumlah Pengunjung])</f>
        <v>0</v>
      </c>
      <c r="H76" s="1">
        <f>SUMIF(Table13404346[Nama DP 4],D76:D237,Table13404346[Jumlah Pengunjung])</f>
        <v>0</v>
      </c>
      <c r="I76" s="1">
        <f>SUMIF(Table13404346[Nama DP 5],D76:D237,Table13404346[Jumlah Pengunjung])</f>
        <v>0</v>
      </c>
      <c r="J76" s="1">
        <f>SUMIF(Table13404346[Nama DP 6],D76:D237,Table13404346[Jumlah Pengunjung])</f>
        <v>0</v>
      </c>
      <c r="K76" s="1">
        <f>SUMIF(Table13404346[Nama DP 7],D76:D237,Table13404346[Jumlah Pengunjung])</f>
        <v>0</v>
      </c>
      <c r="L76" s="1">
        <f>SUMIF(Table13404346[Nama DP 8],D76:D237,Table13404346[Jumlah Pengunjung])</f>
        <v>0</v>
      </c>
      <c r="M76" s="1">
        <f>SUMIF(Table13404346[Nama DP 9],D76:D237,Table13404346[Jumlah Pengunjung])</f>
        <v>0</v>
      </c>
      <c r="N76" s="1">
        <f>SUMIF(Table13404346[Nama DP 10],D76:D237,Table13404346[Jumlah Pengunjung])</f>
        <v>57</v>
      </c>
      <c r="O76" s="1">
        <f>SUMIF(Table13404346[Nama DP 11],D76:D237,Table13404346[Jumlah Pengunjung])</f>
        <v>0</v>
      </c>
      <c r="P76" s="1">
        <f>SUMIF(Table13404346[Nama DP 12],D76:D237,Table13404346[Jumlah Pengunjung])</f>
        <v>0</v>
      </c>
      <c r="Q76" s="15">
        <f>SUM(Table175424548[[#This Row],[Total DP 1]:[Total DP 12]])</f>
        <v>57</v>
      </c>
    </row>
    <row r="77" spans="3:17">
      <c r="C77" s="21">
        <v>120</v>
      </c>
      <c r="D77" s="16" t="s">
        <v>42</v>
      </c>
      <c r="E77" s="1">
        <f>SUMIF(Table13404346[Nama DP 1],D77:D238,Table13404346[Jumlah Pengunjung])</f>
        <v>0</v>
      </c>
      <c r="F77" s="1">
        <f>SUMIF(Table13404346[Nama DP 2],D77:D238,Table13404346[Jumlah Pengunjung])</f>
        <v>0</v>
      </c>
      <c r="G77" s="1">
        <f>SUMIF(Table13404346[Nama DP 3],D77:D238,Table13404346[Jumlah Pengunjung])</f>
        <v>35</v>
      </c>
      <c r="H77" s="1">
        <f>SUMIF(Table13404346[Nama DP 4],D77:D238,Table13404346[Jumlah Pengunjung])</f>
        <v>0</v>
      </c>
      <c r="I77" s="1">
        <f>SUMIF(Table13404346[Nama DP 5],D77:D238,Table13404346[Jumlah Pengunjung])</f>
        <v>373</v>
      </c>
      <c r="J77" s="1">
        <f>SUMIF(Table13404346[Nama DP 6],D77:D238,Table13404346[Jumlah Pengunjung])</f>
        <v>67</v>
      </c>
      <c r="K77" s="1">
        <f>SUMIF(Table13404346[Nama DP 7],D77:D238,Table13404346[Jumlah Pengunjung])</f>
        <v>117</v>
      </c>
      <c r="L77" s="1">
        <f>SUMIF(Table13404346[Nama DP 8],D77:D238,Table13404346[Jumlah Pengunjung])</f>
        <v>0</v>
      </c>
      <c r="M77" s="1">
        <f>SUMIF(Table13404346[Nama DP 9],D77:D238,Table13404346[Jumlah Pengunjung])</f>
        <v>0</v>
      </c>
      <c r="N77" s="1">
        <f>SUMIF(Table13404346[Nama DP 10],D77:D238,Table13404346[Jumlah Pengunjung])</f>
        <v>0</v>
      </c>
      <c r="O77" s="1">
        <f>SUMIF(Table13404346[Nama DP 11],D77:D238,Table13404346[Jumlah Pengunjung])</f>
        <v>0</v>
      </c>
      <c r="P77" s="1">
        <f>SUMIF(Table13404346[Nama DP 12],D77:D238,Table13404346[Jumlah Pengunjung])</f>
        <v>104</v>
      </c>
      <c r="Q77" s="15">
        <f>SUM(Table175424548[[#This Row],[Total DP 1]:[Total DP 12]])</f>
        <v>696</v>
      </c>
    </row>
    <row r="78" spans="3:17">
      <c r="C78" s="20">
        <v>121</v>
      </c>
      <c r="D78" s="16" t="s">
        <v>97</v>
      </c>
      <c r="E78" s="1">
        <f>SUMIF(Table13404346[Nama DP 1],D78:D239,Table13404346[Jumlah Pengunjung])</f>
        <v>0</v>
      </c>
      <c r="F78" s="1">
        <f>SUMIF(Table13404346[Nama DP 2],D78:D239,Table13404346[Jumlah Pengunjung])</f>
        <v>0</v>
      </c>
      <c r="G78" s="1">
        <f>SUMIF(Table13404346[Nama DP 3],D78:D239,Table13404346[Jumlah Pengunjung])</f>
        <v>0</v>
      </c>
      <c r="H78" s="1">
        <f>SUMIF(Table13404346[Nama DP 4],D78:D239,Table13404346[Jumlah Pengunjung])</f>
        <v>0</v>
      </c>
      <c r="I78" s="1">
        <f>SUMIF(Table13404346[Nama DP 5],D78:D239,Table13404346[Jumlah Pengunjung])</f>
        <v>0</v>
      </c>
      <c r="J78" s="1">
        <f>SUMIF(Table13404346[Nama DP 6],D78:D239,Table13404346[Jumlah Pengunjung])</f>
        <v>0</v>
      </c>
      <c r="K78" s="1">
        <f>SUMIF(Table13404346[Nama DP 7],D78:D239,Table13404346[Jumlah Pengunjung])</f>
        <v>0</v>
      </c>
      <c r="L78" s="1">
        <f>SUMIF(Table13404346[Nama DP 8],D78:D239,Table13404346[Jumlah Pengunjung])</f>
        <v>0</v>
      </c>
      <c r="M78" s="1">
        <f>SUMIF(Table13404346[Nama DP 9],D78:D239,Table13404346[Jumlah Pengunjung])</f>
        <v>0</v>
      </c>
      <c r="N78" s="1">
        <f>SUMIF(Table13404346[Nama DP 10],D78:D239,Table13404346[Jumlah Pengunjung])</f>
        <v>0</v>
      </c>
      <c r="O78" s="1">
        <f>SUMIF(Table13404346[Nama DP 11],D78:D239,Table13404346[Jumlah Pengunjung])</f>
        <v>0</v>
      </c>
      <c r="P78" s="1">
        <f>SUMIF(Table13404346[Nama DP 12],D78:D239,Table13404346[Jumlah Pengunjung])</f>
        <v>0</v>
      </c>
      <c r="Q78" s="15">
        <f>SUM(Table175424548[[#This Row],[Total DP 1]:[Total DP 12]])</f>
        <v>0</v>
      </c>
    </row>
    <row r="79" spans="3:17">
      <c r="C79" s="21">
        <v>122</v>
      </c>
      <c r="D79" s="16" t="s">
        <v>96</v>
      </c>
      <c r="E79" s="1">
        <f>SUMIF(Table13404346[Nama DP 1],D79:D240,Table13404346[Jumlah Pengunjung])</f>
        <v>0</v>
      </c>
      <c r="F79" s="1">
        <f>SUMIF(Table13404346[Nama DP 2],D79:D240,Table13404346[Jumlah Pengunjung])</f>
        <v>0</v>
      </c>
      <c r="G79" s="1">
        <f>SUMIF(Table13404346[Nama DP 3],D79:D240,Table13404346[Jumlah Pengunjung])</f>
        <v>0</v>
      </c>
      <c r="H79" s="1">
        <f>SUMIF(Table13404346[Nama DP 4],D79:D240,Table13404346[Jumlah Pengunjung])</f>
        <v>0</v>
      </c>
      <c r="I79" s="1">
        <f>SUMIF(Table13404346[Nama DP 5],D79:D240,Table13404346[Jumlah Pengunjung])</f>
        <v>0</v>
      </c>
      <c r="J79" s="1">
        <f>SUMIF(Table13404346[Nama DP 6],D79:D240,Table13404346[Jumlah Pengunjung])</f>
        <v>0</v>
      </c>
      <c r="K79" s="1">
        <f>SUMIF(Table13404346[Nama DP 7],D79:D240,Table13404346[Jumlah Pengunjung])</f>
        <v>0</v>
      </c>
      <c r="L79" s="1">
        <f>SUMIF(Table13404346[Nama DP 8],D79:D240,Table13404346[Jumlah Pengunjung])</f>
        <v>0</v>
      </c>
      <c r="M79" s="1">
        <f>SUMIF(Table13404346[Nama DP 9],D79:D240,Table13404346[Jumlah Pengunjung])</f>
        <v>0</v>
      </c>
      <c r="N79" s="1">
        <f>SUMIF(Table13404346[Nama DP 10],D79:D240,Table13404346[Jumlah Pengunjung])</f>
        <v>0</v>
      </c>
      <c r="O79" s="1">
        <f>SUMIF(Table13404346[Nama DP 11],D79:D240,Table13404346[Jumlah Pengunjung])</f>
        <v>0</v>
      </c>
      <c r="P79" s="1">
        <f>SUMIF(Table13404346[Nama DP 12],D79:D240,Table13404346[Jumlah Pengunjung])</f>
        <v>0</v>
      </c>
      <c r="Q79" s="15">
        <f>SUM(Table175424548[[#This Row],[Total DP 1]:[Total DP 12]])</f>
        <v>0</v>
      </c>
    </row>
    <row r="80" spans="3:17">
      <c r="C80" s="20">
        <v>123</v>
      </c>
      <c r="D80" s="16" t="s">
        <v>40</v>
      </c>
      <c r="E80" s="1">
        <f>SUMIF(Table13404346[Nama DP 1],D80:D241,Table13404346[Jumlah Pengunjung])</f>
        <v>0</v>
      </c>
      <c r="F80" s="1">
        <f>SUMIF(Table13404346[Nama DP 2],D80:D241,Table13404346[Jumlah Pengunjung])</f>
        <v>0</v>
      </c>
      <c r="G80" s="1">
        <f>SUMIF(Table13404346[Nama DP 3],D80:D241,Table13404346[Jumlah Pengunjung])</f>
        <v>0</v>
      </c>
      <c r="H80" s="1">
        <f>SUMIF(Table13404346[Nama DP 4],D80:D241,Table13404346[Jumlah Pengunjung])</f>
        <v>0</v>
      </c>
      <c r="I80" s="1">
        <f>SUMIF(Table13404346[Nama DP 5],D80:D241,Table13404346[Jumlah Pengunjung])</f>
        <v>0</v>
      </c>
      <c r="J80" s="1">
        <f>SUMIF(Table13404346[Nama DP 6],D80:D241,Table13404346[Jumlah Pengunjung])</f>
        <v>0</v>
      </c>
      <c r="K80" s="1">
        <f>SUMIF(Table13404346[Nama DP 7],D80:D241,Table13404346[Jumlah Pengunjung])</f>
        <v>74</v>
      </c>
      <c r="L80" s="1">
        <f>SUMIF(Table13404346[Nama DP 8],D80:D241,Table13404346[Jumlah Pengunjung])</f>
        <v>0</v>
      </c>
      <c r="M80" s="1">
        <f>SUMIF(Table13404346[Nama DP 9],D80:D241,Table13404346[Jumlah Pengunjung])</f>
        <v>0</v>
      </c>
      <c r="N80" s="1">
        <f>SUMIF(Table13404346[Nama DP 10],D80:D241,Table13404346[Jumlah Pengunjung])</f>
        <v>0</v>
      </c>
      <c r="O80" s="1">
        <f>SUMIF(Table13404346[Nama DP 11],D80:D241,Table13404346[Jumlah Pengunjung])</f>
        <v>0</v>
      </c>
      <c r="P80" s="1">
        <f>SUMIF(Table13404346[Nama DP 12],D80:D241,Table13404346[Jumlah Pengunjung])</f>
        <v>0</v>
      </c>
      <c r="Q80" s="15">
        <f>SUM(Table175424548[[#This Row],[Total DP 1]:[Total DP 12]])</f>
        <v>74</v>
      </c>
    </row>
    <row r="81" spans="3:17">
      <c r="C81" s="21">
        <v>124</v>
      </c>
      <c r="D81" s="16" t="s">
        <v>39</v>
      </c>
      <c r="E81" s="1">
        <f>SUMIF(Table13404346[Nama DP 1],D81:D242,Table13404346[Jumlah Pengunjung])</f>
        <v>0</v>
      </c>
      <c r="F81" s="1">
        <f>SUMIF(Table13404346[Nama DP 2],D81:D242,Table13404346[Jumlah Pengunjung])</f>
        <v>0</v>
      </c>
      <c r="G81" s="1">
        <f>SUMIF(Table13404346[Nama DP 3],D81:D242,Table13404346[Jumlah Pengunjung])</f>
        <v>178</v>
      </c>
      <c r="H81" s="1">
        <f>SUMIF(Table13404346[Nama DP 4],D81:D242,Table13404346[Jumlah Pengunjung])</f>
        <v>0</v>
      </c>
      <c r="I81" s="1">
        <f>SUMIF(Table13404346[Nama DP 5],D81:D242,Table13404346[Jumlah Pengunjung])</f>
        <v>0</v>
      </c>
      <c r="J81" s="1">
        <f>SUMIF(Table13404346[Nama DP 6],D81:D242,Table13404346[Jumlah Pengunjung])</f>
        <v>0</v>
      </c>
      <c r="K81" s="1">
        <f>SUMIF(Table13404346[Nama DP 7],D81:D242,Table13404346[Jumlah Pengunjung])</f>
        <v>77</v>
      </c>
      <c r="L81" s="1">
        <f>SUMIF(Table13404346[Nama DP 8],D81:D242,Table13404346[Jumlah Pengunjung])</f>
        <v>0</v>
      </c>
      <c r="M81" s="1">
        <f>SUMIF(Table13404346[Nama DP 9],D81:D242,Table13404346[Jumlah Pengunjung])</f>
        <v>0</v>
      </c>
      <c r="N81" s="1">
        <f>SUMIF(Table13404346[Nama DP 10],D81:D242,Table13404346[Jumlah Pengunjung])</f>
        <v>0</v>
      </c>
      <c r="O81" s="1">
        <f>SUMIF(Table13404346[Nama DP 11],D81:D242,Table13404346[Jumlah Pengunjung])</f>
        <v>0</v>
      </c>
      <c r="P81" s="1">
        <f>SUMIF(Table13404346[Nama DP 12],D81:D242,Table13404346[Jumlah Pengunjung])</f>
        <v>0</v>
      </c>
      <c r="Q81" s="15">
        <f>SUM(Table175424548[[#This Row],[Total DP 1]:[Total DP 12]])</f>
        <v>255</v>
      </c>
    </row>
    <row r="82" spans="3:17">
      <c r="C82" s="20">
        <v>125</v>
      </c>
      <c r="D82" s="16" t="s">
        <v>56</v>
      </c>
      <c r="E82" s="1">
        <f>SUMIF(Table13404346[Nama DP 1],D82:D243,Table13404346[Jumlah Pengunjung])</f>
        <v>0</v>
      </c>
      <c r="F82" s="1">
        <f>SUMIF(Table13404346[Nama DP 2],D82:D243,Table13404346[Jumlah Pengunjung])</f>
        <v>0</v>
      </c>
      <c r="G82" s="1">
        <f>SUMIF(Table13404346[Nama DP 3],D82:D243,Table13404346[Jumlah Pengunjung])</f>
        <v>0</v>
      </c>
      <c r="H82" s="1">
        <f>SUMIF(Table13404346[Nama DP 4],D82:D243,Table13404346[Jumlah Pengunjung])</f>
        <v>178</v>
      </c>
      <c r="I82" s="1">
        <f>SUMIF(Table13404346[Nama DP 5],D82:D243,Table13404346[Jumlah Pengunjung])</f>
        <v>14</v>
      </c>
      <c r="J82" s="1">
        <f>SUMIF(Table13404346[Nama DP 6],D82:D243,Table13404346[Jumlah Pengunjung])</f>
        <v>35</v>
      </c>
      <c r="K82" s="1">
        <f>SUMIF(Table13404346[Nama DP 7],D82:D243,Table13404346[Jumlah Pengunjung])</f>
        <v>127</v>
      </c>
      <c r="L82" s="1">
        <f>SUMIF(Table13404346[Nama DP 8],D82:D243,Table13404346[Jumlah Pengunjung])</f>
        <v>172</v>
      </c>
      <c r="M82" s="1">
        <f>SUMIF(Table13404346[Nama DP 9],D82:D243,Table13404346[Jumlah Pengunjung])</f>
        <v>59</v>
      </c>
      <c r="N82" s="1">
        <f>SUMIF(Table13404346[Nama DP 10],D82:D243,Table13404346[Jumlah Pengunjung])</f>
        <v>0</v>
      </c>
      <c r="O82" s="1">
        <f>SUMIF(Table13404346[Nama DP 11],D82:D243,Table13404346[Jumlah Pengunjung])</f>
        <v>0</v>
      </c>
      <c r="P82" s="1">
        <f>SUMIF(Table13404346[Nama DP 12],D82:D243,Table13404346[Jumlah Pengunjung])</f>
        <v>0</v>
      </c>
      <c r="Q82" s="15">
        <f>SUM(Table175424548[[#This Row],[Total DP 1]:[Total DP 12]])</f>
        <v>585</v>
      </c>
    </row>
    <row r="83" spans="3:17">
      <c r="C83" s="21">
        <v>126</v>
      </c>
      <c r="D83" s="16" t="s">
        <v>55</v>
      </c>
      <c r="E83" s="1">
        <f>SUMIF(Table13404346[Nama DP 1],D83:D244,Table13404346[Jumlah Pengunjung])</f>
        <v>0</v>
      </c>
      <c r="F83" s="1">
        <f>SUMIF(Table13404346[Nama DP 2],D83:D244,Table13404346[Jumlah Pengunjung])</f>
        <v>0</v>
      </c>
      <c r="G83" s="1">
        <f>SUMIF(Table13404346[Nama DP 3],D83:D244,Table13404346[Jumlah Pengunjung])</f>
        <v>0</v>
      </c>
      <c r="H83" s="1">
        <f>SUMIF(Table13404346[Nama DP 4],D83:D244,Table13404346[Jumlah Pengunjung])</f>
        <v>0</v>
      </c>
      <c r="I83" s="1">
        <f>SUMIF(Table13404346[Nama DP 5],D83:D244,Table13404346[Jumlah Pengunjung])</f>
        <v>37</v>
      </c>
      <c r="J83" s="1">
        <f>SUMIF(Table13404346[Nama DP 6],D83:D244,Table13404346[Jumlah Pengunjung])</f>
        <v>0</v>
      </c>
      <c r="K83" s="1">
        <f>SUMIF(Table13404346[Nama DP 7],D83:D244,Table13404346[Jumlah Pengunjung])</f>
        <v>0</v>
      </c>
      <c r="L83" s="1">
        <f>SUMIF(Table13404346[Nama DP 8],D83:D244,Table13404346[Jumlah Pengunjung])</f>
        <v>0</v>
      </c>
      <c r="M83" s="1">
        <f>SUMIF(Table13404346[Nama DP 9],D83:D244,Table13404346[Jumlah Pengunjung])</f>
        <v>0</v>
      </c>
      <c r="N83" s="1">
        <f>SUMIF(Table13404346[Nama DP 10],D83:D244,Table13404346[Jumlah Pengunjung])</f>
        <v>0</v>
      </c>
      <c r="O83" s="1">
        <f>SUMIF(Table13404346[Nama DP 11],D83:D244,Table13404346[Jumlah Pengunjung])</f>
        <v>0</v>
      </c>
      <c r="P83" s="1">
        <f>SUMIF(Table13404346[Nama DP 12],D83:D244,Table13404346[Jumlah Pengunjung])</f>
        <v>0</v>
      </c>
      <c r="Q83" s="15">
        <f>SUM(Table175424548[[#This Row],[Total DP 1]:[Total DP 12]])</f>
        <v>37</v>
      </c>
    </row>
    <row r="84" spans="3:17">
      <c r="C84" s="20">
        <v>127</v>
      </c>
      <c r="D84" s="16" t="s">
        <v>92</v>
      </c>
      <c r="E84" s="1">
        <f>SUMIF(Table13404346[Nama DP 1],D84:D245,Table13404346[Jumlah Pengunjung])</f>
        <v>0</v>
      </c>
      <c r="F84" s="1">
        <f>SUMIF(Table13404346[Nama DP 2],D84:D245,Table13404346[Jumlah Pengunjung])</f>
        <v>0</v>
      </c>
      <c r="G84" s="1">
        <f>SUMIF(Table13404346[Nama DP 3],D84:D245,Table13404346[Jumlah Pengunjung])</f>
        <v>0</v>
      </c>
      <c r="H84" s="1">
        <f>SUMIF(Table13404346[Nama DP 4],D84:D245,Table13404346[Jumlah Pengunjung])</f>
        <v>0</v>
      </c>
      <c r="I84" s="1">
        <f>SUMIF(Table13404346[Nama DP 5],D84:D245,Table13404346[Jumlah Pengunjung])</f>
        <v>0</v>
      </c>
      <c r="J84" s="1">
        <f>SUMIF(Table13404346[Nama DP 6],D84:D245,Table13404346[Jumlah Pengunjung])</f>
        <v>0</v>
      </c>
      <c r="K84" s="1">
        <f>SUMIF(Table13404346[Nama DP 7],D84:D245,Table13404346[Jumlah Pengunjung])</f>
        <v>0</v>
      </c>
      <c r="L84" s="1">
        <f>SUMIF(Table13404346[Nama DP 8],D84:D245,Table13404346[Jumlah Pengunjung])</f>
        <v>0</v>
      </c>
      <c r="M84" s="1">
        <f>SUMIF(Table13404346[Nama DP 9],D84:D245,Table13404346[Jumlah Pengunjung])</f>
        <v>0</v>
      </c>
      <c r="N84" s="1">
        <f>SUMIF(Table13404346[Nama DP 10],D84:D245,Table13404346[Jumlah Pengunjung])</f>
        <v>0</v>
      </c>
      <c r="O84" s="1">
        <f>SUMIF(Table13404346[Nama DP 11],D84:D245,Table13404346[Jumlah Pengunjung])</f>
        <v>37</v>
      </c>
      <c r="P84" s="1">
        <f>SUMIF(Table13404346[Nama DP 12],D84:D245,Table13404346[Jumlah Pengunjung])</f>
        <v>0</v>
      </c>
      <c r="Q84" s="15">
        <f>SUM(Table175424548[[#This Row],[Total DP 1]:[Total DP 12]])</f>
        <v>37</v>
      </c>
    </row>
    <row r="85" spans="3:17">
      <c r="C85" s="21">
        <v>128</v>
      </c>
      <c r="D85" s="16" t="s">
        <v>48</v>
      </c>
      <c r="E85" s="1">
        <f>SUMIF(Table13404346[Nama DP 1],D85:D246,Table13404346[Jumlah Pengunjung])</f>
        <v>0</v>
      </c>
      <c r="F85" s="1">
        <f>SUMIF(Table13404346[Nama DP 2],D85:D246,Table13404346[Jumlah Pengunjung])</f>
        <v>0</v>
      </c>
      <c r="G85" s="1">
        <f>SUMIF(Table13404346[Nama DP 3],D85:D246,Table13404346[Jumlah Pengunjung])</f>
        <v>0</v>
      </c>
      <c r="H85" s="1">
        <f>SUMIF(Table13404346[Nama DP 4],D85:D246,Table13404346[Jumlah Pengunjung])</f>
        <v>0</v>
      </c>
      <c r="I85" s="1">
        <f>SUMIF(Table13404346[Nama DP 5],D85:D246,Table13404346[Jumlah Pengunjung])</f>
        <v>0</v>
      </c>
      <c r="J85" s="1">
        <f>SUMIF(Table13404346[Nama DP 6],D85:D246,Table13404346[Jumlah Pengunjung])</f>
        <v>0</v>
      </c>
      <c r="K85" s="1">
        <f>SUMIF(Table13404346[Nama DP 7],D85:D246,Table13404346[Jumlah Pengunjung])</f>
        <v>0</v>
      </c>
      <c r="L85" s="1">
        <f>SUMIF(Table13404346[Nama DP 8],D85:D246,Table13404346[Jumlah Pengunjung])</f>
        <v>0</v>
      </c>
      <c r="M85" s="1">
        <f>SUMIF(Table13404346[Nama DP 9],D85:D246,Table13404346[Jumlah Pengunjung])</f>
        <v>0</v>
      </c>
      <c r="N85" s="1">
        <f>SUMIF(Table13404346[Nama DP 10],D85:D246,Table13404346[Jumlah Pengunjung])</f>
        <v>0</v>
      </c>
      <c r="O85" s="1">
        <f>SUMIF(Table13404346[Nama DP 11],D85:D246,Table13404346[Jumlah Pengunjung])</f>
        <v>0</v>
      </c>
      <c r="P85" s="1">
        <f>SUMIF(Table13404346[Nama DP 12],D85:D246,Table13404346[Jumlah Pengunjung])</f>
        <v>0</v>
      </c>
      <c r="Q85" s="15">
        <f>SUM(Table175424548[[#This Row],[Total DP 1]:[Total DP 12]])</f>
        <v>0</v>
      </c>
    </row>
    <row r="86" spans="3:17">
      <c r="C86" s="20">
        <v>129</v>
      </c>
      <c r="D86" s="16" t="s">
        <v>86</v>
      </c>
      <c r="E86" s="32">
        <f>SUMIF(Table13404346[Nama DP 1],D86:D113,Table13404346[Jumlah Pengunjung])</f>
        <v>0</v>
      </c>
      <c r="F86" s="1">
        <f>SUMIF(Table13404346[Nama DP 2],D86:D113,Table13404346[Jumlah Pengunjung])</f>
        <v>0</v>
      </c>
      <c r="G86" s="1">
        <f>SUMIF(Table13404346[Nama DP 3],D86:D113,Table13404346[Jumlah Pengunjung])</f>
        <v>0</v>
      </c>
      <c r="H86" s="1">
        <f>SUMIF(Table13404346[Nama DP 4],D86:D113,Table13404346[Jumlah Pengunjung])</f>
        <v>0</v>
      </c>
      <c r="I86" s="1">
        <f>SUMIF(Table13404346[Nama DP 5],D86:D113,Table13404346[Jumlah Pengunjung])</f>
        <v>0</v>
      </c>
      <c r="J86" s="1">
        <f>SUMIF(Table13404346[Nama DP 6],D86:D247,Table13404346[Jumlah Pengunjung])</f>
        <v>0</v>
      </c>
      <c r="K86" s="1">
        <f>SUMIF(Table13404346[Nama DP 7],D86:D247,Table13404346[Jumlah Pengunjung])</f>
        <v>0</v>
      </c>
      <c r="L86" s="1">
        <f>SUMIF(Table13404346[Nama DP 8],D86:D247,Table13404346[Jumlah Pengunjung])</f>
        <v>0</v>
      </c>
      <c r="M86" s="1">
        <f>SUMIF(Table13404346[Nama DP 9],D86:D247,Table13404346[Jumlah Pengunjung])</f>
        <v>0</v>
      </c>
      <c r="N86" s="1">
        <f>SUMIF(Table13404346[Nama DP 10],D86:D247,Table13404346[Jumlah Pengunjung])</f>
        <v>0</v>
      </c>
      <c r="O86" s="1">
        <f>SUMIF(Table13404346[Nama DP 11],D86:D247,Table13404346[Jumlah Pengunjung])</f>
        <v>0</v>
      </c>
      <c r="P86" s="1">
        <f>SUMIF(Table13404346[Nama DP 12],D86:D247,Table13404346[Jumlah Pengunjung])</f>
        <v>0</v>
      </c>
      <c r="Q86" s="15">
        <f>SUM(Table175424548[[#This Row],[Total DP 1]:[Total DP 12]])</f>
        <v>0</v>
      </c>
    </row>
    <row r="87" spans="3:17">
      <c r="C87" s="21">
        <v>130</v>
      </c>
      <c r="D87" s="16" t="s">
        <v>87</v>
      </c>
      <c r="E87" s="32">
        <f>SUMIF(Table13404346[Nama DP 1],D87:D114,Table13404346[Jumlah Pengunjung])</f>
        <v>0</v>
      </c>
      <c r="F87" s="1">
        <f>SUMIF(Table13404346[Nama DP 2],D87:D114,Table13404346[Jumlah Pengunjung])</f>
        <v>0</v>
      </c>
      <c r="G87" s="1">
        <f>SUMIF(Table13404346[Nama DP 3],D87:D114,Table13404346[Jumlah Pengunjung])</f>
        <v>0</v>
      </c>
      <c r="H87" s="1">
        <f>SUMIF(Table13404346[Nama DP 4],D87:D114,Table13404346[Jumlah Pengunjung])</f>
        <v>0</v>
      </c>
      <c r="I87" s="1">
        <f>SUMIF(Table13404346[Nama DP 5],D87:D114,Table13404346[Jumlah Pengunjung])</f>
        <v>0</v>
      </c>
      <c r="J87" s="1">
        <f>SUMIF(Table13404346[Nama DP 6],D87:D248,Table13404346[Jumlah Pengunjung])</f>
        <v>0</v>
      </c>
      <c r="K87" s="1">
        <f>SUMIF(Table13404346[Nama DP 7],D87:D248,Table13404346[Jumlah Pengunjung])</f>
        <v>0</v>
      </c>
      <c r="L87" s="1">
        <f>SUMIF(Table13404346[Nama DP 8],D87:D248,Table13404346[Jumlah Pengunjung])</f>
        <v>0</v>
      </c>
      <c r="M87" s="1">
        <f>SUMIF(Table13404346[Nama DP 9],D87:D248,Table13404346[Jumlah Pengunjung])</f>
        <v>0</v>
      </c>
      <c r="N87" s="1">
        <f>SUMIF(Table13404346[Nama DP 10],D87:D248,Table13404346[Jumlah Pengunjung])</f>
        <v>0</v>
      </c>
      <c r="O87" s="1">
        <f>SUMIF(Table13404346[Nama DP 11],D87:D248,Table13404346[Jumlah Pengunjung])</f>
        <v>0</v>
      </c>
      <c r="P87" s="1">
        <f>SUMIF(Table13404346[Nama DP 12],D87:D248,Table13404346[Jumlah Pengunjung])</f>
        <v>0</v>
      </c>
      <c r="Q87" s="15">
        <f>SUM(Table175424548[[#This Row],[Total DP 1]:[Total DP 12]])</f>
        <v>0</v>
      </c>
    </row>
    <row r="88" spans="3:17">
      <c r="C88" s="20">
        <v>131</v>
      </c>
      <c r="D88" s="16" t="s">
        <v>88</v>
      </c>
      <c r="E88" s="32">
        <f>SUMIF(Table13404346[Nama DP 1],D88:D115,Table13404346[Jumlah Pengunjung])</f>
        <v>0</v>
      </c>
      <c r="F88" s="1">
        <f>SUMIF(Table13404346[Nama DP 2],D88:D115,Table13404346[Jumlah Pengunjung])</f>
        <v>0</v>
      </c>
      <c r="G88" s="1">
        <f>SUMIF(Table13404346[Nama DP 3],D88:D115,Table13404346[Jumlah Pengunjung])</f>
        <v>0</v>
      </c>
      <c r="H88" s="1">
        <f>SUMIF(Table13404346[Nama DP 4],D88:D115,Table13404346[Jumlah Pengunjung])</f>
        <v>0</v>
      </c>
      <c r="I88" s="1">
        <f>SUMIF(Table13404346[Nama DP 5],D88:D115,Table13404346[Jumlah Pengunjung])</f>
        <v>0</v>
      </c>
      <c r="J88" s="1">
        <f>SUMIF(Table13404346[Nama DP 6],D88:D249,Table13404346[Jumlah Pengunjung])</f>
        <v>0</v>
      </c>
      <c r="K88" s="1">
        <f>SUMIF(Table13404346[Nama DP 7],D88:D249,Table13404346[Jumlah Pengunjung])</f>
        <v>0</v>
      </c>
      <c r="L88" s="1">
        <f>SUMIF(Table13404346[Nama DP 8],D88:D249,Table13404346[Jumlah Pengunjung])</f>
        <v>0</v>
      </c>
      <c r="M88" s="1">
        <f>SUMIF(Table13404346[Nama DP 9],D88:D249,Table13404346[Jumlah Pengunjung])</f>
        <v>0</v>
      </c>
      <c r="N88" s="1">
        <f>SUMIF(Table13404346[Nama DP 10],D88:D249,Table13404346[Jumlah Pengunjung])</f>
        <v>0</v>
      </c>
      <c r="O88" s="1">
        <f>SUMIF(Table13404346[Nama DP 11],D88:D249,Table13404346[Jumlah Pengunjung])</f>
        <v>0</v>
      </c>
      <c r="P88" s="1">
        <f>SUMIF(Table13404346[Nama DP 12],D88:D249,Table13404346[Jumlah Pengunjung])</f>
        <v>0</v>
      </c>
      <c r="Q88" s="15">
        <f>SUM(Table175424548[[#This Row],[Total DP 1]:[Total DP 12]])</f>
        <v>0</v>
      </c>
    </row>
    <row r="89" spans="3:17">
      <c r="C89" s="21">
        <v>132</v>
      </c>
      <c r="D89" s="16" t="s">
        <v>89</v>
      </c>
      <c r="E89" s="32">
        <f>SUMIF(Table13404346[Nama DP 1],D89:D116,Table13404346[Jumlah Pengunjung])</f>
        <v>0</v>
      </c>
      <c r="F89" s="1">
        <f>SUMIF(Table13404346[Nama DP 2],D89:D116,Table13404346[Jumlah Pengunjung])</f>
        <v>0</v>
      </c>
      <c r="G89" s="1">
        <f>SUMIF(Table13404346[Nama DP 3],D89:D116,Table13404346[Jumlah Pengunjung])</f>
        <v>0</v>
      </c>
      <c r="H89" s="1">
        <f>SUMIF(Table13404346[Nama DP 4],D89:D116,Table13404346[Jumlah Pengunjung])</f>
        <v>0</v>
      </c>
      <c r="I89" s="1">
        <f>SUMIF(Table13404346[Nama DP 5],D89:D116,Table13404346[Jumlah Pengunjung])</f>
        <v>0</v>
      </c>
      <c r="J89" s="1">
        <f>SUMIF(Table13404346[Nama DP 6],D89:D250,Table13404346[Jumlah Pengunjung])</f>
        <v>0</v>
      </c>
      <c r="K89" s="1">
        <f>SUMIF(Table13404346[Nama DP 7],D89:D250,Table13404346[Jumlah Pengunjung])</f>
        <v>0</v>
      </c>
      <c r="L89" s="1">
        <f>SUMIF(Table13404346[Nama DP 8],D89:D250,Table13404346[Jumlah Pengunjung])</f>
        <v>0</v>
      </c>
      <c r="M89" s="1">
        <f>SUMIF(Table13404346[Nama DP 9],D89:D250,Table13404346[Jumlah Pengunjung])</f>
        <v>0</v>
      </c>
      <c r="N89" s="1">
        <f>SUMIF(Table13404346[Nama DP 10],D89:D250,Table13404346[Jumlah Pengunjung])</f>
        <v>0</v>
      </c>
      <c r="O89" s="1">
        <f>SUMIF(Table13404346[Nama DP 11],D89:D250,Table13404346[Jumlah Pengunjung])</f>
        <v>0</v>
      </c>
      <c r="P89" s="1">
        <f>SUMIF(Table13404346[Nama DP 12],D89:D250,Table13404346[Jumlah Pengunjung])</f>
        <v>0</v>
      </c>
      <c r="Q89" s="15">
        <f>SUM(Table175424548[[#This Row],[Total DP 1]:[Total DP 12]])</f>
        <v>0</v>
      </c>
    </row>
    <row r="90" spans="3:17">
      <c r="C90" s="20">
        <v>133</v>
      </c>
      <c r="D90" s="16" t="s">
        <v>90</v>
      </c>
      <c r="E90" s="32">
        <f>SUMIF(Table13404346[Nama DP 1],D90:D117,Table13404346[Jumlah Pengunjung])</f>
        <v>0</v>
      </c>
      <c r="F90" s="1">
        <f>SUMIF(Table13404346[Nama DP 2],D90:D117,Table13404346[Jumlah Pengunjung])</f>
        <v>0</v>
      </c>
      <c r="G90" s="1">
        <f>SUMIF(Table13404346[Nama DP 3],D90:D117,Table13404346[Jumlah Pengunjung])</f>
        <v>0</v>
      </c>
      <c r="H90" s="1">
        <f>SUMIF(Table13404346[Nama DP 4],D90:D117,Table13404346[Jumlah Pengunjung])</f>
        <v>0</v>
      </c>
      <c r="I90" s="1">
        <f>SUMIF(Table13404346[Nama DP 5],D90:D117,Table13404346[Jumlah Pengunjung])</f>
        <v>0</v>
      </c>
      <c r="J90" s="1">
        <f>SUMIF(Table13404346[Nama DP 6],D90:D251,Table13404346[Jumlah Pengunjung])</f>
        <v>0</v>
      </c>
      <c r="K90" s="1">
        <f>SUMIF(Table13404346[Nama DP 7],D90:D251,Table13404346[Jumlah Pengunjung])</f>
        <v>0</v>
      </c>
      <c r="L90" s="1">
        <f>SUMIF(Table13404346[Nama DP 8],D90:D251,Table13404346[Jumlah Pengunjung])</f>
        <v>0</v>
      </c>
      <c r="M90" s="1">
        <f>SUMIF(Table13404346[Nama DP 9],D90:D251,Table13404346[Jumlah Pengunjung])</f>
        <v>0</v>
      </c>
      <c r="N90" s="1">
        <f>SUMIF(Table13404346[Nama DP 10],D90:D251,Table13404346[Jumlah Pengunjung])</f>
        <v>0</v>
      </c>
      <c r="O90" s="1">
        <f>SUMIF(Table13404346[Nama DP 11],D90:D251,Table13404346[Jumlah Pengunjung])</f>
        <v>0</v>
      </c>
      <c r="P90" s="1">
        <f>SUMIF(Table13404346[Nama DP 12],D90:D251,Table13404346[Jumlah Pengunjung])</f>
        <v>0</v>
      </c>
      <c r="Q90" s="15">
        <f>SUM(Table175424548[[#This Row],[Total DP 1]:[Total DP 12]])</f>
        <v>0</v>
      </c>
    </row>
    <row r="91" spans="3:17">
      <c r="C91" s="21">
        <v>134</v>
      </c>
      <c r="D91" s="16" t="s">
        <v>93</v>
      </c>
      <c r="E91" s="32">
        <f>SUMIF(Table13404346[Nama DP 1],D91:D118,Table13404346[Jumlah Pengunjung])</f>
        <v>0</v>
      </c>
      <c r="F91" s="1">
        <f>SUMIF(Table13404346[Nama DP 2],D91:D118,Table13404346[Jumlah Pengunjung])</f>
        <v>0</v>
      </c>
      <c r="G91" s="1">
        <f>SUMIF(Table13404346[Nama DP 3],D91:D118,Table13404346[Jumlah Pengunjung])</f>
        <v>0</v>
      </c>
      <c r="H91" s="1">
        <f>SUMIF(Table13404346[Nama DP 4],D91:D118,Table13404346[Jumlah Pengunjung])</f>
        <v>0</v>
      </c>
      <c r="I91" s="1">
        <f>SUMIF(Table13404346[Nama DP 5],D91:D118,Table13404346[Jumlah Pengunjung])</f>
        <v>0</v>
      </c>
      <c r="J91" s="1">
        <f>SUMIF(Table13404346[Nama DP 6],D91:D252,Table13404346[Jumlah Pengunjung])</f>
        <v>0</v>
      </c>
      <c r="K91" s="1">
        <f>SUMIF(Table13404346[Nama DP 7],D91:D252,Table13404346[Jumlah Pengunjung])</f>
        <v>0</v>
      </c>
      <c r="L91" s="1">
        <f>SUMIF(Table13404346[Nama DP 8],D91:D252,Table13404346[Jumlah Pengunjung])</f>
        <v>0</v>
      </c>
      <c r="M91" s="1">
        <f>SUMIF(Table13404346[Nama DP 9],D91:D252,Table13404346[Jumlah Pengunjung])</f>
        <v>0</v>
      </c>
      <c r="N91" s="1">
        <f>SUMIF(Table13404346[Nama DP 10],D91:D252,Table13404346[Jumlah Pengunjung])</f>
        <v>0</v>
      </c>
      <c r="O91" s="1">
        <f>SUMIF(Table13404346[Nama DP 11],D91:D252,Table13404346[Jumlah Pengunjung])</f>
        <v>0</v>
      </c>
      <c r="P91" s="1">
        <f>SUMIF(Table13404346[Nama DP 12],D91:D252,Table13404346[Jumlah Pengunjung])</f>
        <v>0</v>
      </c>
      <c r="Q91" s="15">
        <f>SUM(Table175424548[[#This Row],[Total DP 1]:[Total DP 12]])</f>
        <v>0</v>
      </c>
    </row>
    <row r="92" spans="3:17">
      <c r="C92" s="20">
        <v>135</v>
      </c>
      <c r="D92" s="16" t="s">
        <v>99</v>
      </c>
      <c r="E92" s="32">
        <f>SUMIF(Table13404346[Nama DP 1],D92:D119,Table13404346[Jumlah Pengunjung])</f>
        <v>0</v>
      </c>
      <c r="F92" s="1">
        <f>SUMIF(Table13404346[Nama DP 2],D92:D119,Table13404346[Jumlah Pengunjung])</f>
        <v>0</v>
      </c>
      <c r="G92" s="1">
        <f>SUMIF(Table13404346[Nama DP 3],D92:D119,Table13404346[Jumlah Pengunjung])</f>
        <v>0</v>
      </c>
      <c r="H92" s="1">
        <f>SUMIF(Table13404346[Nama DP 4],D92:D119,Table13404346[Jumlah Pengunjung])</f>
        <v>0</v>
      </c>
      <c r="I92" s="1">
        <f>SUMIF(Table13404346[Nama DP 5],D92:D119,Table13404346[Jumlah Pengunjung])</f>
        <v>0</v>
      </c>
      <c r="J92" s="1">
        <f>SUMIF(Table13404346[Nama DP 6],D92:D253,Table13404346[Jumlah Pengunjung])</f>
        <v>0</v>
      </c>
      <c r="K92" s="1">
        <f>SUMIF(Table13404346[Nama DP 7],D92:D253,Table13404346[Jumlah Pengunjung])</f>
        <v>0</v>
      </c>
      <c r="L92" s="1">
        <f>SUMIF(Table13404346[Nama DP 8],D92:D253,Table13404346[Jumlah Pengunjung])</f>
        <v>0</v>
      </c>
      <c r="M92" s="1">
        <f>SUMIF(Table13404346[Nama DP 9],D92:D253,Table13404346[Jumlah Pengunjung])</f>
        <v>0</v>
      </c>
      <c r="N92" s="1">
        <f>SUMIF(Table13404346[Nama DP 10],D92:D253,Table13404346[Jumlah Pengunjung])</f>
        <v>0</v>
      </c>
      <c r="O92" s="1">
        <f>SUMIF(Table13404346[Nama DP 11],D92:D253,Table13404346[Jumlah Pengunjung])</f>
        <v>0</v>
      </c>
      <c r="P92" s="1">
        <f>SUMIF(Table13404346[Nama DP 12],D92:D253,Table13404346[Jumlah Pengunjung])</f>
        <v>0</v>
      </c>
      <c r="Q92" s="15">
        <f>SUM(Table175424548[[#This Row],[Total DP 1]:[Total DP 12]])</f>
        <v>0</v>
      </c>
    </row>
    <row r="93" spans="3:17">
      <c r="C93" s="21">
        <v>136</v>
      </c>
      <c r="D93" s="16" t="s">
        <v>100</v>
      </c>
      <c r="E93" s="32">
        <f>SUMIF(Table13404346[Nama DP 1],D93:D120,Table13404346[Jumlah Pengunjung])</f>
        <v>0</v>
      </c>
      <c r="F93" s="1">
        <f>SUMIF(Table13404346[Nama DP 2],D93:D120,Table13404346[Jumlah Pengunjung])</f>
        <v>0</v>
      </c>
      <c r="G93" s="1">
        <f>SUMIF(Table13404346[Nama DP 3],D93:D120,Table13404346[Jumlah Pengunjung])</f>
        <v>0</v>
      </c>
      <c r="H93" s="1">
        <f>SUMIF(Table13404346[Nama DP 4],D93:D120,Table13404346[Jumlah Pengunjung])</f>
        <v>0</v>
      </c>
      <c r="I93" s="1">
        <f>SUMIF(Table13404346[Nama DP 5],D93:D120,Table13404346[Jumlah Pengunjung])</f>
        <v>0</v>
      </c>
      <c r="J93" s="1">
        <f>SUMIF(Table13404346[Nama DP 6],D93:D254,Table13404346[Jumlah Pengunjung])</f>
        <v>0</v>
      </c>
      <c r="K93" s="1">
        <f>SUMIF(Table13404346[Nama DP 7],D93:D254,Table13404346[Jumlah Pengunjung])</f>
        <v>0</v>
      </c>
      <c r="L93" s="1">
        <f>SUMIF(Table13404346[Nama DP 8],D93:D254,Table13404346[Jumlah Pengunjung])</f>
        <v>0</v>
      </c>
      <c r="M93" s="1">
        <f>SUMIF(Table13404346[Nama DP 9],D93:D254,Table13404346[Jumlah Pengunjung])</f>
        <v>0</v>
      </c>
      <c r="N93" s="1">
        <f>SUMIF(Table13404346[Nama DP 10],D93:D254,Table13404346[Jumlah Pengunjung])</f>
        <v>0</v>
      </c>
      <c r="O93" s="1">
        <f>SUMIF(Table13404346[Nama DP 11],D93:D254,Table13404346[Jumlah Pengunjung])</f>
        <v>0</v>
      </c>
      <c r="P93" s="1">
        <f>SUMIF(Table13404346[Nama DP 12],D93:D254,Table13404346[Jumlah Pengunjung])</f>
        <v>0</v>
      </c>
      <c r="Q93" s="15">
        <f>SUM(Table175424548[[#This Row],[Total DP 1]:[Total DP 12]])</f>
        <v>0</v>
      </c>
    </row>
    <row r="94" spans="3:17">
      <c r="C94" s="20">
        <v>137</v>
      </c>
      <c r="D94" s="16" t="s">
        <v>101</v>
      </c>
      <c r="E94" s="32">
        <f>SUMIF(Table13404346[Nama DP 1],D94:D121,Table13404346[Jumlah Pengunjung])</f>
        <v>0</v>
      </c>
      <c r="F94" s="1">
        <f>SUMIF(Table13404346[Nama DP 2],D94:D121,Table13404346[Jumlah Pengunjung])</f>
        <v>0</v>
      </c>
      <c r="G94" s="1">
        <f>SUMIF(Table13404346[Nama DP 3],D94:D121,Table13404346[Jumlah Pengunjung])</f>
        <v>0</v>
      </c>
      <c r="H94" s="1">
        <f>SUMIF(Table13404346[Nama DP 4],D94:D121,Table13404346[Jumlah Pengunjung])</f>
        <v>0</v>
      </c>
      <c r="I94" s="1">
        <f>SUMIF(Table13404346[Nama DP 5],D94:D121,Table13404346[Jumlah Pengunjung])</f>
        <v>0</v>
      </c>
      <c r="J94" s="1">
        <f>SUMIF(Table13404346[Nama DP 6],D94:D255,Table13404346[Jumlah Pengunjung])</f>
        <v>0</v>
      </c>
      <c r="K94" s="1">
        <f>SUMIF(Table13404346[Nama DP 7],D94:D255,Table13404346[Jumlah Pengunjung])</f>
        <v>0</v>
      </c>
      <c r="L94" s="1">
        <f>SUMIF(Table13404346[Nama DP 8],D94:D255,Table13404346[Jumlah Pengunjung])</f>
        <v>0</v>
      </c>
      <c r="M94" s="1">
        <f>SUMIF(Table13404346[Nama DP 9],D94:D255,Table13404346[Jumlah Pengunjung])</f>
        <v>0</v>
      </c>
      <c r="N94" s="1">
        <f>SUMIF(Table13404346[Nama DP 10],D94:D255,Table13404346[Jumlah Pengunjung])</f>
        <v>0</v>
      </c>
      <c r="O94" s="1">
        <f>SUMIF(Table13404346[Nama DP 11],D94:D255,Table13404346[Jumlah Pengunjung])</f>
        <v>0</v>
      </c>
      <c r="P94" s="1">
        <f>SUMIF(Table13404346[Nama DP 12],D94:D255,Table13404346[Jumlah Pengunjung])</f>
        <v>0</v>
      </c>
      <c r="Q94" s="15">
        <f>SUM(Table175424548[[#This Row],[Total DP 1]:[Total DP 12]])</f>
        <v>0</v>
      </c>
    </row>
    <row r="95" spans="3:17">
      <c r="C95" s="21">
        <v>138</v>
      </c>
      <c r="D95" s="16" t="s">
        <v>102</v>
      </c>
      <c r="E95" s="32">
        <f>SUMIF(Table13404346[Nama DP 1],D95:D122,Table13404346[Jumlah Pengunjung])</f>
        <v>0</v>
      </c>
      <c r="F95" s="1">
        <f>SUMIF(Table13404346[Nama DP 2],D95:D122,Table13404346[Jumlah Pengunjung])</f>
        <v>0</v>
      </c>
      <c r="G95" s="1">
        <f>SUMIF(Table13404346[Nama DP 3],D95:D122,Table13404346[Jumlah Pengunjung])</f>
        <v>0</v>
      </c>
      <c r="H95" s="1">
        <f>SUMIF(Table13404346[Nama DP 4],D95:D122,Table13404346[Jumlah Pengunjung])</f>
        <v>0</v>
      </c>
      <c r="I95" s="1">
        <f>SUMIF(Table13404346[Nama DP 5],D95:D122,Table13404346[Jumlah Pengunjung])</f>
        <v>0</v>
      </c>
      <c r="J95" s="1">
        <f>SUMIF(Table13404346[Nama DP 6],D95:D256,Table13404346[Jumlah Pengunjung])</f>
        <v>0</v>
      </c>
      <c r="K95" s="1">
        <f>SUMIF(Table13404346[Nama DP 7],D95:D256,Table13404346[Jumlah Pengunjung])</f>
        <v>0</v>
      </c>
      <c r="L95" s="1">
        <f>SUMIF(Table13404346[Nama DP 8],D95:D256,Table13404346[Jumlah Pengunjung])</f>
        <v>0</v>
      </c>
      <c r="M95" s="1">
        <f>SUMIF(Table13404346[Nama DP 9],D95:D256,Table13404346[Jumlah Pengunjung])</f>
        <v>0</v>
      </c>
      <c r="N95" s="1">
        <f>SUMIF(Table13404346[Nama DP 10],D95:D256,Table13404346[Jumlah Pengunjung])</f>
        <v>0</v>
      </c>
      <c r="O95" s="1">
        <f>SUMIF(Table13404346[Nama DP 11],D95:D256,Table13404346[Jumlah Pengunjung])</f>
        <v>0</v>
      </c>
      <c r="P95" s="1">
        <f>SUMIF(Table13404346[Nama DP 12],D95:D256,Table13404346[Jumlah Pengunjung])</f>
        <v>0</v>
      </c>
      <c r="Q95" s="15">
        <f>SUM(Table175424548[[#This Row],[Total DP 1]:[Total DP 12]])</f>
        <v>0</v>
      </c>
    </row>
    <row r="96" spans="3:17">
      <c r="C96" s="20">
        <v>139</v>
      </c>
      <c r="D96" s="16" t="s">
        <v>103</v>
      </c>
      <c r="E96" s="32">
        <f>SUMIF(Table13404346[Nama DP 1],D96:D123,Table13404346[Jumlah Pengunjung])</f>
        <v>0</v>
      </c>
      <c r="F96" s="1">
        <f>SUMIF(Table13404346[Nama DP 2],D96:D123,Table13404346[Jumlah Pengunjung])</f>
        <v>0</v>
      </c>
      <c r="G96" s="1">
        <f>SUMIF(Table13404346[Nama DP 3],D96:D123,Table13404346[Jumlah Pengunjung])</f>
        <v>0</v>
      </c>
      <c r="H96" s="1">
        <f>SUMIF(Table13404346[Nama DP 4],D96:D123,Table13404346[Jumlah Pengunjung])</f>
        <v>0</v>
      </c>
      <c r="I96" s="1">
        <f>SUMIF(Table13404346[Nama DP 5],D96:D123,Table13404346[Jumlah Pengunjung])</f>
        <v>0</v>
      </c>
      <c r="J96" s="1">
        <f>SUMIF(Table13404346[Nama DP 6],D96:D257,Table13404346[Jumlah Pengunjung])</f>
        <v>0</v>
      </c>
      <c r="K96" s="1">
        <f>SUMIF(Table13404346[Nama DP 7],D96:D257,Table13404346[Jumlah Pengunjung])</f>
        <v>0</v>
      </c>
      <c r="L96" s="1">
        <f>SUMIF(Table13404346[Nama DP 8],D96:D257,Table13404346[Jumlah Pengunjung])</f>
        <v>0</v>
      </c>
      <c r="M96" s="1">
        <f>SUMIF(Table13404346[Nama DP 9],D96:D257,Table13404346[Jumlah Pengunjung])</f>
        <v>0</v>
      </c>
      <c r="N96" s="1">
        <f>SUMIF(Table13404346[Nama DP 10],D96:D257,Table13404346[Jumlah Pengunjung])</f>
        <v>0</v>
      </c>
      <c r="O96" s="1">
        <f>SUMIF(Table13404346[Nama DP 11],D96:D257,Table13404346[Jumlah Pengunjung])</f>
        <v>0</v>
      </c>
      <c r="P96" s="1">
        <f>SUMIF(Table13404346[Nama DP 12],D96:D257,Table13404346[Jumlah Pengunjung])</f>
        <v>0</v>
      </c>
      <c r="Q96" s="15">
        <f>SUM(Table175424548[[#This Row],[Total DP 1]:[Total DP 12]])</f>
        <v>0</v>
      </c>
    </row>
    <row r="97" spans="3:17">
      <c r="C97" s="21">
        <v>140</v>
      </c>
      <c r="D97" s="16" t="s">
        <v>104</v>
      </c>
      <c r="E97" s="32">
        <f>SUMIF(Table13404346[Nama DP 1],D97:D124,Table13404346[Jumlah Pengunjung])</f>
        <v>0</v>
      </c>
      <c r="F97" s="1">
        <f>SUMIF(Table13404346[Nama DP 2],D97:D124,Table13404346[Jumlah Pengunjung])</f>
        <v>0</v>
      </c>
      <c r="G97" s="1">
        <f>SUMIF(Table13404346[Nama DP 3],D97:D124,Table13404346[Jumlah Pengunjung])</f>
        <v>0</v>
      </c>
      <c r="H97" s="1">
        <f>SUMIF(Table13404346[Nama DP 4],D97:D124,Table13404346[Jumlah Pengunjung])</f>
        <v>0</v>
      </c>
      <c r="I97" s="1">
        <f>SUMIF(Table13404346[Nama DP 5],D97:D124,Table13404346[Jumlah Pengunjung])</f>
        <v>0</v>
      </c>
      <c r="J97" s="1">
        <f>SUMIF(Table13404346[Nama DP 6],D97:D258,Table13404346[Jumlah Pengunjung])</f>
        <v>0</v>
      </c>
      <c r="K97" s="1">
        <f>SUMIF(Table13404346[Nama DP 7],D97:D258,Table13404346[Jumlah Pengunjung])</f>
        <v>0</v>
      </c>
      <c r="L97" s="1">
        <f>SUMIF(Table13404346[Nama DP 8],D97:D258,Table13404346[Jumlah Pengunjung])</f>
        <v>0</v>
      </c>
      <c r="M97" s="1">
        <f>SUMIF(Table13404346[Nama DP 9],D97:D258,Table13404346[Jumlah Pengunjung])</f>
        <v>0</v>
      </c>
      <c r="N97" s="1">
        <f>SUMIF(Table13404346[Nama DP 10],D97:D258,Table13404346[Jumlah Pengunjung])</f>
        <v>0</v>
      </c>
      <c r="O97" s="1">
        <f>SUMIF(Table13404346[Nama DP 11],D97:D258,Table13404346[Jumlah Pengunjung])</f>
        <v>0</v>
      </c>
      <c r="P97" s="1">
        <f>SUMIF(Table13404346[Nama DP 12],D97:D258,Table13404346[Jumlah Pengunjung])</f>
        <v>0</v>
      </c>
      <c r="Q97" s="15">
        <f>SUM(Table175424548[[#This Row],[Total DP 1]:[Total DP 12]])</f>
        <v>0</v>
      </c>
    </row>
    <row r="98" spans="3:17">
      <c r="C98" s="20">
        <v>141</v>
      </c>
      <c r="D98" s="16" t="s">
        <v>105</v>
      </c>
      <c r="E98" s="32">
        <f>SUMIF(Table13404346[Nama DP 1],D98:D125,Table13404346[Jumlah Pengunjung])</f>
        <v>0</v>
      </c>
      <c r="F98" s="1">
        <f>SUMIF(Table13404346[Nama DP 2],D98:D125,Table13404346[Jumlah Pengunjung])</f>
        <v>0</v>
      </c>
      <c r="G98" s="1">
        <f>SUMIF(Table13404346[Nama DP 3],D98:D125,Table13404346[Jumlah Pengunjung])</f>
        <v>0</v>
      </c>
      <c r="H98" s="1">
        <f>SUMIF(Table13404346[Nama DP 4],D98:D125,Table13404346[Jumlah Pengunjung])</f>
        <v>0</v>
      </c>
      <c r="I98" s="1">
        <f>SUMIF(Table13404346[Nama DP 5],D98:D125,Table13404346[Jumlah Pengunjung])</f>
        <v>0</v>
      </c>
      <c r="J98" s="1">
        <f>SUMIF(Table13404346[Nama DP 6],D98:D259,Table13404346[Jumlah Pengunjung])</f>
        <v>0</v>
      </c>
      <c r="K98" s="1">
        <f>SUMIF(Table13404346[Nama DP 7],D98:D259,Table13404346[Jumlah Pengunjung])</f>
        <v>0</v>
      </c>
      <c r="L98" s="1">
        <f>SUMIF(Table13404346[Nama DP 8],D98:D259,Table13404346[Jumlah Pengunjung])</f>
        <v>0</v>
      </c>
      <c r="M98" s="1">
        <f>SUMIF(Table13404346[Nama DP 9],D98:D259,Table13404346[Jumlah Pengunjung])</f>
        <v>0</v>
      </c>
      <c r="N98" s="1">
        <f>SUMIF(Table13404346[Nama DP 10],D98:D259,Table13404346[Jumlah Pengunjung])</f>
        <v>0</v>
      </c>
      <c r="O98" s="1">
        <f>SUMIF(Table13404346[Nama DP 11],D98:D259,Table13404346[Jumlah Pengunjung])</f>
        <v>0</v>
      </c>
      <c r="P98" s="1">
        <f>SUMIF(Table13404346[Nama DP 12],D98:D259,Table13404346[Jumlah Pengunjung])</f>
        <v>0</v>
      </c>
      <c r="Q98" s="15">
        <f>SUM(Table175424548[[#This Row],[Total DP 1]:[Total DP 12]])</f>
        <v>0</v>
      </c>
    </row>
    <row r="99" spans="3:17">
      <c r="C99" s="21">
        <v>142</v>
      </c>
      <c r="D99" s="16" t="s">
        <v>106</v>
      </c>
      <c r="E99" s="32">
        <f>SUMIF(Table13404346[Nama DP 1],D99:D126,Table13404346[Jumlah Pengunjung])</f>
        <v>0</v>
      </c>
      <c r="F99" s="1">
        <f>SUMIF(Table13404346[Nama DP 2],D99:D126,Table13404346[Jumlah Pengunjung])</f>
        <v>0</v>
      </c>
      <c r="G99" s="1">
        <f>SUMIF(Table13404346[Nama DP 3],D99:D126,Table13404346[Jumlah Pengunjung])</f>
        <v>0</v>
      </c>
      <c r="H99" s="1">
        <f>SUMIF(Table13404346[Nama DP 4],D99:D126,Table13404346[Jumlah Pengunjung])</f>
        <v>0</v>
      </c>
      <c r="I99" s="1">
        <f>SUMIF(Table13404346[Nama DP 5],D99:D126,Table13404346[Jumlah Pengunjung])</f>
        <v>0</v>
      </c>
      <c r="J99" s="1">
        <f>SUMIF(Table13404346[Nama DP 6],D99:D260,Table13404346[Jumlah Pengunjung])</f>
        <v>0</v>
      </c>
      <c r="K99" s="1">
        <f>SUMIF(Table13404346[Nama DP 7],D99:D260,Table13404346[Jumlah Pengunjung])</f>
        <v>0</v>
      </c>
      <c r="L99" s="1">
        <f>SUMIF(Table13404346[Nama DP 8],D99:D260,Table13404346[Jumlah Pengunjung])</f>
        <v>0</v>
      </c>
      <c r="M99" s="1">
        <f>SUMIF(Table13404346[Nama DP 9],D99:D260,Table13404346[Jumlah Pengunjung])</f>
        <v>0</v>
      </c>
      <c r="N99" s="1">
        <f>SUMIF(Table13404346[Nama DP 10],D99:D260,Table13404346[Jumlah Pengunjung])</f>
        <v>0</v>
      </c>
      <c r="O99" s="1">
        <f>SUMIF(Table13404346[Nama DP 11],D99:D260,Table13404346[Jumlah Pengunjung])</f>
        <v>0</v>
      </c>
      <c r="P99" s="1">
        <f>SUMIF(Table13404346[Nama DP 12],D99:D260,Table13404346[Jumlah Pengunjung])</f>
        <v>0</v>
      </c>
      <c r="Q99" s="15">
        <f>SUM(Table175424548[[#This Row],[Total DP 1]:[Total DP 12]])</f>
        <v>0</v>
      </c>
    </row>
    <row r="100" spans="3:17">
      <c r="C100" s="20">
        <v>143</v>
      </c>
      <c r="D100" s="16" t="s">
        <v>107</v>
      </c>
      <c r="E100" s="32">
        <f>SUMIF(Table13404346[Nama DP 1],D100:D127,Table13404346[Jumlah Pengunjung])</f>
        <v>0</v>
      </c>
      <c r="F100" s="1">
        <f>SUMIF(Table13404346[Nama DP 2],D100:D127,Table13404346[Jumlah Pengunjung])</f>
        <v>0</v>
      </c>
      <c r="G100" s="1">
        <f>SUMIF(Table13404346[Nama DP 3],D100:D127,Table13404346[Jumlah Pengunjung])</f>
        <v>0</v>
      </c>
      <c r="H100" s="1">
        <f>SUMIF(Table13404346[Nama DP 4],D100:D127,Table13404346[Jumlah Pengunjung])</f>
        <v>0</v>
      </c>
      <c r="I100" s="1">
        <f>SUMIF(Table13404346[Nama DP 5],D100:D127,Table13404346[Jumlah Pengunjung])</f>
        <v>0</v>
      </c>
      <c r="J100" s="1">
        <f>SUMIF(Table13404346[Nama DP 6],D100:D261,Table13404346[Jumlah Pengunjung])</f>
        <v>0</v>
      </c>
      <c r="K100" s="1">
        <f>SUMIF(Table13404346[Nama DP 7],D100:D261,Table13404346[Jumlah Pengunjung])</f>
        <v>0</v>
      </c>
      <c r="L100" s="1">
        <f>SUMIF(Table13404346[Nama DP 8],D100:D261,Table13404346[Jumlah Pengunjung])</f>
        <v>0</v>
      </c>
      <c r="M100" s="1">
        <f>SUMIF(Table13404346[Nama DP 9],D100:D261,Table13404346[Jumlah Pengunjung])</f>
        <v>0</v>
      </c>
      <c r="N100" s="1">
        <f>SUMIF(Table13404346[Nama DP 10],D100:D261,Table13404346[Jumlah Pengunjung])</f>
        <v>0</v>
      </c>
      <c r="O100" s="1">
        <f>SUMIF(Table13404346[Nama DP 11],D100:D261,Table13404346[Jumlah Pengunjung])</f>
        <v>0</v>
      </c>
      <c r="P100" s="1">
        <f>SUMIF(Table13404346[Nama DP 12],D100:D261,Table13404346[Jumlah Pengunjung])</f>
        <v>0</v>
      </c>
      <c r="Q100" s="15">
        <f>SUM(Table175424548[[#This Row],[Total DP 1]:[Total DP 12]])</f>
        <v>0</v>
      </c>
    </row>
    <row r="101" spans="3:17">
      <c r="C101" s="21">
        <v>144</v>
      </c>
      <c r="D101" s="16" t="s">
        <v>108</v>
      </c>
      <c r="E101" s="32">
        <f>SUMIF(Table13404346[Nama DP 1],D101:D128,Table13404346[Jumlah Pengunjung])</f>
        <v>0</v>
      </c>
      <c r="F101" s="1">
        <f>SUMIF(Table13404346[Nama DP 2],D101:D128,Table13404346[Jumlah Pengunjung])</f>
        <v>0</v>
      </c>
      <c r="G101" s="1">
        <f>SUMIF(Table13404346[Nama DP 3],D101:D128,Table13404346[Jumlah Pengunjung])</f>
        <v>0</v>
      </c>
      <c r="H101" s="1">
        <f>SUMIF(Table13404346[Nama DP 4],D101:D128,Table13404346[Jumlah Pengunjung])</f>
        <v>0</v>
      </c>
      <c r="I101" s="1">
        <f>SUMIF(Table13404346[Nama DP 5],D101:D128,Table13404346[Jumlah Pengunjung])</f>
        <v>0</v>
      </c>
      <c r="J101" s="1">
        <f>SUMIF(Table13404346[Nama DP 6],D101:D262,Table13404346[Jumlah Pengunjung])</f>
        <v>0</v>
      </c>
      <c r="K101" s="1">
        <f>SUMIF(Table13404346[Nama DP 7],D101:D262,Table13404346[Jumlah Pengunjung])</f>
        <v>0</v>
      </c>
      <c r="L101" s="1">
        <f>SUMIF(Table13404346[Nama DP 8],D101:D262,Table13404346[Jumlah Pengunjung])</f>
        <v>0</v>
      </c>
      <c r="M101" s="1">
        <f>SUMIF(Table13404346[Nama DP 9],D101:D262,Table13404346[Jumlah Pengunjung])</f>
        <v>0</v>
      </c>
      <c r="N101" s="1">
        <f>SUMIF(Table13404346[Nama DP 10],D101:D262,Table13404346[Jumlah Pengunjung])</f>
        <v>0</v>
      </c>
      <c r="O101" s="1">
        <f>SUMIF(Table13404346[Nama DP 11],D101:D262,Table13404346[Jumlah Pengunjung])</f>
        <v>0</v>
      </c>
      <c r="P101" s="1">
        <f>SUMIF(Table13404346[Nama DP 12],D101:D262,Table13404346[Jumlah Pengunjung])</f>
        <v>0</v>
      </c>
      <c r="Q101" s="15">
        <f>SUM(Table175424548[[#This Row],[Total DP 1]:[Total DP 12]])</f>
        <v>0</v>
      </c>
    </row>
    <row r="102" spans="3:17">
      <c r="C102" s="20">
        <v>145</v>
      </c>
      <c r="D102" s="16" t="s">
        <v>109</v>
      </c>
      <c r="E102" s="32">
        <f>SUMIF(Table13404346[Nama DP 1],D102:D129,Table13404346[Jumlah Pengunjung])</f>
        <v>0</v>
      </c>
      <c r="F102" s="1">
        <f>SUMIF(Table13404346[Nama DP 2],D102:D129,Table13404346[Jumlah Pengunjung])</f>
        <v>0</v>
      </c>
      <c r="G102" s="1">
        <f>SUMIF(Table13404346[Nama DP 3],D102:D129,Table13404346[Jumlah Pengunjung])</f>
        <v>0</v>
      </c>
      <c r="H102" s="1">
        <f>SUMIF(Table13404346[Nama DP 4],D102:D129,Table13404346[Jumlah Pengunjung])</f>
        <v>0</v>
      </c>
      <c r="I102" s="1">
        <f>SUMIF(Table13404346[Nama DP 5],D102:D129,Table13404346[Jumlah Pengunjung])</f>
        <v>0</v>
      </c>
      <c r="J102" s="1">
        <f>SUMIF(Table13404346[Nama DP 6],D102:D263,Table13404346[Jumlah Pengunjung])</f>
        <v>0</v>
      </c>
      <c r="K102" s="1">
        <f>SUMIF(Table13404346[Nama DP 7],D102:D263,Table13404346[Jumlah Pengunjung])</f>
        <v>0</v>
      </c>
      <c r="L102" s="1">
        <f>SUMIF(Table13404346[Nama DP 8],D102:D263,Table13404346[Jumlah Pengunjung])</f>
        <v>0</v>
      </c>
      <c r="M102" s="1">
        <f>SUMIF(Table13404346[Nama DP 9],D102:D263,Table13404346[Jumlah Pengunjung])</f>
        <v>0</v>
      </c>
      <c r="N102" s="1">
        <f>SUMIF(Table13404346[Nama DP 10],D102:D263,Table13404346[Jumlah Pengunjung])</f>
        <v>0</v>
      </c>
      <c r="O102" s="1">
        <f>SUMIF(Table13404346[Nama DP 11],D102:D263,Table13404346[Jumlah Pengunjung])</f>
        <v>0</v>
      </c>
      <c r="P102" s="1">
        <f>SUMIF(Table13404346[Nama DP 12],D102:D263,Table13404346[Jumlah Pengunjung])</f>
        <v>0</v>
      </c>
      <c r="Q102" s="15">
        <f>SUM(Table175424548[[#This Row],[Total DP 1]:[Total DP 12]])</f>
        <v>0</v>
      </c>
    </row>
    <row r="103" spans="3:17">
      <c r="C103" s="21">
        <v>146</v>
      </c>
      <c r="D103" s="16" t="s">
        <v>112</v>
      </c>
      <c r="E103" s="32">
        <f>SUMIF(Table13404346[Nama DP 1],D103:D130,Table13404346[Jumlah Pengunjung])</f>
        <v>0</v>
      </c>
      <c r="F103" s="1">
        <f>SUMIF(Table13404346[Nama DP 2],D103:D130,Table13404346[Jumlah Pengunjung])</f>
        <v>0</v>
      </c>
      <c r="G103" s="1">
        <f>SUMIF(Table13404346[Nama DP 3],D103:D130,Table13404346[Jumlah Pengunjung])</f>
        <v>0</v>
      </c>
      <c r="H103" s="1">
        <f>SUMIF(Table13404346[Nama DP 4],D103:D130,Table13404346[Jumlah Pengunjung])</f>
        <v>0</v>
      </c>
      <c r="I103" s="1">
        <f>SUMIF(Table13404346[Nama DP 5],D103:D130,Table13404346[Jumlah Pengunjung])</f>
        <v>0</v>
      </c>
      <c r="J103" s="1">
        <f>SUMIF(Table13404346[Nama DP 6],D103:D264,Table13404346[Jumlah Pengunjung])</f>
        <v>0</v>
      </c>
      <c r="K103" s="1">
        <f>SUMIF(Table13404346[Nama DP 7],D103:D264,Table13404346[Jumlah Pengunjung])</f>
        <v>0</v>
      </c>
      <c r="L103" s="1">
        <f>SUMIF(Table13404346[Nama DP 8],D103:D264,Table13404346[Jumlah Pengunjung])</f>
        <v>0</v>
      </c>
      <c r="M103" s="1">
        <f>SUMIF(Table13404346[Nama DP 9],D103:D264,Table13404346[Jumlah Pengunjung])</f>
        <v>0</v>
      </c>
      <c r="N103" s="1">
        <f>SUMIF(Table13404346[Nama DP 10],D103:D264,Table13404346[Jumlah Pengunjung])</f>
        <v>0</v>
      </c>
      <c r="O103" s="1">
        <f>SUMIF(Table13404346[Nama DP 11],D103:D264,Table13404346[Jumlah Pengunjung])</f>
        <v>0</v>
      </c>
      <c r="P103" s="1">
        <f>SUMIF(Table13404346[Nama DP 12],D103:D264,Table13404346[Jumlah Pengunjung])</f>
        <v>0</v>
      </c>
      <c r="Q103" s="15">
        <f>SUM(Table175424548[[#This Row],[Total DP 1]:[Total DP 12]])</f>
        <v>0</v>
      </c>
    </row>
    <row r="104" spans="3:17">
      <c r="C104" s="20">
        <v>147</v>
      </c>
      <c r="D104" s="16" t="s">
        <v>110</v>
      </c>
      <c r="E104" s="32">
        <f>SUMIF(Table13404346[Nama DP 1],D104:D131,Table13404346[Jumlah Pengunjung])</f>
        <v>0</v>
      </c>
      <c r="F104" s="1">
        <f>SUMIF(Table13404346[Nama DP 2],D104:D131,Table13404346[Jumlah Pengunjung])</f>
        <v>0</v>
      </c>
      <c r="G104" s="1">
        <f>SUMIF(Table13404346[Nama DP 3],D104:D131,Table13404346[Jumlah Pengunjung])</f>
        <v>0</v>
      </c>
      <c r="H104" s="1">
        <f>SUMIF(Table13404346[Nama DP 4],D104:D131,Table13404346[Jumlah Pengunjung])</f>
        <v>0</v>
      </c>
      <c r="I104" s="1">
        <f>SUMIF(Table13404346[Nama DP 5],D104:D131,Table13404346[Jumlah Pengunjung])</f>
        <v>0</v>
      </c>
      <c r="J104" s="1">
        <f>SUMIF(Table13404346[Nama DP 6],D104:D265,Table13404346[Jumlah Pengunjung])</f>
        <v>0</v>
      </c>
      <c r="K104" s="1">
        <f>SUMIF(Table13404346[Nama DP 7],D104:D265,Table13404346[Jumlah Pengunjung])</f>
        <v>0</v>
      </c>
      <c r="L104" s="1">
        <f>SUMIF(Table13404346[Nama DP 8],D104:D265,Table13404346[Jumlah Pengunjung])</f>
        <v>0</v>
      </c>
      <c r="M104" s="1">
        <f>SUMIF(Table13404346[Nama DP 9],D104:D265,Table13404346[Jumlah Pengunjung])</f>
        <v>0</v>
      </c>
      <c r="N104" s="1">
        <f>SUMIF(Table13404346[Nama DP 10],D104:D265,Table13404346[Jumlah Pengunjung])</f>
        <v>0</v>
      </c>
      <c r="O104" s="1">
        <f>SUMIF(Table13404346[Nama DP 11],D104:D265,Table13404346[Jumlah Pengunjung])</f>
        <v>0</v>
      </c>
      <c r="P104" s="1">
        <f>SUMIF(Table13404346[Nama DP 12],D104:D265,Table13404346[Jumlah Pengunjung])</f>
        <v>0</v>
      </c>
      <c r="Q104" s="15">
        <f>SUM(Table175424548[[#This Row],[Total DP 1]:[Total DP 12]])</f>
        <v>0</v>
      </c>
    </row>
    <row r="105" spans="3:17">
      <c r="C105" s="21">
        <v>148</v>
      </c>
      <c r="D105" s="16" t="s">
        <v>111</v>
      </c>
      <c r="E105" s="32">
        <f>SUMIF(Table13404346[Nama DP 1],D105:D132,Table13404346[Jumlah Pengunjung])</f>
        <v>0</v>
      </c>
      <c r="F105" s="1">
        <f>SUMIF(Table13404346[Nama DP 2],D105:D132,Table13404346[Jumlah Pengunjung])</f>
        <v>0</v>
      </c>
      <c r="G105" s="1">
        <f>SUMIF(Table13404346[Nama DP 3],D105:D132,Table13404346[Jumlah Pengunjung])</f>
        <v>0</v>
      </c>
      <c r="H105" s="1">
        <f>SUMIF(Table13404346[Nama DP 4],D105:D132,Table13404346[Jumlah Pengunjung])</f>
        <v>0</v>
      </c>
      <c r="I105" s="1">
        <f>SUMIF(Table13404346[Nama DP 5],D105:D132,Table13404346[Jumlah Pengunjung])</f>
        <v>0</v>
      </c>
      <c r="J105" s="1">
        <f>SUMIF(Table13404346[Nama DP 6],D105:D266,Table13404346[Jumlah Pengunjung])</f>
        <v>0</v>
      </c>
      <c r="K105" s="1">
        <f>SUMIF(Table13404346[Nama DP 7],D105:D266,Table13404346[Jumlah Pengunjung])</f>
        <v>0</v>
      </c>
      <c r="L105" s="1">
        <f>SUMIF(Table13404346[Nama DP 8],D105:D266,Table13404346[Jumlah Pengunjung])</f>
        <v>0</v>
      </c>
      <c r="M105" s="1">
        <f>SUMIF(Table13404346[Nama DP 9],D105:D266,Table13404346[Jumlah Pengunjung])</f>
        <v>0</v>
      </c>
      <c r="N105" s="1">
        <f>SUMIF(Table13404346[Nama DP 10],D105:D266,Table13404346[Jumlah Pengunjung])</f>
        <v>0</v>
      </c>
      <c r="O105" s="1">
        <f>SUMIF(Table13404346[Nama DP 11],D105:D266,Table13404346[Jumlah Pengunjung])</f>
        <v>0</v>
      </c>
      <c r="P105" s="1">
        <f>SUMIF(Table13404346[Nama DP 12],D105:D266,Table13404346[Jumlah Pengunjung])</f>
        <v>0</v>
      </c>
      <c r="Q105" s="15">
        <f>SUM(Table175424548[[#This Row],[Total DP 1]:[Total DP 12]])</f>
        <v>0</v>
      </c>
    </row>
    <row r="106" spans="3:17">
      <c r="C106" s="20">
        <v>149</v>
      </c>
      <c r="D106" s="16" t="s">
        <v>113</v>
      </c>
      <c r="E106" s="32">
        <f>SUMIF(Table13404346[Nama DP 1],D106:D133,Table13404346[Jumlah Pengunjung])</f>
        <v>0</v>
      </c>
      <c r="F106" s="1">
        <f>SUMIF(Table13404346[Nama DP 2],D106:D133,Table13404346[Jumlah Pengunjung])</f>
        <v>0</v>
      </c>
      <c r="G106" s="1">
        <f>SUMIF(Table13404346[Nama DP 3],D106:D133,Table13404346[Jumlah Pengunjung])</f>
        <v>0</v>
      </c>
      <c r="H106" s="1">
        <f>SUMIF(Table13404346[Nama DP 4],D106:D133,Table13404346[Jumlah Pengunjung])</f>
        <v>0</v>
      </c>
      <c r="I106" s="1">
        <f>SUMIF(Table13404346[Nama DP 5],D106:D133,Table13404346[Jumlah Pengunjung])</f>
        <v>0</v>
      </c>
      <c r="J106" s="1">
        <f>SUMIF(Table13404346[Nama DP 6],D106:D267,Table13404346[Jumlah Pengunjung])</f>
        <v>0</v>
      </c>
      <c r="K106" s="1">
        <f>SUMIF(Table13404346[Nama DP 7],D106:D267,Table13404346[Jumlah Pengunjung])</f>
        <v>0</v>
      </c>
      <c r="L106" s="1">
        <f>SUMIF(Table13404346[Nama DP 8],D106:D267,Table13404346[Jumlah Pengunjung])</f>
        <v>0</v>
      </c>
      <c r="M106" s="1">
        <f>SUMIF(Table13404346[Nama DP 9],D106:D267,Table13404346[Jumlah Pengunjung])</f>
        <v>0</v>
      </c>
      <c r="N106" s="1">
        <f>SUMIF(Table13404346[Nama DP 10],D106:D267,Table13404346[Jumlah Pengunjung])</f>
        <v>0</v>
      </c>
      <c r="O106" s="1">
        <f>SUMIF(Table13404346[Nama DP 11],D106:D267,Table13404346[Jumlah Pengunjung])</f>
        <v>0</v>
      </c>
      <c r="P106" s="1">
        <f>SUMIF(Table13404346[Nama DP 12],D106:D267,Table13404346[Jumlah Pengunjung])</f>
        <v>0</v>
      </c>
      <c r="Q106" s="15">
        <f>SUM(Table175424548[[#This Row],[Total DP 1]:[Total DP 12]])</f>
        <v>0</v>
      </c>
    </row>
    <row r="107" spans="3:17">
      <c r="C107" s="21">
        <v>150</v>
      </c>
      <c r="D107" s="16" t="s">
        <v>114</v>
      </c>
      <c r="E107" s="32">
        <f>SUMIF(Table13404346[Nama DP 1],D107:D134,Table13404346[Jumlah Pengunjung])</f>
        <v>0</v>
      </c>
      <c r="F107" s="1">
        <f>SUMIF(Table13404346[Nama DP 2],D107:D134,Table13404346[Jumlah Pengunjung])</f>
        <v>0</v>
      </c>
      <c r="G107" s="1">
        <f>SUMIF(Table13404346[Nama DP 3],D107:D134,Table13404346[Jumlah Pengunjung])</f>
        <v>0</v>
      </c>
      <c r="H107" s="1">
        <f>SUMIF(Table13404346[Nama DP 4],D107:D134,Table13404346[Jumlah Pengunjung])</f>
        <v>0</v>
      </c>
      <c r="I107" s="1">
        <f>SUMIF(Table13404346[Nama DP 5],D107:D134,Table13404346[Jumlah Pengunjung])</f>
        <v>0</v>
      </c>
      <c r="J107" s="1">
        <f>SUMIF(Table13404346[Nama DP 6],D107:D268,Table13404346[Jumlah Pengunjung])</f>
        <v>0</v>
      </c>
      <c r="K107" s="1">
        <f>SUMIF(Table13404346[Nama DP 7],D107:D268,Table13404346[Jumlah Pengunjung])</f>
        <v>0</v>
      </c>
      <c r="L107" s="1">
        <f>SUMIF(Table13404346[Nama DP 8],D107:D268,Table13404346[Jumlah Pengunjung])</f>
        <v>0</v>
      </c>
      <c r="M107" s="1">
        <f>SUMIF(Table13404346[Nama DP 9],D107:D268,Table13404346[Jumlah Pengunjung])</f>
        <v>0</v>
      </c>
      <c r="N107" s="1">
        <f>SUMIF(Table13404346[Nama DP 10],D107:D268,Table13404346[Jumlah Pengunjung])</f>
        <v>0</v>
      </c>
      <c r="O107" s="1">
        <f>SUMIF(Table13404346[Nama DP 11],D107:D268,Table13404346[Jumlah Pengunjung])</f>
        <v>0</v>
      </c>
      <c r="P107" s="1">
        <f>SUMIF(Table13404346[Nama DP 12],D107:D268,Table13404346[Jumlah Pengunjung])</f>
        <v>0</v>
      </c>
      <c r="Q107" s="15">
        <f>SUM(Table175424548[[#This Row],[Total DP 1]:[Total DP 12]])</f>
        <v>0</v>
      </c>
    </row>
    <row r="108" spans="3:17">
      <c r="C108" s="20">
        <v>151</v>
      </c>
      <c r="D108" s="16" t="s">
        <v>115</v>
      </c>
      <c r="E108" s="32">
        <f>SUMIF(Table13404346[Nama DP 1],D108:D135,Table13404346[Jumlah Pengunjung])</f>
        <v>0</v>
      </c>
      <c r="F108" s="1">
        <f>SUMIF(Table13404346[Nama DP 2],D108:D135,Table13404346[Jumlah Pengunjung])</f>
        <v>0</v>
      </c>
      <c r="G108" s="1">
        <f>SUMIF(Table13404346[Nama DP 3],D108:D135,Table13404346[Jumlah Pengunjung])</f>
        <v>0</v>
      </c>
      <c r="H108" s="1">
        <f>SUMIF(Table13404346[Nama DP 4],D108:D135,Table13404346[Jumlah Pengunjung])</f>
        <v>0</v>
      </c>
      <c r="I108" s="1">
        <f>SUMIF(Table13404346[Nama DP 5],D108:D135,Table13404346[Jumlah Pengunjung])</f>
        <v>0</v>
      </c>
      <c r="J108" s="1">
        <f>SUMIF(Table13404346[Nama DP 6],D108:D269,Table13404346[Jumlah Pengunjung])</f>
        <v>0</v>
      </c>
      <c r="K108" s="1">
        <f>SUMIF(Table13404346[Nama DP 7],D108:D269,Table13404346[Jumlah Pengunjung])</f>
        <v>0</v>
      </c>
      <c r="L108" s="1">
        <f>SUMIF(Table13404346[Nama DP 8],D108:D269,Table13404346[Jumlah Pengunjung])</f>
        <v>0</v>
      </c>
      <c r="M108" s="1">
        <f>SUMIF(Table13404346[Nama DP 9],D108:D269,Table13404346[Jumlah Pengunjung])</f>
        <v>0</v>
      </c>
      <c r="N108" s="1">
        <f>SUMIF(Table13404346[Nama DP 10],D108:D269,Table13404346[Jumlah Pengunjung])</f>
        <v>0</v>
      </c>
      <c r="O108" s="1">
        <f>SUMIF(Table13404346[Nama DP 11],D108:D269,Table13404346[Jumlah Pengunjung])</f>
        <v>0</v>
      </c>
      <c r="P108" s="1">
        <f>SUMIF(Table13404346[Nama DP 12],D108:D269,Table13404346[Jumlah Pengunjung])</f>
        <v>0</v>
      </c>
      <c r="Q108" s="15">
        <f>SUM(Table175424548[[#This Row],[Total DP 1]:[Total DP 12]])</f>
        <v>0</v>
      </c>
    </row>
    <row r="109" spans="3:17">
      <c r="C109" s="21">
        <v>152</v>
      </c>
      <c r="D109" s="16" t="s">
        <v>116</v>
      </c>
      <c r="E109" s="32">
        <f>SUMIF(Table13404346[Nama DP 1],D109:D136,Table13404346[Jumlah Pengunjung])</f>
        <v>0</v>
      </c>
      <c r="F109" s="1">
        <f>SUMIF(Table13404346[Nama DP 2],D109:D136,Table13404346[Jumlah Pengunjung])</f>
        <v>0</v>
      </c>
      <c r="G109" s="1">
        <f>SUMIF(Table13404346[Nama DP 3],D109:D136,Table13404346[Jumlah Pengunjung])</f>
        <v>0</v>
      </c>
      <c r="H109" s="1">
        <f>SUMIF(Table13404346[Nama DP 4],D109:D136,Table13404346[Jumlah Pengunjung])</f>
        <v>0</v>
      </c>
      <c r="I109" s="1">
        <f>SUMIF(Table13404346[Nama DP 5],D109:D136,Table13404346[Jumlah Pengunjung])</f>
        <v>0</v>
      </c>
      <c r="J109" s="1">
        <f>SUMIF(Table13404346[Nama DP 6],D109:D270,Table13404346[Jumlah Pengunjung])</f>
        <v>0</v>
      </c>
      <c r="K109" s="1">
        <f>SUMIF(Table13404346[Nama DP 7],D109:D270,Table13404346[Jumlah Pengunjung])</f>
        <v>0</v>
      </c>
      <c r="L109" s="1">
        <f>SUMIF(Table13404346[Nama DP 8],D109:D270,Table13404346[Jumlah Pengunjung])</f>
        <v>0</v>
      </c>
      <c r="M109" s="1">
        <f>SUMIF(Table13404346[Nama DP 9],D109:D270,Table13404346[Jumlah Pengunjung])</f>
        <v>0</v>
      </c>
      <c r="N109" s="1">
        <f>SUMIF(Table13404346[Nama DP 10],D109:D270,Table13404346[Jumlah Pengunjung])</f>
        <v>0</v>
      </c>
      <c r="O109" s="1">
        <f>SUMIF(Table13404346[Nama DP 11],D109:D270,Table13404346[Jumlah Pengunjung])</f>
        <v>0</v>
      </c>
      <c r="P109" s="1">
        <f>SUMIF(Table13404346[Nama DP 12],D109:D270,Table13404346[Jumlah Pengunjung])</f>
        <v>0</v>
      </c>
      <c r="Q109" s="15">
        <f>SUM(Table175424548[[#This Row],[Total DP 1]:[Total DP 12]])</f>
        <v>0</v>
      </c>
    </row>
    <row r="110" spans="3:17">
      <c r="C110" s="20">
        <v>153</v>
      </c>
      <c r="D110" s="16" t="s">
        <v>117</v>
      </c>
      <c r="E110" s="32">
        <f>SUMIF(Table13404346[Nama DP 1],D110:D137,Table13404346[Jumlah Pengunjung])</f>
        <v>0</v>
      </c>
      <c r="F110" s="1">
        <f>SUMIF(Table13404346[Nama DP 2],D110:D137,Table13404346[Jumlah Pengunjung])</f>
        <v>0</v>
      </c>
      <c r="G110" s="1">
        <f>SUMIF(Table13404346[Nama DP 3],D110:D137,Table13404346[Jumlah Pengunjung])</f>
        <v>0</v>
      </c>
      <c r="H110" s="1">
        <f>SUMIF(Table13404346[Nama DP 4],D110:D137,Table13404346[Jumlah Pengunjung])</f>
        <v>0</v>
      </c>
      <c r="I110" s="1">
        <f>SUMIF(Table13404346[Nama DP 5],D110:D137,Table13404346[Jumlah Pengunjung])</f>
        <v>0</v>
      </c>
      <c r="J110" s="1">
        <f>SUMIF(Table13404346[Nama DP 6],D110:D271,Table13404346[Jumlah Pengunjung])</f>
        <v>0</v>
      </c>
      <c r="K110" s="1">
        <f>SUMIF(Table13404346[Nama DP 7],D110:D271,Table13404346[Jumlah Pengunjung])</f>
        <v>0</v>
      </c>
      <c r="L110" s="1">
        <f>SUMIF(Table13404346[Nama DP 8],D110:D271,Table13404346[Jumlah Pengunjung])</f>
        <v>0</v>
      </c>
      <c r="M110" s="1">
        <f>SUMIF(Table13404346[Nama DP 9],D110:D271,Table13404346[Jumlah Pengunjung])</f>
        <v>0</v>
      </c>
      <c r="N110" s="1">
        <f>SUMIF(Table13404346[Nama DP 10],D110:D271,Table13404346[Jumlah Pengunjung])</f>
        <v>0</v>
      </c>
      <c r="O110" s="1">
        <f>SUMIF(Table13404346[Nama DP 11],D110:D271,Table13404346[Jumlah Pengunjung])</f>
        <v>0</v>
      </c>
      <c r="P110" s="1">
        <f>SUMIF(Table13404346[Nama DP 12],D110:D271,Table13404346[Jumlah Pengunjung])</f>
        <v>0</v>
      </c>
      <c r="Q110" s="15">
        <f>SUM(Table175424548[[#This Row],[Total DP 1]:[Total DP 12]])</f>
        <v>0</v>
      </c>
    </row>
    <row r="111" spans="3:17">
      <c r="C111" s="21">
        <v>154</v>
      </c>
      <c r="D111" s="16" t="s">
        <v>118</v>
      </c>
      <c r="E111" s="32">
        <f>SUMIF(Table13404346[Nama DP 1],D111:D138,Table13404346[Jumlah Pengunjung])</f>
        <v>0</v>
      </c>
      <c r="F111" s="1">
        <f>SUMIF(Table13404346[Nama DP 2],D111:D138,Table13404346[Jumlah Pengunjung])</f>
        <v>0</v>
      </c>
      <c r="G111" s="1">
        <f>SUMIF(Table13404346[Nama DP 3],D111:D138,Table13404346[Jumlah Pengunjung])</f>
        <v>0</v>
      </c>
      <c r="H111" s="1">
        <f>SUMIF(Table13404346[Nama DP 4],D111:D138,Table13404346[Jumlah Pengunjung])</f>
        <v>0</v>
      </c>
      <c r="I111" s="1">
        <f>SUMIF(Table13404346[Nama DP 5],D111:D138,Table13404346[Jumlah Pengunjung])</f>
        <v>0</v>
      </c>
      <c r="J111" s="1">
        <f>SUMIF(Table13404346[Nama DP 6],D111:D272,Table13404346[Jumlah Pengunjung])</f>
        <v>0</v>
      </c>
      <c r="K111" s="1">
        <f>SUMIF(Table13404346[Nama DP 7],D111:D272,Table13404346[Jumlah Pengunjung])</f>
        <v>0</v>
      </c>
      <c r="L111" s="1">
        <f>SUMIF(Table13404346[Nama DP 8],D111:D272,Table13404346[Jumlah Pengunjung])</f>
        <v>0</v>
      </c>
      <c r="M111" s="1">
        <f>SUMIF(Table13404346[Nama DP 9],D111:D272,Table13404346[Jumlah Pengunjung])</f>
        <v>0</v>
      </c>
      <c r="N111" s="1">
        <f>SUMIF(Table13404346[Nama DP 10],D111:D272,Table13404346[Jumlah Pengunjung])</f>
        <v>0</v>
      </c>
      <c r="O111" s="1">
        <f>SUMIF(Table13404346[Nama DP 11],D111:D272,Table13404346[Jumlah Pengunjung])</f>
        <v>0</v>
      </c>
      <c r="P111" s="1">
        <f>SUMIF(Table13404346[Nama DP 12],D111:D272,Table13404346[Jumlah Pengunjung])</f>
        <v>0</v>
      </c>
      <c r="Q111" s="15">
        <f>SUM(Table175424548[[#This Row],[Total DP 1]:[Total DP 12]])</f>
        <v>0</v>
      </c>
    </row>
    <row r="112" spans="3:17">
      <c r="C112" s="20">
        <v>155</v>
      </c>
      <c r="D112" s="16" t="s">
        <v>119</v>
      </c>
      <c r="E112" s="32">
        <f>SUMIF(Table13404346[Nama DP 1],D112:D139,Table13404346[Jumlah Pengunjung])</f>
        <v>0</v>
      </c>
      <c r="F112" s="1">
        <f>SUMIF(Table13404346[Nama DP 2],D112:D139,Table13404346[Jumlah Pengunjung])</f>
        <v>0</v>
      </c>
      <c r="G112" s="1">
        <f>SUMIF(Table13404346[Nama DP 3],D112:D139,Table13404346[Jumlah Pengunjung])</f>
        <v>0</v>
      </c>
      <c r="H112" s="1">
        <f>SUMIF(Table13404346[Nama DP 4],D112:D139,Table13404346[Jumlah Pengunjung])</f>
        <v>0</v>
      </c>
      <c r="I112" s="1">
        <f>SUMIF(Table13404346[Nama DP 5],D112:D139,Table13404346[Jumlah Pengunjung])</f>
        <v>0</v>
      </c>
      <c r="J112" s="1">
        <f>SUMIF(Table13404346[Nama DP 6],D112:D273,Table13404346[Jumlah Pengunjung])</f>
        <v>0</v>
      </c>
      <c r="K112" s="1">
        <f>SUMIF(Table13404346[Nama DP 7],D112:D273,Table13404346[Jumlah Pengunjung])</f>
        <v>0</v>
      </c>
      <c r="L112" s="1">
        <f>SUMIF(Table13404346[Nama DP 8],D112:D273,Table13404346[Jumlah Pengunjung])</f>
        <v>0</v>
      </c>
      <c r="M112" s="1">
        <f>SUMIF(Table13404346[Nama DP 9],D112:D273,Table13404346[Jumlah Pengunjung])</f>
        <v>0</v>
      </c>
      <c r="N112" s="1">
        <f>SUMIF(Table13404346[Nama DP 10],D112:D273,Table13404346[Jumlah Pengunjung])</f>
        <v>0</v>
      </c>
      <c r="O112" s="1">
        <f>SUMIF(Table13404346[Nama DP 11],D112:D273,Table13404346[Jumlah Pengunjung])</f>
        <v>0</v>
      </c>
      <c r="P112" s="1">
        <f>SUMIF(Table13404346[Nama DP 12],D112:D273,Table13404346[Jumlah Pengunjung])</f>
        <v>0</v>
      </c>
      <c r="Q112" s="15">
        <f>SUM(Table175424548[[#This Row],[Total DP 1]:[Total DP 12]])</f>
        <v>0</v>
      </c>
    </row>
    <row r="113" spans="3:17">
      <c r="C113" s="21">
        <v>156</v>
      </c>
      <c r="D113" s="16" t="s">
        <v>120</v>
      </c>
      <c r="E113" s="32">
        <f>SUMIF(Table13404346[Nama DP 1],D113:D140,Table13404346[Jumlah Pengunjung])</f>
        <v>0</v>
      </c>
      <c r="F113" s="1">
        <f>SUMIF(Table13404346[Nama DP 2],D113:D140,Table13404346[Jumlah Pengunjung])</f>
        <v>0</v>
      </c>
      <c r="G113" s="1">
        <f>SUMIF(Table13404346[Nama DP 3],D113:D140,Table13404346[Jumlah Pengunjung])</f>
        <v>0</v>
      </c>
      <c r="H113" s="1">
        <f>SUMIF(Table13404346[Nama DP 4],D113:D140,Table13404346[Jumlah Pengunjung])</f>
        <v>0</v>
      </c>
      <c r="I113" s="1">
        <f>SUMIF(Table13404346[Nama DP 5],D113:D140,Table13404346[Jumlah Pengunjung])</f>
        <v>0</v>
      </c>
      <c r="J113" s="1">
        <f>SUMIF(Table13404346[Nama DP 6],D113:D274,Table13404346[Jumlah Pengunjung])</f>
        <v>0</v>
      </c>
      <c r="K113" s="1">
        <f>SUMIF(Table13404346[Nama DP 7],D113:D274,Table13404346[Jumlah Pengunjung])</f>
        <v>0</v>
      </c>
      <c r="L113" s="1">
        <f>SUMIF(Table13404346[Nama DP 8],D113:D274,Table13404346[Jumlah Pengunjung])</f>
        <v>0</v>
      </c>
      <c r="M113" s="1">
        <f>SUMIF(Table13404346[Nama DP 9],D113:D274,Table13404346[Jumlah Pengunjung])</f>
        <v>0</v>
      </c>
      <c r="N113" s="1">
        <f>SUMIF(Table13404346[Nama DP 10],D113:D274,Table13404346[Jumlah Pengunjung])</f>
        <v>0</v>
      </c>
      <c r="O113" s="1">
        <f>SUMIF(Table13404346[Nama DP 11],D113:D274,Table13404346[Jumlah Pengunjung])</f>
        <v>0</v>
      </c>
      <c r="P113" s="1">
        <f>SUMIF(Table13404346[Nama DP 12],D113:D274,Table13404346[Jumlah Pengunjung])</f>
        <v>0</v>
      </c>
      <c r="Q113" s="15">
        <f>SUM(Table175424548[[#This Row],[Total DP 1]:[Total DP 12]])</f>
        <v>0</v>
      </c>
    </row>
    <row r="114" spans="3:17">
      <c r="C114" s="20">
        <v>157</v>
      </c>
      <c r="D114" s="16" t="s">
        <v>121</v>
      </c>
      <c r="E114" s="32">
        <f>SUMIF(Table13404346[Nama DP 1],D114:D141,Table13404346[Jumlah Pengunjung])</f>
        <v>0</v>
      </c>
      <c r="F114" s="1">
        <f>SUMIF(Table13404346[Nama DP 2],D114:D141,Table13404346[Jumlah Pengunjung])</f>
        <v>0</v>
      </c>
      <c r="G114" s="1">
        <f>SUMIF(Table13404346[Nama DP 3],D114:D141,Table13404346[Jumlah Pengunjung])</f>
        <v>0</v>
      </c>
      <c r="H114" s="1">
        <f>SUMIF(Table13404346[Nama DP 4],D114:D141,Table13404346[Jumlah Pengunjung])</f>
        <v>0</v>
      </c>
      <c r="I114" s="1">
        <f>SUMIF(Table13404346[Nama DP 5],D114:D141,Table13404346[Jumlah Pengunjung])</f>
        <v>0</v>
      </c>
      <c r="J114" s="1">
        <f>SUMIF(Table13404346[Nama DP 6],D114:D275,Table13404346[Jumlah Pengunjung])</f>
        <v>0</v>
      </c>
      <c r="K114" s="1">
        <f>SUMIF(Table13404346[Nama DP 7],D114:D275,Table13404346[Jumlah Pengunjung])</f>
        <v>0</v>
      </c>
      <c r="L114" s="1">
        <f>SUMIF(Table13404346[Nama DP 8],D114:D275,Table13404346[Jumlah Pengunjung])</f>
        <v>0</v>
      </c>
      <c r="M114" s="1">
        <f>SUMIF(Table13404346[Nama DP 9],D114:D275,Table13404346[Jumlah Pengunjung])</f>
        <v>0</v>
      </c>
      <c r="N114" s="1">
        <f>SUMIF(Table13404346[Nama DP 10],D114:D275,Table13404346[Jumlah Pengunjung])</f>
        <v>0</v>
      </c>
      <c r="O114" s="1">
        <f>SUMIF(Table13404346[Nama DP 11],D114:D275,Table13404346[Jumlah Pengunjung])</f>
        <v>0</v>
      </c>
      <c r="P114" s="1">
        <f>SUMIF(Table13404346[Nama DP 12],D114:D275,Table13404346[Jumlah Pengunjung])</f>
        <v>0</v>
      </c>
      <c r="Q114" s="15">
        <f>SUM(Table175424548[[#This Row],[Total DP 1]:[Total DP 12]])</f>
        <v>0</v>
      </c>
    </row>
    <row r="115" spans="3:17">
      <c r="C115" s="21">
        <v>158</v>
      </c>
      <c r="D115" s="16" t="s">
        <v>122</v>
      </c>
      <c r="E115" s="32">
        <f>SUMIF(Table13404346[Nama DP 1],D115:D142,Table13404346[Jumlah Pengunjung])</f>
        <v>0</v>
      </c>
      <c r="F115" s="1">
        <f>SUMIF(Table13404346[Nama DP 2],D115:D142,Table13404346[Jumlah Pengunjung])</f>
        <v>0</v>
      </c>
      <c r="G115" s="1">
        <f>SUMIF(Table13404346[Nama DP 3],D115:D142,Table13404346[Jumlah Pengunjung])</f>
        <v>0</v>
      </c>
      <c r="H115" s="1">
        <f>SUMIF(Table13404346[Nama DP 4],D115:D142,Table13404346[Jumlah Pengunjung])</f>
        <v>0</v>
      </c>
      <c r="I115" s="1">
        <f>SUMIF(Table13404346[Nama DP 5],D115:D142,Table13404346[Jumlah Pengunjung])</f>
        <v>0</v>
      </c>
      <c r="J115" s="1">
        <f>SUMIF(Table13404346[Nama DP 6],D115:D276,Table13404346[Jumlah Pengunjung])</f>
        <v>0</v>
      </c>
      <c r="K115" s="1">
        <f>SUMIF(Table13404346[Nama DP 7],D115:D276,Table13404346[Jumlah Pengunjung])</f>
        <v>0</v>
      </c>
      <c r="L115" s="1">
        <f>SUMIF(Table13404346[Nama DP 8],D115:D276,Table13404346[Jumlah Pengunjung])</f>
        <v>0</v>
      </c>
      <c r="M115" s="1">
        <f>SUMIF(Table13404346[Nama DP 9],D115:D276,Table13404346[Jumlah Pengunjung])</f>
        <v>0</v>
      </c>
      <c r="N115" s="1">
        <f>SUMIF(Table13404346[Nama DP 10],D115:D276,Table13404346[Jumlah Pengunjung])</f>
        <v>0</v>
      </c>
      <c r="O115" s="1">
        <f>SUMIF(Table13404346[Nama DP 11],D115:D276,Table13404346[Jumlah Pengunjung])</f>
        <v>0</v>
      </c>
      <c r="P115" s="1">
        <f>SUMIF(Table13404346[Nama DP 12],D115:D276,Table13404346[Jumlah Pengunjung])</f>
        <v>0</v>
      </c>
      <c r="Q115" s="15">
        <f>SUM(Table175424548[[#This Row],[Total DP 1]:[Total DP 12]])</f>
        <v>0</v>
      </c>
    </row>
    <row r="116" spans="3:17">
      <c r="C116" s="20">
        <v>159</v>
      </c>
      <c r="D116" s="16" t="s">
        <v>123</v>
      </c>
      <c r="E116" s="32">
        <f>SUMIF(Table13404346[Nama DP 1],D116:D143,Table13404346[Jumlah Pengunjung])</f>
        <v>0</v>
      </c>
      <c r="F116" s="1">
        <f>SUMIF(Table13404346[Nama DP 2],D116:D143,Table13404346[Jumlah Pengunjung])</f>
        <v>0</v>
      </c>
      <c r="G116" s="1">
        <f>SUMIF(Table13404346[Nama DP 3],D116:D143,Table13404346[Jumlah Pengunjung])</f>
        <v>0</v>
      </c>
      <c r="H116" s="1">
        <f>SUMIF(Table13404346[Nama DP 4],D116:D143,Table13404346[Jumlah Pengunjung])</f>
        <v>0</v>
      </c>
      <c r="I116" s="1">
        <f>SUMIF(Table13404346[Nama DP 5],D116:D143,Table13404346[Jumlah Pengunjung])</f>
        <v>0</v>
      </c>
      <c r="J116" s="1">
        <f>SUMIF(Table13404346[Nama DP 6],D116:D277,Table13404346[Jumlah Pengunjung])</f>
        <v>0</v>
      </c>
      <c r="K116" s="1">
        <f>SUMIF(Table13404346[Nama DP 7],D116:D277,Table13404346[Jumlah Pengunjung])</f>
        <v>0</v>
      </c>
      <c r="L116" s="1">
        <f>SUMIF(Table13404346[Nama DP 8],D116:D277,Table13404346[Jumlah Pengunjung])</f>
        <v>0</v>
      </c>
      <c r="M116" s="1">
        <f>SUMIF(Table13404346[Nama DP 9],D116:D277,Table13404346[Jumlah Pengunjung])</f>
        <v>0</v>
      </c>
      <c r="N116" s="1">
        <f>SUMIF(Table13404346[Nama DP 10],D116:D277,Table13404346[Jumlah Pengunjung])</f>
        <v>0</v>
      </c>
      <c r="O116" s="1">
        <f>SUMIF(Table13404346[Nama DP 11],D116:D277,Table13404346[Jumlah Pengunjung])</f>
        <v>0</v>
      </c>
      <c r="P116" s="1">
        <f>SUMIF(Table13404346[Nama DP 12],D116:D277,Table13404346[Jumlah Pengunjung])</f>
        <v>0</v>
      </c>
      <c r="Q116" s="15">
        <f>SUM(Table175424548[[#This Row],[Total DP 1]:[Total DP 12]])</f>
        <v>0</v>
      </c>
    </row>
    <row r="117" spans="3:17">
      <c r="C117" s="21">
        <v>160</v>
      </c>
      <c r="D117" s="16" t="s">
        <v>124</v>
      </c>
      <c r="E117" s="32">
        <f>SUMIF(Table13404346[Nama DP 1],D117:D144,Table13404346[Jumlah Pengunjung])</f>
        <v>0</v>
      </c>
      <c r="F117" s="1">
        <f>SUMIF(Table13404346[Nama DP 2],D117:D144,Table13404346[Jumlah Pengunjung])</f>
        <v>0</v>
      </c>
      <c r="G117" s="1">
        <f>SUMIF(Table13404346[Nama DP 3],D117:D144,Table13404346[Jumlah Pengunjung])</f>
        <v>0</v>
      </c>
      <c r="H117" s="1">
        <f>SUMIF(Table13404346[Nama DP 4],D117:D144,Table13404346[Jumlah Pengunjung])</f>
        <v>0</v>
      </c>
      <c r="I117" s="1">
        <f>SUMIF(Table13404346[Nama DP 5],D117:D144,Table13404346[Jumlah Pengunjung])</f>
        <v>0</v>
      </c>
      <c r="J117" s="1">
        <f>SUMIF(Table13404346[Nama DP 6],D117:D278,Table13404346[Jumlah Pengunjung])</f>
        <v>0</v>
      </c>
      <c r="K117" s="1">
        <f>SUMIF(Table13404346[Nama DP 7],D117:D278,Table13404346[Jumlah Pengunjung])</f>
        <v>0</v>
      </c>
      <c r="L117" s="1">
        <f>SUMIF(Table13404346[Nama DP 8],D117:D278,Table13404346[Jumlah Pengunjung])</f>
        <v>0</v>
      </c>
      <c r="M117" s="1">
        <f>SUMIF(Table13404346[Nama DP 9],D117:D278,Table13404346[Jumlah Pengunjung])</f>
        <v>0</v>
      </c>
      <c r="N117" s="1">
        <f>SUMIF(Table13404346[Nama DP 10],D117:D278,Table13404346[Jumlah Pengunjung])</f>
        <v>0</v>
      </c>
      <c r="O117" s="1">
        <f>SUMIF(Table13404346[Nama DP 11],D117:D278,Table13404346[Jumlah Pengunjung])</f>
        <v>0</v>
      </c>
      <c r="P117" s="1">
        <f>SUMIF(Table13404346[Nama DP 12],D117:D278,Table13404346[Jumlah Pengunjung])</f>
        <v>0</v>
      </c>
      <c r="Q117" s="15">
        <f>SUM(Table175424548[[#This Row],[Total DP 1]:[Total DP 12]])</f>
        <v>0</v>
      </c>
    </row>
    <row r="118" spans="3:17">
      <c r="C118" s="20">
        <v>161</v>
      </c>
      <c r="D118" s="16" t="s">
        <v>125</v>
      </c>
      <c r="E118" s="32">
        <f>SUMIF(Table13404346[Nama DP 1],D118:D145,Table13404346[Jumlah Pengunjung])</f>
        <v>0</v>
      </c>
      <c r="F118" s="1">
        <f>SUMIF(Table13404346[Nama DP 2],D118:D145,Table13404346[Jumlah Pengunjung])</f>
        <v>0</v>
      </c>
      <c r="G118" s="1">
        <f>SUMIF(Table13404346[Nama DP 3],D118:D145,Table13404346[Jumlah Pengunjung])</f>
        <v>0</v>
      </c>
      <c r="H118" s="1">
        <f>SUMIF(Table13404346[Nama DP 4],D118:D145,Table13404346[Jumlah Pengunjung])</f>
        <v>0</v>
      </c>
      <c r="I118" s="1">
        <f>SUMIF(Table13404346[Nama DP 5],D118:D145,Table13404346[Jumlah Pengunjung])</f>
        <v>0</v>
      </c>
      <c r="J118" s="1">
        <f>SUMIF(Table13404346[Nama DP 6],D118:D279,Table13404346[Jumlah Pengunjung])</f>
        <v>0</v>
      </c>
      <c r="K118" s="1">
        <f>SUMIF(Table13404346[Nama DP 7],D118:D279,Table13404346[Jumlah Pengunjung])</f>
        <v>0</v>
      </c>
      <c r="L118" s="1">
        <f>SUMIF(Table13404346[Nama DP 8],D118:D279,Table13404346[Jumlah Pengunjung])</f>
        <v>0</v>
      </c>
      <c r="M118" s="1">
        <f>SUMIF(Table13404346[Nama DP 9],D118:D279,Table13404346[Jumlah Pengunjung])</f>
        <v>0</v>
      </c>
      <c r="N118" s="1">
        <f>SUMIF(Table13404346[Nama DP 10],D118:D279,Table13404346[Jumlah Pengunjung])</f>
        <v>0</v>
      </c>
      <c r="O118" s="1">
        <f>SUMIF(Table13404346[Nama DP 11],D118:D279,Table13404346[Jumlah Pengunjung])</f>
        <v>0</v>
      </c>
      <c r="P118" s="1">
        <f>SUMIF(Table13404346[Nama DP 12],D118:D279,Table13404346[Jumlah Pengunjung])</f>
        <v>0</v>
      </c>
      <c r="Q118" s="15">
        <f>SUM(Table175424548[[#This Row],[Total DP 1]:[Total DP 12]])</f>
        <v>0</v>
      </c>
    </row>
    <row r="119" spans="3:17">
      <c r="C119" s="21">
        <v>162</v>
      </c>
      <c r="D119" s="16" t="s">
        <v>126</v>
      </c>
      <c r="E119" s="32">
        <f>SUMIF(Table13404346[Nama DP 1],D119:D146,Table13404346[Jumlah Pengunjung])</f>
        <v>0</v>
      </c>
      <c r="F119" s="1">
        <f>SUMIF(Table13404346[Nama DP 2],D119:D146,Table13404346[Jumlah Pengunjung])</f>
        <v>0</v>
      </c>
      <c r="G119" s="1">
        <f>SUMIF(Table13404346[Nama DP 3],D119:D146,Table13404346[Jumlah Pengunjung])</f>
        <v>0</v>
      </c>
      <c r="H119" s="1">
        <f>SUMIF(Table13404346[Nama DP 4],D119:D146,Table13404346[Jumlah Pengunjung])</f>
        <v>0</v>
      </c>
      <c r="I119" s="1">
        <f>SUMIF(Table13404346[Nama DP 5],D119:D146,Table13404346[Jumlah Pengunjung])</f>
        <v>0</v>
      </c>
      <c r="J119" s="1">
        <f>SUMIF(Table13404346[Nama DP 6],D119:D280,Table13404346[Jumlah Pengunjung])</f>
        <v>0</v>
      </c>
      <c r="K119" s="1">
        <f>SUMIF(Table13404346[Nama DP 7],D119:D280,Table13404346[Jumlah Pengunjung])</f>
        <v>0</v>
      </c>
      <c r="L119" s="1">
        <f>SUMIF(Table13404346[Nama DP 8],D119:D280,Table13404346[Jumlah Pengunjung])</f>
        <v>0</v>
      </c>
      <c r="M119" s="1">
        <f>SUMIF(Table13404346[Nama DP 9],D119:D280,Table13404346[Jumlah Pengunjung])</f>
        <v>0</v>
      </c>
      <c r="N119" s="1">
        <f>SUMIF(Table13404346[Nama DP 10],D119:D280,Table13404346[Jumlah Pengunjung])</f>
        <v>0</v>
      </c>
      <c r="O119" s="1">
        <f>SUMIF(Table13404346[Nama DP 11],D119:D280,Table13404346[Jumlah Pengunjung])</f>
        <v>0</v>
      </c>
      <c r="P119" s="1">
        <f>SUMIF(Table13404346[Nama DP 12],D119:D280,Table13404346[Jumlah Pengunjung])</f>
        <v>0</v>
      </c>
      <c r="Q119" s="15">
        <f>SUM(Table175424548[[#This Row],[Total DP 1]:[Total DP 12]])</f>
        <v>0</v>
      </c>
    </row>
    <row r="120" spans="3:17">
      <c r="C120" s="20">
        <v>163</v>
      </c>
      <c r="D120" s="16" t="s">
        <v>127</v>
      </c>
      <c r="E120" s="32">
        <f>SUMIF(Table13404346[Nama DP 1],D120:D147,Table13404346[Jumlah Pengunjung])</f>
        <v>0</v>
      </c>
      <c r="F120" s="1">
        <f>SUMIF(Table13404346[Nama DP 2],D120:D147,Table13404346[Jumlah Pengunjung])</f>
        <v>0</v>
      </c>
      <c r="G120" s="1">
        <f>SUMIF(Table13404346[Nama DP 3],D120:D147,Table13404346[Jumlah Pengunjung])</f>
        <v>0</v>
      </c>
      <c r="H120" s="1">
        <f>SUMIF(Table13404346[Nama DP 4],D120:D147,Table13404346[Jumlah Pengunjung])</f>
        <v>0</v>
      </c>
      <c r="I120" s="1">
        <f>SUMIF(Table13404346[Nama DP 5],D120:D147,Table13404346[Jumlah Pengunjung])</f>
        <v>0</v>
      </c>
      <c r="J120" s="1">
        <f>SUMIF(Table13404346[Nama DP 6],D120:D281,Table13404346[Jumlah Pengunjung])</f>
        <v>0</v>
      </c>
      <c r="K120" s="1">
        <f>SUMIF(Table13404346[Nama DP 7],D120:D281,Table13404346[Jumlah Pengunjung])</f>
        <v>0</v>
      </c>
      <c r="L120" s="1">
        <f>SUMIF(Table13404346[Nama DP 8],D120:D281,Table13404346[Jumlah Pengunjung])</f>
        <v>0</v>
      </c>
      <c r="M120" s="1">
        <f>SUMIF(Table13404346[Nama DP 9],D120:D281,Table13404346[Jumlah Pengunjung])</f>
        <v>0</v>
      </c>
      <c r="N120" s="1">
        <f>SUMIF(Table13404346[Nama DP 10],D120:D281,Table13404346[Jumlah Pengunjung])</f>
        <v>0</v>
      </c>
      <c r="O120" s="1">
        <f>SUMIF(Table13404346[Nama DP 11],D120:D281,Table13404346[Jumlah Pengunjung])</f>
        <v>0</v>
      </c>
      <c r="P120" s="1">
        <f>SUMIF(Table13404346[Nama DP 12],D120:D281,Table13404346[Jumlah Pengunjung])</f>
        <v>0</v>
      </c>
      <c r="Q120" s="15">
        <f>SUM(Table175424548[[#This Row],[Total DP 1]:[Total DP 12]])</f>
        <v>0</v>
      </c>
    </row>
    <row r="121" spans="3:17">
      <c r="C121" s="21">
        <v>164</v>
      </c>
      <c r="D121" s="16" t="s">
        <v>128</v>
      </c>
      <c r="E121" s="32">
        <f>SUMIF(Table13404346[Nama DP 1],D121:D148,Table13404346[Jumlah Pengunjung])</f>
        <v>0</v>
      </c>
      <c r="F121" s="1">
        <f>SUMIF(Table13404346[Nama DP 2],D121:D148,Table13404346[Jumlah Pengunjung])</f>
        <v>0</v>
      </c>
      <c r="G121" s="1">
        <f>SUMIF(Table13404346[Nama DP 3],D121:D148,Table13404346[Jumlah Pengunjung])</f>
        <v>0</v>
      </c>
      <c r="H121" s="1">
        <f>SUMIF(Table13404346[Nama DP 4],D121:D148,Table13404346[Jumlah Pengunjung])</f>
        <v>0</v>
      </c>
      <c r="I121" s="1">
        <f>SUMIF(Table13404346[Nama DP 5],D121:D148,Table13404346[Jumlah Pengunjung])</f>
        <v>0</v>
      </c>
      <c r="J121" s="1">
        <f>SUMIF(Table13404346[Nama DP 6],D121:D282,Table13404346[Jumlah Pengunjung])</f>
        <v>0</v>
      </c>
      <c r="K121" s="1">
        <f>SUMIF(Table13404346[Nama DP 7],D121:D282,Table13404346[Jumlah Pengunjung])</f>
        <v>0</v>
      </c>
      <c r="L121" s="1">
        <f>SUMIF(Table13404346[Nama DP 8],D121:D282,Table13404346[Jumlah Pengunjung])</f>
        <v>0</v>
      </c>
      <c r="M121" s="1">
        <f>SUMIF(Table13404346[Nama DP 9],D121:D282,Table13404346[Jumlah Pengunjung])</f>
        <v>0</v>
      </c>
      <c r="N121" s="1">
        <f>SUMIF(Table13404346[Nama DP 10],D121:D282,Table13404346[Jumlah Pengunjung])</f>
        <v>0</v>
      </c>
      <c r="O121" s="1">
        <f>SUMIF(Table13404346[Nama DP 11],D121:D282,Table13404346[Jumlah Pengunjung])</f>
        <v>0</v>
      </c>
      <c r="P121" s="1">
        <f>SUMIF(Table13404346[Nama DP 12],D121:D282,Table13404346[Jumlah Pengunjung])</f>
        <v>0</v>
      </c>
      <c r="Q121" s="15">
        <f>SUM(Table175424548[[#This Row],[Total DP 1]:[Total DP 12]])</f>
        <v>0</v>
      </c>
    </row>
    <row r="122" spans="3:17">
      <c r="C122" s="20">
        <v>165</v>
      </c>
      <c r="D122" s="16" t="s">
        <v>129</v>
      </c>
      <c r="E122" s="32">
        <f>SUMIF(Table13404346[Nama DP 1],D122:D149,Table13404346[Jumlah Pengunjung])</f>
        <v>0</v>
      </c>
      <c r="F122" s="1">
        <f>SUMIF(Table13404346[Nama DP 2],D122:D149,Table13404346[Jumlah Pengunjung])</f>
        <v>0</v>
      </c>
      <c r="G122" s="1">
        <f>SUMIF(Table13404346[Nama DP 3],D122:D149,Table13404346[Jumlah Pengunjung])</f>
        <v>0</v>
      </c>
      <c r="H122" s="1">
        <f>SUMIF(Table13404346[Nama DP 4],D122:D149,Table13404346[Jumlah Pengunjung])</f>
        <v>0</v>
      </c>
      <c r="I122" s="1">
        <f>SUMIF(Table13404346[Nama DP 5],D122:D149,Table13404346[Jumlah Pengunjung])</f>
        <v>0</v>
      </c>
      <c r="J122" s="1">
        <f>SUMIF(Table13404346[Nama DP 6],D122:D283,Table13404346[Jumlah Pengunjung])</f>
        <v>0</v>
      </c>
      <c r="K122" s="1">
        <f>SUMIF(Table13404346[Nama DP 7],D122:D283,Table13404346[Jumlah Pengunjung])</f>
        <v>0</v>
      </c>
      <c r="L122" s="1">
        <f>SUMIF(Table13404346[Nama DP 8],D122:D283,Table13404346[Jumlah Pengunjung])</f>
        <v>0</v>
      </c>
      <c r="M122" s="1">
        <f>SUMIF(Table13404346[Nama DP 9],D122:D283,Table13404346[Jumlah Pengunjung])</f>
        <v>0</v>
      </c>
      <c r="N122" s="1">
        <f>SUMIF(Table13404346[Nama DP 10],D122:D283,Table13404346[Jumlah Pengunjung])</f>
        <v>0</v>
      </c>
      <c r="O122" s="1">
        <f>SUMIF(Table13404346[Nama DP 11],D122:D283,Table13404346[Jumlah Pengunjung])</f>
        <v>0</v>
      </c>
      <c r="P122" s="1">
        <f>SUMIF(Table13404346[Nama DP 12],D122:D283,Table13404346[Jumlah Pengunjung])</f>
        <v>0</v>
      </c>
      <c r="Q122" s="15">
        <f>SUM(Table175424548[[#This Row],[Total DP 1]:[Total DP 12]])</f>
        <v>0</v>
      </c>
    </row>
    <row r="123" spans="3:17">
      <c r="C123" s="21">
        <v>166</v>
      </c>
      <c r="D123" s="16" t="s">
        <v>130</v>
      </c>
      <c r="E123" s="32">
        <f>SUMIF(Table13404346[Nama DP 1],D123:D150,Table13404346[Jumlah Pengunjung])</f>
        <v>0</v>
      </c>
      <c r="F123" s="1">
        <f>SUMIF(Table13404346[Nama DP 2],D123:D150,Table13404346[Jumlah Pengunjung])</f>
        <v>0</v>
      </c>
      <c r="G123" s="1">
        <f>SUMIF(Table13404346[Nama DP 3],D123:D150,Table13404346[Jumlah Pengunjung])</f>
        <v>0</v>
      </c>
      <c r="H123" s="1">
        <f>SUMIF(Table13404346[Nama DP 4],D123:D150,Table13404346[Jumlah Pengunjung])</f>
        <v>0</v>
      </c>
      <c r="I123" s="1">
        <f>SUMIF(Table13404346[Nama DP 5],D123:D150,Table13404346[Jumlah Pengunjung])</f>
        <v>0</v>
      </c>
      <c r="J123" s="1">
        <f>SUMIF(Table13404346[Nama DP 6],D123:D284,Table13404346[Jumlah Pengunjung])</f>
        <v>0</v>
      </c>
      <c r="K123" s="1">
        <f>SUMIF(Table13404346[Nama DP 7],D123:D284,Table13404346[Jumlah Pengunjung])</f>
        <v>0</v>
      </c>
      <c r="L123" s="1">
        <f>SUMIF(Table13404346[Nama DP 8],D123:D284,Table13404346[Jumlah Pengunjung])</f>
        <v>0</v>
      </c>
      <c r="M123" s="1">
        <f>SUMIF(Table13404346[Nama DP 9],D123:D284,Table13404346[Jumlah Pengunjung])</f>
        <v>0</v>
      </c>
      <c r="N123" s="1">
        <f>SUMIF(Table13404346[Nama DP 10],D123:D284,Table13404346[Jumlah Pengunjung])</f>
        <v>0</v>
      </c>
      <c r="O123" s="1">
        <f>SUMIF(Table13404346[Nama DP 11],D123:D284,Table13404346[Jumlah Pengunjung])</f>
        <v>0</v>
      </c>
      <c r="P123" s="1">
        <f>SUMIF(Table13404346[Nama DP 12],D123:D284,Table13404346[Jumlah Pengunjung])</f>
        <v>0</v>
      </c>
      <c r="Q123" s="15">
        <f>SUM(Table175424548[[#This Row],[Total DP 1]:[Total DP 12]])</f>
        <v>0</v>
      </c>
    </row>
    <row r="124" spans="3:17">
      <c r="C124" s="20">
        <v>167</v>
      </c>
      <c r="D124" s="16" t="s">
        <v>131</v>
      </c>
      <c r="E124" s="32">
        <f>SUMIF(Table13404346[Nama DP 1],D124:D151,Table13404346[Jumlah Pengunjung])</f>
        <v>0</v>
      </c>
      <c r="F124" s="1">
        <f>SUMIF(Table13404346[Nama DP 2],D124:D151,Table13404346[Jumlah Pengunjung])</f>
        <v>0</v>
      </c>
      <c r="G124" s="1">
        <f>SUMIF(Table13404346[Nama DP 3],D124:D151,Table13404346[Jumlah Pengunjung])</f>
        <v>0</v>
      </c>
      <c r="H124" s="1">
        <f>SUMIF(Table13404346[Nama DP 4],D124:D151,Table13404346[Jumlah Pengunjung])</f>
        <v>0</v>
      </c>
      <c r="I124" s="1">
        <f>SUMIF(Table13404346[Nama DP 5],D124:D151,Table13404346[Jumlah Pengunjung])</f>
        <v>0</v>
      </c>
      <c r="J124" s="1">
        <f>SUMIF(Table13404346[Nama DP 6],D124:D285,Table13404346[Jumlah Pengunjung])</f>
        <v>0</v>
      </c>
      <c r="K124" s="1">
        <f>SUMIF(Table13404346[Nama DP 7],D124:D285,Table13404346[Jumlah Pengunjung])</f>
        <v>0</v>
      </c>
      <c r="L124" s="1">
        <f>SUMIF(Table13404346[Nama DP 8],D124:D285,Table13404346[Jumlah Pengunjung])</f>
        <v>0</v>
      </c>
      <c r="M124" s="1">
        <f>SUMIF(Table13404346[Nama DP 9],D124:D285,Table13404346[Jumlah Pengunjung])</f>
        <v>0</v>
      </c>
      <c r="N124" s="1">
        <f>SUMIF(Table13404346[Nama DP 10],D124:D285,Table13404346[Jumlah Pengunjung])</f>
        <v>0</v>
      </c>
      <c r="O124" s="1">
        <f>SUMIF(Table13404346[Nama DP 11],D124:D285,Table13404346[Jumlah Pengunjung])</f>
        <v>0</v>
      </c>
      <c r="P124" s="1">
        <f>SUMIF(Table13404346[Nama DP 12],D124:D285,Table13404346[Jumlah Pengunjung])</f>
        <v>0</v>
      </c>
      <c r="Q124" s="15">
        <f>SUM(Table175424548[[#This Row],[Total DP 1]:[Total DP 12]])</f>
        <v>0</v>
      </c>
    </row>
    <row r="125" spans="3:17">
      <c r="C125" s="21">
        <v>168</v>
      </c>
      <c r="D125" s="16" t="s">
        <v>132</v>
      </c>
      <c r="E125" s="32">
        <f>SUMIF(Table13404346[Nama DP 1],D125:D152,Table13404346[Jumlah Pengunjung])</f>
        <v>0</v>
      </c>
      <c r="F125" s="1">
        <f>SUMIF(Table13404346[Nama DP 2],D125:D152,Table13404346[Jumlah Pengunjung])</f>
        <v>0</v>
      </c>
      <c r="G125" s="1">
        <f>SUMIF(Table13404346[Nama DP 3],D125:D152,Table13404346[Jumlah Pengunjung])</f>
        <v>0</v>
      </c>
      <c r="H125" s="1">
        <f>SUMIF(Table13404346[Nama DP 4],D125:D152,Table13404346[Jumlah Pengunjung])</f>
        <v>0</v>
      </c>
      <c r="I125" s="1">
        <f>SUMIF(Table13404346[Nama DP 5],D125:D152,Table13404346[Jumlah Pengunjung])</f>
        <v>0</v>
      </c>
      <c r="J125" s="1">
        <f>SUMIF(Table13404346[Nama DP 6],D125:D286,Table13404346[Jumlah Pengunjung])</f>
        <v>0</v>
      </c>
      <c r="K125" s="1">
        <f>SUMIF(Table13404346[Nama DP 7],D125:D286,Table13404346[Jumlah Pengunjung])</f>
        <v>0</v>
      </c>
      <c r="L125" s="1">
        <f>SUMIF(Table13404346[Nama DP 8],D125:D286,Table13404346[Jumlah Pengunjung])</f>
        <v>0</v>
      </c>
      <c r="M125" s="1">
        <f>SUMIF(Table13404346[Nama DP 9],D125:D286,Table13404346[Jumlah Pengunjung])</f>
        <v>0</v>
      </c>
      <c r="N125" s="1">
        <f>SUMIF(Table13404346[Nama DP 10],D125:D286,Table13404346[Jumlah Pengunjung])</f>
        <v>0</v>
      </c>
      <c r="O125" s="1">
        <f>SUMIF(Table13404346[Nama DP 11],D125:D286,Table13404346[Jumlah Pengunjung])</f>
        <v>0</v>
      </c>
      <c r="P125" s="1">
        <f>SUMIF(Table13404346[Nama DP 12],D125:D286,Table13404346[Jumlah Pengunjung])</f>
        <v>0</v>
      </c>
      <c r="Q125" s="15">
        <f>SUM(Table175424548[[#This Row],[Total DP 1]:[Total DP 12]])</f>
        <v>0</v>
      </c>
    </row>
    <row r="126" spans="3:17">
      <c r="C126" s="20">
        <v>169</v>
      </c>
      <c r="D126" s="16" t="s">
        <v>133</v>
      </c>
      <c r="E126" s="32">
        <f>SUMIF(Table13404346[Nama DP 1],D126:D153,Table13404346[Jumlah Pengunjung])</f>
        <v>0</v>
      </c>
      <c r="F126" s="1">
        <f>SUMIF(Table13404346[Nama DP 2],D126:D153,Table13404346[Jumlah Pengunjung])</f>
        <v>0</v>
      </c>
      <c r="G126" s="1">
        <f>SUMIF(Table13404346[Nama DP 3],D126:D153,Table13404346[Jumlah Pengunjung])</f>
        <v>0</v>
      </c>
      <c r="H126" s="1">
        <f>SUMIF(Table13404346[Nama DP 4],D126:D153,Table13404346[Jumlah Pengunjung])</f>
        <v>0</v>
      </c>
      <c r="I126" s="1">
        <f>SUMIF(Table13404346[Nama DP 5],D126:D153,Table13404346[Jumlah Pengunjung])</f>
        <v>0</v>
      </c>
      <c r="J126" s="1">
        <f>SUMIF(Table13404346[Nama DP 6],D126:D287,Table13404346[Jumlah Pengunjung])</f>
        <v>0</v>
      </c>
      <c r="K126" s="1">
        <f>SUMIF(Table13404346[Nama DP 7],D126:D287,Table13404346[Jumlah Pengunjung])</f>
        <v>0</v>
      </c>
      <c r="L126" s="1">
        <f>SUMIF(Table13404346[Nama DP 8],D126:D287,Table13404346[Jumlah Pengunjung])</f>
        <v>0</v>
      </c>
      <c r="M126" s="1">
        <f>SUMIF(Table13404346[Nama DP 9],D126:D287,Table13404346[Jumlah Pengunjung])</f>
        <v>0</v>
      </c>
      <c r="N126" s="1">
        <f>SUMIF(Table13404346[Nama DP 10],D126:D287,Table13404346[Jumlah Pengunjung])</f>
        <v>0</v>
      </c>
      <c r="O126" s="1">
        <f>SUMIF(Table13404346[Nama DP 11],D126:D287,Table13404346[Jumlah Pengunjung])</f>
        <v>0</v>
      </c>
      <c r="P126" s="1">
        <f>SUMIF(Table13404346[Nama DP 12],D126:D287,Table13404346[Jumlah Pengunjung])</f>
        <v>0</v>
      </c>
      <c r="Q126" s="15">
        <f>SUM(Table175424548[[#This Row],[Total DP 1]:[Total DP 12]])</f>
        <v>0</v>
      </c>
    </row>
    <row r="127" spans="3:17">
      <c r="C127" s="21">
        <v>170</v>
      </c>
      <c r="D127" s="16" t="s">
        <v>134</v>
      </c>
      <c r="E127" s="32">
        <f>SUMIF(Table13404346[Nama DP 1],D127:D154,Table13404346[Jumlah Pengunjung])</f>
        <v>0</v>
      </c>
      <c r="F127" s="1">
        <f>SUMIF(Table13404346[Nama DP 2],D127:D154,Table13404346[Jumlah Pengunjung])</f>
        <v>0</v>
      </c>
      <c r="G127" s="1">
        <f>SUMIF(Table13404346[Nama DP 3],D127:D154,Table13404346[Jumlah Pengunjung])</f>
        <v>0</v>
      </c>
      <c r="H127" s="1">
        <f>SUMIF(Table13404346[Nama DP 4],D127:D154,Table13404346[Jumlah Pengunjung])</f>
        <v>0</v>
      </c>
      <c r="I127" s="1">
        <f>SUMIF(Table13404346[Nama DP 5],D127:D154,Table13404346[Jumlah Pengunjung])</f>
        <v>0</v>
      </c>
      <c r="J127" s="1">
        <f>SUMIF(Table13404346[Nama DP 6],D127:D288,Table13404346[Jumlah Pengunjung])</f>
        <v>0</v>
      </c>
      <c r="K127" s="1">
        <f>SUMIF(Table13404346[Nama DP 7],D127:D288,Table13404346[Jumlah Pengunjung])</f>
        <v>0</v>
      </c>
      <c r="L127" s="1">
        <f>SUMIF(Table13404346[Nama DP 8],D127:D288,Table13404346[Jumlah Pengunjung])</f>
        <v>0</v>
      </c>
      <c r="M127" s="1">
        <f>SUMIF(Table13404346[Nama DP 9],D127:D288,Table13404346[Jumlah Pengunjung])</f>
        <v>0</v>
      </c>
      <c r="N127" s="1">
        <f>SUMIF(Table13404346[Nama DP 10],D127:D288,Table13404346[Jumlah Pengunjung])</f>
        <v>0</v>
      </c>
      <c r="O127" s="1">
        <f>SUMIF(Table13404346[Nama DP 11],D127:D288,Table13404346[Jumlah Pengunjung])</f>
        <v>0</v>
      </c>
      <c r="P127" s="1">
        <f>SUMIF(Table13404346[Nama DP 12],D127:D288,Table13404346[Jumlah Pengunjung])</f>
        <v>0</v>
      </c>
      <c r="Q127" s="15">
        <f>SUM(Table175424548[[#This Row],[Total DP 1]:[Total DP 12]])</f>
        <v>0</v>
      </c>
    </row>
    <row r="128" spans="3:17">
      <c r="C128" s="20">
        <v>171</v>
      </c>
      <c r="D128" s="16" t="s">
        <v>135</v>
      </c>
      <c r="E128" s="32">
        <f>SUMIF(Table13404346[Nama DP 1],D128:D155,Table13404346[Jumlah Pengunjung])</f>
        <v>0</v>
      </c>
      <c r="F128" s="1">
        <f>SUMIF(Table13404346[Nama DP 2],D128:D155,Table13404346[Jumlah Pengunjung])</f>
        <v>0</v>
      </c>
      <c r="G128" s="1">
        <f>SUMIF(Table13404346[Nama DP 3],D128:D155,Table13404346[Jumlah Pengunjung])</f>
        <v>0</v>
      </c>
      <c r="H128" s="1">
        <f>SUMIF(Table13404346[Nama DP 4],D128:D155,Table13404346[Jumlah Pengunjung])</f>
        <v>0</v>
      </c>
      <c r="I128" s="1">
        <f>SUMIF(Table13404346[Nama DP 5],D128:D155,Table13404346[Jumlah Pengunjung])</f>
        <v>0</v>
      </c>
      <c r="J128" s="1">
        <f>SUMIF(Table13404346[Nama DP 6],D128:D289,Table13404346[Jumlah Pengunjung])</f>
        <v>0</v>
      </c>
      <c r="K128" s="1">
        <f>SUMIF(Table13404346[Nama DP 7],D128:D289,Table13404346[Jumlah Pengunjung])</f>
        <v>0</v>
      </c>
      <c r="L128" s="1">
        <f>SUMIF(Table13404346[Nama DP 8],D128:D289,Table13404346[Jumlah Pengunjung])</f>
        <v>0</v>
      </c>
      <c r="M128" s="1">
        <f>SUMIF(Table13404346[Nama DP 9],D128:D289,Table13404346[Jumlah Pengunjung])</f>
        <v>0</v>
      </c>
      <c r="N128" s="1">
        <f>SUMIF(Table13404346[Nama DP 10],D128:D289,Table13404346[Jumlah Pengunjung])</f>
        <v>0</v>
      </c>
      <c r="O128" s="1">
        <f>SUMIF(Table13404346[Nama DP 11],D128:D289,Table13404346[Jumlah Pengunjung])</f>
        <v>0</v>
      </c>
      <c r="P128" s="1">
        <f>SUMIF(Table13404346[Nama DP 12],D128:D289,Table13404346[Jumlah Pengunjung])</f>
        <v>0</v>
      </c>
      <c r="Q128" s="15">
        <f>SUM(Table175424548[[#This Row],[Total DP 1]:[Total DP 12]])</f>
        <v>0</v>
      </c>
    </row>
    <row r="129" spans="3:17">
      <c r="C129" s="21">
        <v>172</v>
      </c>
      <c r="D129" s="16" t="s">
        <v>136</v>
      </c>
      <c r="E129" s="32">
        <f>SUMIF(Table13404346[Nama DP 1],D129:D156,Table13404346[Jumlah Pengunjung])</f>
        <v>0</v>
      </c>
      <c r="F129" s="1">
        <f>SUMIF(Table13404346[Nama DP 2],D129:D156,Table13404346[Jumlah Pengunjung])</f>
        <v>0</v>
      </c>
      <c r="G129" s="1">
        <f>SUMIF(Table13404346[Nama DP 3],D129:D156,Table13404346[Jumlah Pengunjung])</f>
        <v>0</v>
      </c>
      <c r="H129" s="1">
        <f>SUMIF(Table13404346[Nama DP 4],D129:D156,Table13404346[Jumlah Pengunjung])</f>
        <v>0</v>
      </c>
      <c r="I129" s="1">
        <f>SUMIF(Table13404346[Nama DP 5],D129:D156,Table13404346[Jumlah Pengunjung])</f>
        <v>0</v>
      </c>
      <c r="J129" s="1">
        <f>SUMIF(Table13404346[Nama DP 6],D129:D290,Table13404346[Jumlah Pengunjung])</f>
        <v>0</v>
      </c>
      <c r="K129" s="1">
        <f>SUMIF(Table13404346[Nama DP 7],D129:D290,Table13404346[Jumlah Pengunjung])</f>
        <v>0</v>
      </c>
      <c r="L129" s="1">
        <f>SUMIF(Table13404346[Nama DP 8],D129:D290,Table13404346[Jumlah Pengunjung])</f>
        <v>0</v>
      </c>
      <c r="M129" s="1">
        <f>SUMIF(Table13404346[Nama DP 9],D129:D290,Table13404346[Jumlah Pengunjung])</f>
        <v>0</v>
      </c>
      <c r="N129" s="1">
        <f>SUMIF(Table13404346[Nama DP 10],D129:D290,Table13404346[Jumlah Pengunjung])</f>
        <v>0</v>
      </c>
      <c r="O129" s="1">
        <f>SUMIF(Table13404346[Nama DP 11],D129:D290,Table13404346[Jumlah Pengunjung])</f>
        <v>0</v>
      </c>
      <c r="P129" s="1">
        <f>SUMIF(Table13404346[Nama DP 12],D129:D290,Table13404346[Jumlah Pengunjung])</f>
        <v>0</v>
      </c>
      <c r="Q129" s="15">
        <f>SUM(Table175424548[[#This Row],[Total DP 1]:[Total DP 12]])</f>
        <v>0</v>
      </c>
    </row>
    <row r="130" spans="3:17">
      <c r="C130" s="20">
        <v>173</v>
      </c>
      <c r="D130" s="16" t="s">
        <v>137</v>
      </c>
      <c r="E130" s="32">
        <f>SUMIF(Table13404346[Nama DP 1],D130:D157,Table13404346[Jumlah Pengunjung])</f>
        <v>0</v>
      </c>
      <c r="F130" s="1">
        <f>SUMIF(Table13404346[Nama DP 2],D130:D157,Table13404346[Jumlah Pengunjung])</f>
        <v>0</v>
      </c>
      <c r="G130" s="1">
        <f>SUMIF(Table13404346[Nama DP 3],D130:D157,Table13404346[Jumlah Pengunjung])</f>
        <v>0</v>
      </c>
      <c r="H130" s="1">
        <f>SUMIF(Table13404346[Nama DP 4],D130:D157,Table13404346[Jumlah Pengunjung])</f>
        <v>0</v>
      </c>
      <c r="I130" s="1">
        <f>SUMIF(Table13404346[Nama DP 5],D130:D157,Table13404346[Jumlah Pengunjung])</f>
        <v>0</v>
      </c>
      <c r="J130" s="1">
        <f>SUMIF(Table13404346[Nama DP 6],D130:D291,Table13404346[Jumlah Pengunjung])</f>
        <v>0</v>
      </c>
      <c r="K130" s="1">
        <f>SUMIF(Table13404346[Nama DP 7],D130:D291,Table13404346[Jumlah Pengunjung])</f>
        <v>0</v>
      </c>
      <c r="L130" s="1">
        <f>SUMIF(Table13404346[Nama DP 8],D130:D291,Table13404346[Jumlah Pengunjung])</f>
        <v>0</v>
      </c>
      <c r="M130" s="1">
        <f>SUMIF(Table13404346[Nama DP 9],D130:D291,Table13404346[Jumlah Pengunjung])</f>
        <v>0</v>
      </c>
      <c r="N130" s="1">
        <f>SUMIF(Table13404346[Nama DP 10],D130:D291,Table13404346[Jumlah Pengunjung])</f>
        <v>0</v>
      </c>
      <c r="O130" s="1">
        <f>SUMIF(Table13404346[Nama DP 11],D130:D291,Table13404346[Jumlah Pengunjung])</f>
        <v>0</v>
      </c>
      <c r="P130" s="1">
        <f>SUMIF(Table13404346[Nama DP 12],D130:D291,Table13404346[Jumlah Pengunjung])</f>
        <v>0</v>
      </c>
      <c r="Q130" s="15">
        <f>SUM(Table175424548[[#This Row],[Total DP 1]:[Total DP 12]])</f>
        <v>0</v>
      </c>
    </row>
    <row r="131" spans="3:17">
      <c r="C131" s="21">
        <v>174</v>
      </c>
      <c r="D131" s="16" t="s">
        <v>138</v>
      </c>
      <c r="E131" s="32">
        <f>SUMIF(Table13404346[Nama DP 1],D131:D158,Table13404346[Jumlah Pengunjung])</f>
        <v>0</v>
      </c>
      <c r="F131" s="1">
        <f>SUMIF(Table13404346[Nama DP 2],D131:D158,Table13404346[Jumlah Pengunjung])</f>
        <v>0</v>
      </c>
      <c r="G131" s="1">
        <f>SUMIF(Table13404346[Nama DP 3],D131:D158,Table13404346[Jumlah Pengunjung])</f>
        <v>0</v>
      </c>
      <c r="H131" s="1">
        <f>SUMIF(Table13404346[Nama DP 4],D131:D158,Table13404346[Jumlah Pengunjung])</f>
        <v>0</v>
      </c>
      <c r="I131" s="1">
        <f>SUMIF(Table13404346[Nama DP 5],D131:D158,Table13404346[Jumlah Pengunjung])</f>
        <v>0</v>
      </c>
      <c r="J131" s="1">
        <f>SUMIF(Table13404346[Nama DP 6],D131:D292,Table13404346[Jumlah Pengunjung])</f>
        <v>0</v>
      </c>
      <c r="K131" s="1">
        <f>SUMIF(Table13404346[Nama DP 7],D131:D292,Table13404346[Jumlah Pengunjung])</f>
        <v>0</v>
      </c>
      <c r="L131" s="1">
        <f>SUMIF(Table13404346[Nama DP 8],D131:D292,Table13404346[Jumlah Pengunjung])</f>
        <v>0</v>
      </c>
      <c r="M131" s="1">
        <f>SUMIF(Table13404346[Nama DP 9],D131:D292,Table13404346[Jumlah Pengunjung])</f>
        <v>0</v>
      </c>
      <c r="N131" s="1">
        <f>SUMIF(Table13404346[Nama DP 10],D131:D292,Table13404346[Jumlah Pengunjung])</f>
        <v>0</v>
      </c>
      <c r="O131" s="1">
        <f>SUMIF(Table13404346[Nama DP 11],D131:D292,Table13404346[Jumlah Pengunjung])</f>
        <v>0</v>
      </c>
      <c r="P131" s="1">
        <f>SUMIF(Table13404346[Nama DP 12],D131:D292,Table13404346[Jumlah Pengunjung])</f>
        <v>0</v>
      </c>
      <c r="Q131" s="15">
        <f>SUM(Table175424548[[#This Row],[Total DP 1]:[Total DP 12]])</f>
        <v>0</v>
      </c>
    </row>
    <row r="132" spans="3:17">
      <c r="C132" s="20">
        <v>175</v>
      </c>
      <c r="D132" s="16" t="s">
        <v>139</v>
      </c>
      <c r="E132" s="32">
        <f>SUMIF(Table13404346[Nama DP 1],D132:D159,Table13404346[Jumlah Pengunjung])</f>
        <v>0</v>
      </c>
      <c r="F132" s="1">
        <f>SUMIF(Table13404346[Nama DP 2],D132:D159,Table13404346[Jumlah Pengunjung])</f>
        <v>0</v>
      </c>
      <c r="G132" s="1">
        <f>SUMIF(Table13404346[Nama DP 3],D132:D159,Table13404346[Jumlah Pengunjung])</f>
        <v>0</v>
      </c>
      <c r="H132" s="1">
        <f>SUMIF(Table13404346[Nama DP 4],D132:D159,Table13404346[Jumlah Pengunjung])</f>
        <v>0</v>
      </c>
      <c r="I132" s="1">
        <f>SUMIF(Table13404346[Nama DP 5],D132:D159,Table13404346[Jumlah Pengunjung])</f>
        <v>0</v>
      </c>
      <c r="J132" s="1">
        <f>SUMIF(Table13404346[Nama DP 6],D132:D293,Table13404346[Jumlah Pengunjung])</f>
        <v>0</v>
      </c>
      <c r="K132" s="1">
        <f>SUMIF(Table13404346[Nama DP 7],D132:D293,Table13404346[Jumlah Pengunjung])</f>
        <v>0</v>
      </c>
      <c r="L132" s="1">
        <f>SUMIF(Table13404346[Nama DP 8],D132:D293,Table13404346[Jumlah Pengunjung])</f>
        <v>0</v>
      </c>
      <c r="M132" s="1">
        <f>SUMIF(Table13404346[Nama DP 9],D132:D293,Table13404346[Jumlah Pengunjung])</f>
        <v>0</v>
      </c>
      <c r="N132" s="1">
        <f>SUMIF(Table13404346[Nama DP 10],D132:D293,Table13404346[Jumlah Pengunjung])</f>
        <v>0</v>
      </c>
      <c r="O132" s="1">
        <f>SUMIF(Table13404346[Nama DP 11],D132:D293,Table13404346[Jumlah Pengunjung])</f>
        <v>0</v>
      </c>
      <c r="P132" s="1">
        <f>SUMIF(Table13404346[Nama DP 12],D132:D293,Table13404346[Jumlah Pengunjung])</f>
        <v>0</v>
      </c>
      <c r="Q132" s="15">
        <f>SUM(Table175424548[[#This Row],[Total DP 1]:[Total DP 12]])</f>
        <v>0</v>
      </c>
    </row>
    <row r="133" spans="3:17">
      <c r="C133" s="21">
        <v>176</v>
      </c>
      <c r="D133" s="16" t="s">
        <v>140</v>
      </c>
      <c r="E133" s="32">
        <f>SUMIF(Table13404346[Nama DP 1],D133:D160,Table13404346[Jumlah Pengunjung])</f>
        <v>0</v>
      </c>
      <c r="F133" s="1">
        <f>SUMIF(Table13404346[Nama DP 2],D133:D160,Table13404346[Jumlah Pengunjung])</f>
        <v>0</v>
      </c>
      <c r="G133" s="1">
        <f>SUMIF(Table13404346[Nama DP 3],D133:D160,Table13404346[Jumlah Pengunjung])</f>
        <v>0</v>
      </c>
      <c r="H133" s="1">
        <f>SUMIF(Table13404346[Nama DP 4],D133:D160,Table13404346[Jumlah Pengunjung])</f>
        <v>0</v>
      </c>
      <c r="I133" s="1">
        <f>SUMIF(Table13404346[Nama DP 5],D133:D160,Table13404346[Jumlah Pengunjung])</f>
        <v>0</v>
      </c>
      <c r="J133" s="1">
        <f>SUMIF(Table13404346[Nama DP 6],D133:D294,Table13404346[Jumlah Pengunjung])</f>
        <v>0</v>
      </c>
      <c r="K133" s="1">
        <f>SUMIF(Table13404346[Nama DP 7],D133:D294,Table13404346[Jumlah Pengunjung])</f>
        <v>0</v>
      </c>
      <c r="L133" s="1">
        <f>SUMIF(Table13404346[Nama DP 8],D133:D294,Table13404346[Jumlah Pengunjung])</f>
        <v>0</v>
      </c>
      <c r="M133" s="1">
        <f>SUMIF(Table13404346[Nama DP 9],D133:D294,Table13404346[Jumlah Pengunjung])</f>
        <v>0</v>
      </c>
      <c r="N133" s="1">
        <f>SUMIF(Table13404346[Nama DP 10],D133:D294,Table13404346[Jumlah Pengunjung])</f>
        <v>0</v>
      </c>
      <c r="O133" s="1">
        <f>SUMIF(Table13404346[Nama DP 11],D133:D294,Table13404346[Jumlah Pengunjung])</f>
        <v>0</v>
      </c>
      <c r="P133" s="1">
        <f>SUMIF(Table13404346[Nama DP 12],D133:D294,Table13404346[Jumlah Pengunjung])</f>
        <v>0</v>
      </c>
      <c r="Q133" s="15">
        <f>SUM(Table175424548[[#This Row],[Total DP 1]:[Total DP 12]])</f>
        <v>0</v>
      </c>
    </row>
    <row r="134" spans="3:17">
      <c r="C134" s="20">
        <v>177</v>
      </c>
      <c r="D134" s="16" t="s">
        <v>141</v>
      </c>
      <c r="E134" s="32">
        <f>SUMIF(Table13404346[Nama DP 1],D134:D161,Table13404346[Jumlah Pengunjung])</f>
        <v>0</v>
      </c>
      <c r="F134" s="1">
        <f>SUMIF(Table13404346[Nama DP 2],D134:D161,Table13404346[Jumlah Pengunjung])</f>
        <v>0</v>
      </c>
      <c r="G134" s="1">
        <f>SUMIF(Table13404346[Nama DP 3],D134:D161,Table13404346[Jumlah Pengunjung])</f>
        <v>0</v>
      </c>
      <c r="H134" s="1">
        <f>SUMIF(Table13404346[Nama DP 4],D134:D161,Table13404346[Jumlah Pengunjung])</f>
        <v>0</v>
      </c>
      <c r="I134" s="1">
        <f>SUMIF(Table13404346[Nama DP 5],D134:D161,Table13404346[Jumlah Pengunjung])</f>
        <v>0</v>
      </c>
      <c r="J134" s="1">
        <f>SUMIF(Table13404346[Nama DP 6],D134:D295,Table13404346[Jumlah Pengunjung])</f>
        <v>0</v>
      </c>
      <c r="K134" s="1">
        <f>SUMIF(Table13404346[Nama DP 7],D134:D295,Table13404346[Jumlah Pengunjung])</f>
        <v>0</v>
      </c>
      <c r="L134" s="1">
        <f>SUMIF(Table13404346[Nama DP 8],D134:D295,Table13404346[Jumlah Pengunjung])</f>
        <v>0</v>
      </c>
      <c r="M134" s="1">
        <f>SUMIF(Table13404346[Nama DP 9],D134:D295,Table13404346[Jumlah Pengunjung])</f>
        <v>0</v>
      </c>
      <c r="N134" s="1">
        <f>SUMIF(Table13404346[Nama DP 10],D134:D295,Table13404346[Jumlah Pengunjung])</f>
        <v>0</v>
      </c>
      <c r="O134" s="1">
        <f>SUMIF(Table13404346[Nama DP 11],D134:D295,Table13404346[Jumlah Pengunjung])</f>
        <v>0</v>
      </c>
      <c r="P134" s="1">
        <f>SUMIF(Table13404346[Nama DP 12],D134:D295,Table13404346[Jumlah Pengunjung])</f>
        <v>0</v>
      </c>
      <c r="Q134" s="15">
        <f>SUM(Table175424548[[#This Row],[Total DP 1]:[Total DP 12]])</f>
        <v>0</v>
      </c>
    </row>
    <row r="135" spans="3:17">
      <c r="C135" s="21">
        <v>178</v>
      </c>
      <c r="D135" s="16" t="s">
        <v>142</v>
      </c>
      <c r="E135" s="32">
        <f>SUMIF(Table13404346[Nama DP 1],D135:D162,Table13404346[Jumlah Pengunjung])</f>
        <v>0</v>
      </c>
      <c r="F135" s="1">
        <f>SUMIF(Table13404346[Nama DP 2],D135:D162,Table13404346[Jumlah Pengunjung])</f>
        <v>0</v>
      </c>
      <c r="G135" s="1">
        <f>SUMIF(Table13404346[Nama DP 3],D135:D162,Table13404346[Jumlah Pengunjung])</f>
        <v>0</v>
      </c>
      <c r="H135" s="1">
        <f>SUMIF(Table13404346[Nama DP 4],D135:D162,Table13404346[Jumlah Pengunjung])</f>
        <v>0</v>
      </c>
      <c r="I135" s="1">
        <f>SUMIF(Table13404346[Nama DP 5],D135:D162,Table13404346[Jumlah Pengunjung])</f>
        <v>0</v>
      </c>
      <c r="J135" s="1">
        <f>SUMIF(Table13404346[Nama DP 6],D135:D296,Table13404346[Jumlah Pengunjung])</f>
        <v>0</v>
      </c>
      <c r="K135" s="1">
        <f>SUMIF(Table13404346[Nama DP 7],D135:D296,Table13404346[Jumlah Pengunjung])</f>
        <v>0</v>
      </c>
      <c r="L135" s="1">
        <f>SUMIF(Table13404346[Nama DP 8],D135:D296,Table13404346[Jumlah Pengunjung])</f>
        <v>0</v>
      </c>
      <c r="M135" s="1">
        <f>SUMIF(Table13404346[Nama DP 9],D135:D296,Table13404346[Jumlah Pengunjung])</f>
        <v>0</v>
      </c>
      <c r="N135" s="1">
        <f>SUMIF(Table13404346[Nama DP 10],D135:D296,Table13404346[Jumlah Pengunjung])</f>
        <v>0</v>
      </c>
      <c r="O135" s="1">
        <f>SUMIF(Table13404346[Nama DP 11],D135:D296,Table13404346[Jumlah Pengunjung])</f>
        <v>0</v>
      </c>
      <c r="P135" s="1">
        <f>SUMIF(Table13404346[Nama DP 12],D135:D296,Table13404346[Jumlah Pengunjung])</f>
        <v>0</v>
      </c>
      <c r="Q135" s="15">
        <f>SUM(Table175424548[[#This Row],[Total DP 1]:[Total DP 12]])</f>
        <v>0</v>
      </c>
    </row>
    <row r="136" spans="3:17">
      <c r="C136" s="20">
        <v>179</v>
      </c>
      <c r="D136" s="16" t="s">
        <v>143</v>
      </c>
      <c r="E136" s="32">
        <f>SUMIF(Table13404346[Nama DP 1],D136:D163,Table13404346[Jumlah Pengunjung])</f>
        <v>0</v>
      </c>
      <c r="F136" s="1">
        <f>SUMIF(Table13404346[Nama DP 2],D136:D163,Table13404346[Jumlah Pengunjung])</f>
        <v>0</v>
      </c>
      <c r="G136" s="1">
        <f>SUMIF(Table13404346[Nama DP 3],D136:D163,Table13404346[Jumlah Pengunjung])</f>
        <v>0</v>
      </c>
      <c r="H136" s="1">
        <f>SUMIF(Table13404346[Nama DP 4],D136:D163,Table13404346[Jumlah Pengunjung])</f>
        <v>0</v>
      </c>
      <c r="I136" s="1">
        <f>SUMIF(Table13404346[Nama DP 5],D136:D163,Table13404346[Jumlah Pengunjung])</f>
        <v>0</v>
      </c>
      <c r="J136" s="1">
        <f>SUMIF(Table13404346[Nama DP 6],D136:D297,Table13404346[Jumlah Pengunjung])</f>
        <v>0</v>
      </c>
      <c r="K136" s="1">
        <f>SUMIF(Table13404346[Nama DP 7],D136:D297,Table13404346[Jumlah Pengunjung])</f>
        <v>0</v>
      </c>
      <c r="L136" s="1">
        <f>SUMIF(Table13404346[Nama DP 8],D136:D297,Table13404346[Jumlah Pengunjung])</f>
        <v>0</v>
      </c>
      <c r="M136" s="1">
        <f>SUMIF(Table13404346[Nama DP 9],D136:D297,Table13404346[Jumlah Pengunjung])</f>
        <v>0</v>
      </c>
      <c r="N136" s="1">
        <f>SUMIF(Table13404346[Nama DP 10],D136:D297,Table13404346[Jumlah Pengunjung])</f>
        <v>0</v>
      </c>
      <c r="O136" s="1">
        <f>SUMIF(Table13404346[Nama DP 11],D136:D297,Table13404346[Jumlah Pengunjung])</f>
        <v>0</v>
      </c>
      <c r="P136" s="1">
        <f>SUMIF(Table13404346[Nama DP 12],D136:D297,Table13404346[Jumlah Pengunjung])</f>
        <v>0</v>
      </c>
      <c r="Q136" s="15">
        <f>SUM(Table175424548[[#This Row],[Total DP 1]:[Total DP 12]])</f>
        <v>0</v>
      </c>
    </row>
    <row r="137" spans="3:17">
      <c r="C137" s="21">
        <v>180</v>
      </c>
      <c r="D137" s="16" t="s">
        <v>144</v>
      </c>
      <c r="E137" s="32">
        <f>SUMIF(Table13404346[Nama DP 1],D137:D164,Table13404346[Jumlah Pengunjung])</f>
        <v>0</v>
      </c>
      <c r="F137" s="1">
        <f>SUMIF(Table13404346[Nama DP 2],D137:D164,Table13404346[Jumlah Pengunjung])</f>
        <v>0</v>
      </c>
      <c r="G137" s="1">
        <f>SUMIF(Table13404346[Nama DP 3],D137:D164,Table13404346[Jumlah Pengunjung])</f>
        <v>0</v>
      </c>
      <c r="H137" s="1">
        <f>SUMIF(Table13404346[Nama DP 4],D137:D164,Table13404346[Jumlah Pengunjung])</f>
        <v>0</v>
      </c>
      <c r="I137" s="1">
        <f>SUMIF(Table13404346[Nama DP 5],D137:D164,Table13404346[Jumlah Pengunjung])</f>
        <v>0</v>
      </c>
      <c r="J137" s="1">
        <f>SUMIF(Table13404346[Nama DP 6],D137:D298,Table13404346[Jumlah Pengunjung])</f>
        <v>0</v>
      </c>
      <c r="K137" s="1">
        <f>SUMIF(Table13404346[Nama DP 7],D137:D298,Table13404346[Jumlah Pengunjung])</f>
        <v>0</v>
      </c>
      <c r="L137" s="1">
        <f>SUMIF(Table13404346[Nama DP 8],D137:D298,Table13404346[Jumlah Pengunjung])</f>
        <v>0</v>
      </c>
      <c r="M137" s="1">
        <f>SUMIF(Table13404346[Nama DP 9],D137:D298,Table13404346[Jumlah Pengunjung])</f>
        <v>0</v>
      </c>
      <c r="N137" s="1">
        <f>SUMIF(Table13404346[Nama DP 10],D137:D298,Table13404346[Jumlah Pengunjung])</f>
        <v>0</v>
      </c>
      <c r="O137" s="1">
        <f>SUMIF(Table13404346[Nama DP 11],D137:D298,Table13404346[Jumlah Pengunjung])</f>
        <v>0</v>
      </c>
      <c r="P137" s="1">
        <f>SUMIF(Table13404346[Nama DP 12],D137:D298,Table13404346[Jumlah Pengunjung])</f>
        <v>0</v>
      </c>
      <c r="Q137" s="15">
        <f>SUM(Table175424548[[#This Row],[Total DP 1]:[Total DP 12]])</f>
        <v>0</v>
      </c>
    </row>
    <row r="138" spans="3:17">
      <c r="C138" s="20">
        <v>181</v>
      </c>
      <c r="D138" s="16" t="s">
        <v>145</v>
      </c>
      <c r="E138" s="32">
        <f>SUMIF(Table13404346[Nama DP 1],D138:D165,Table13404346[Jumlah Pengunjung])</f>
        <v>0</v>
      </c>
      <c r="F138" s="1">
        <f>SUMIF(Table13404346[Nama DP 2],D138:D165,Table13404346[Jumlah Pengunjung])</f>
        <v>0</v>
      </c>
      <c r="G138" s="1">
        <f>SUMIF(Table13404346[Nama DP 3],D138:D165,Table13404346[Jumlah Pengunjung])</f>
        <v>0</v>
      </c>
      <c r="H138" s="1">
        <f>SUMIF(Table13404346[Nama DP 4],D138:D165,Table13404346[Jumlah Pengunjung])</f>
        <v>0</v>
      </c>
      <c r="I138" s="1">
        <f>SUMIF(Table13404346[Nama DP 5],D138:D165,Table13404346[Jumlah Pengunjung])</f>
        <v>0</v>
      </c>
      <c r="J138" s="1">
        <f>SUMIF(Table13404346[Nama DP 6],D138:D299,Table13404346[Jumlah Pengunjung])</f>
        <v>0</v>
      </c>
      <c r="K138" s="1">
        <f>SUMIF(Table13404346[Nama DP 7],D138:D299,Table13404346[Jumlah Pengunjung])</f>
        <v>0</v>
      </c>
      <c r="L138" s="1">
        <f>SUMIF(Table13404346[Nama DP 8],D138:D299,Table13404346[Jumlah Pengunjung])</f>
        <v>0</v>
      </c>
      <c r="M138" s="1">
        <f>SUMIF(Table13404346[Nama DP 9],D138:D299,Table13404346[Jumlah Pengunjung])</f>
        <v>0</v>
      </c>
      <c r="N138" s="1">
        <f>SUMIF(Table13404346[Nama DP 10],D138:D299,Table13404346[Jumlah Pengunjung])</f>
        <v>0</v>
      </c>
      <c r="O138" s="1">
        <f>SUMIF(Table13404346[Nama DP 11],D138:D299,Table13404346[Jumlah Pengunjung])</f>
        <v>0</v>
      </c>
      <c r="P138" s="1">
        <f>SUMIF(Table13404346[Nama DP 12],D138:D299,Table13404346[Jumlah Pengunjung])</f>
        <v>0</v>
      </c>
      <c r="Q138" s="15">
        <f>SUM(Table175424548[[#This Row],[Total DP 1]:[Total DP 12]])</f>
        <v>0</v>
      </c>
    </row>
    <row r="139" spans="3:17">
      <c r="C139" s="21">
        <v>182</v>
      </c>
      <c r="D139" s="16" t="s">
        <v>146</v>
      </c>
      <c r="E139" s="32">
        <f>SUMIF(Table13404346[Nama DP 1],D139:D166,Table13404346[Jumlah Pengunjung])</f>
        <v>0</v>
      </c>
      <c r="F139" s="1">
        <f>SUMIF(Table13404346[Nama DP 2],D139:D166,Table13404346[Jumlah Pengunjung])</f>
        <v>0</v>
      </c>
      <c r="G139" s="1">
        <f>SUMIF(Table13404346[Nama DP 3],D139:D166,Table13404346[Jumlah Pengunjung])</f>
        <v>0</v>
      </c>
      <c r="H139" s="1">
        <f>SUMIF(Table13404346[Nama DP 4],D139:D166,Table13404346[Jumlah Pengunjung])</f>
        <v>0</v>
      </c>
      <c r="I139" s="1">
        <f>SUMIF(Table13404346[Nama DP 5],D139:D166,Table13404346[Jumlah Pengunjung])</f>
        <v>0</v>
      </c>
      <c r="J139" s="1">
        <f>SUMIF(Table13404346[Nama DP 6],D139:D300,Table13404346[Jumlah Pengunjung])</f>
        <v>0</v>
      </c>
      <c r="K139" s="1">
        <f>SUMIF(Table13404346[Nama DP 7],D139:D300,Table13404346[Jumlah Pengunjung])</f>
        <v>0</v>
      </c>
      <c r="L139" s="1">
        <f>SUMIF(Table13404346[Nama DP 8],D139:D300,Table13404346[Jumlah Pengunjung])</f>
        <v>0</v>
      </c>
      <c r="M139" s="1">
        <f>SUMIF(Table13404346[Nama DP 9],D139:D300,Table13404346[Jumlah Pengunjung])</f>
        <v>0</v>
      </c>
      <c r="N139" s="1">
        <f>SUMIF(Table13404346[Nama DP 10],D139:D300,Table13404346[Jumlah Pengunjung])</f>
        <v>0</v>
      </c>
      <c r="O139" s="1">
        <f>SUMIF(Table13404346[Nama DP 11],D139:D300,Table13404346[Jumlah Pengunjung])</f>
        <v>0</v>
      </c>
      <c r="P139" s="1">
        <f>SUMIF(Table13404346[Nama DP 12],D139:D300,Table13404346[Jumlah Pengunjung])</f>
        <v>0</v>
      </c>
      <c r="Q139" s="15">
        <f>SUM(Table175424548[[#This Row],[Total DP 1]:[Total DP 12]])</f>
        <v>0</v>
      </c>
    </row>
    <row r="140" spans="3:17">
      <c r="C140" s="20">
        <v>183</v>
      </c>
      <c r="D140" s="16" t="s">
        <v>147</v>
      </c>
      <c r="E140" s="32">
        <f>SUMIF(Table13404346[Nama DP 1],D140:D167,Table13404346[Jumlah Pengunjung])</f>
        <v>0</v>
      </c>
      <c r="F140" s="1">
        <f>SUMIF(Table13404346[Nama DP 2],D140:D167,Table13404346[Jumlah Pengunjung])</f>
        <v>0</v>
      </c>
      <c r="G140" s="1">
        <f>SUMIF(Table13404346[Nama DP 3],D140:D167,Table13404346[Jumlah Pengunjung])</f>
        <v>0</v>
      </c>
      <c r="H140" s="1">
        <f>SUMIF(Table13404346[Nama DP 4],D140:D167,Table13404346[Jumlah Pengunjung])</f>
        <v>0</v>
      </c>
      <c r="I140" s="1">
        <f>SUMIF(Table13404346[Nama DP 5],D140:D167,Table13404346[Jumlah Pengunjung])</f>
        <v>0</v>
      </c>
      <c r="J140" s="1">
        <f>SUMIF(Table13404346[Nama DP 6],D140:D301,Table13404346[Jumlah Pengunjung])</f>
        <v>0</v>
      </c>
      <c r="K140" s="1">
        <f>SUMIF(Table13404346[Nama DP 7],D140:D301,Table13404346[Jumlah Pengunjung])</f>
        <v>0</v>
      </c>
      <c r="L140" s="1">
        <f>SUMIF(Table13404346[Nama DP 8],D140:D301,Table13404346[Jumlah Pengunjung])</f>
        <v>0</v>
      </c>
      <c r="M140" s="1">
        <f>SUMIF(Table13404346[Nama DP 9],D140:D301,Table13404346[Jumlah Pengunjung])</f>
        <v>0</v>
      </c>
      <c r="N140" s="1">
        <f>SUMIF(Table13404346[Nama DP 10],D140:D301,Table13404346[Jumlah Pengunjung])</f>
        <v>0</v>
      </c>
      <c r="O140" s="1">
        <f>SUMIF(Table13404346[Nama DP 11],D140:D301,Table13404346[Jumlah Pengunjung])</f>
        <v>0</v>
      </c>
      <c r="P140" s="1">
        <f>SUMIF(Table13404346[Nama DP 12],D140:D301,Table13404346[Jumlah Pengunjung])</f>
        <v>0</v>
      </c>
      <c r="Q140" s="15">
        <f>SUM(Table175424548[[#This Row],[Total DP 1]:[Total DP 12]])</f>
        <v>0</v>
      </c>
    </row>
    <row r="141" spans="3:17">
      <c r="C141" s="21">
        <v>184</v>
      </c>
      <c r="D141" s="16" t="s">
        <v>148</v>
      </c>
      <c r="E141" s="32">
        <f>SUMIF(Table13404346[Nama DP 1],D141:D168,Table13404346[Jumlah Pengunjung])</f>
        <v>0</v>
      </c>
      <c r="F141" s="1">
        <f>SUMIF(Table13404346[Nama DP 2],D141:D168,Table13404346[Jumlah Pengunjung])</f>
        <v>0</v>
      </c>
      <c r="G141" s="1">
        <f>SUMIF(Table13404346[Nama DP 3],D141:D168,Table13404346[Jumlah Pengunjung])</f>
        <v>0</v>
      </c>
      <c r="H141" s="1">
        <f>SUMIF(Table13404346[Nama DP 4],D141:D168,Table13404346[Jumlah Pengunjung])</f>
        <v>0</v>
      </c>
      <c r="I141" s="1">
        <f>SUMIF(Table13404346[Nama DP 5],D141:D168,Table13404346[Jumlah Pengunjung])</f>
        <v>0</v>
      </c>
      <c r="J141" s="1">
        <f>SUMIF(Table13404346[Nama DP 6],D141:D302,Table13404346[Jumlah Pengunjung])</f>
        <v>0</v>
      </c>
      <c r="K141" s="1">
        <f>SUMIF(Table13404346[Nama DP 7],D141:D302,Table13404346[Jumlah Pengunjung])</f>
        <v>0</v>
      </c>
      <c r="L141" s="1">
        <f>SUMIF(Table13404346[Nama DP 8],D141:D302,Table13404346[Jumlah Pengunjung])</f>
        <v>0</v>
      </c>
      <c r="M141" s="1">
        <f>SUMIF(Table13404346[Nama DP 9],D141:D302,Table13404346[Jumlah Pengunjung])</f>
        <v>0</v>
      </c>
      <c r="N141" s="1">
        <f>SUMIF(Table13404346[Nama DP 10],D141:D302,Table13404346[Jumlah Pengunjung])</f>
        <v>0</v>
      </c>
      <c r="O141" s="1">
        <f>SUMIF(Table13404346[Nama DP 11],D141:D302,Table13404346[Jumlah Pengunjung])</f>
        <v>0</v>
      </c>
      <c r="P141" s="1">
        <f>SUMIF(Table13404346[Nama DP 12],D141:D302,Table13404346[Jumlah Pengunjung])</f>
        <v>0</v>
      </c>
      <c r="Q141" s="15">
        <f>SUM(Table175424548[[#This Row],[Total DP 1]:[Total DP 12]])</f>
        <v>0</v>
      </c>
    </row>
    <row r="142" spans="3:17">
      <c r="C142" s="20">
        <v>185</v>
      </c>
      <c r="D142" s="16" t="s">
        <v>149</v>
      </c>
      <c r="E142" s="32">
        <f>SUMIF(Table13404346[Nama DP 1],D142:D169,Table13404346[Jumlah Pengunjung])</f>
        <v>0</v>
      </c>
      <c r="F142" s="1">
        <f>SUMIF(Table13404346[Nama DP 2],D142:D169,Table13404346[Jumlah Pengunjung])</f>
        <v>0</v>
      </c>
      <c r="G142" s="1">
        <f>SUMIF(Table13404346[Nama DP 3],D142:D169,Table13404346[Jumlah Pengunjung])</f>
        <v>0</v>
      </c>
      <c r="H142" s="1">
        <f>SUMIF(Table13404346[Nama DP 4],D142:D169,Table13404346[Jumlah Pengunjung])</f>
        <v>0</v>
      </c>
      <c r="I142" s="1">
        <f>SUMIF(Table13404346[Nama DP 5],D142:D169,Table13404346[Jumlah Pengunjung])</f>
        <v>0</v>
      </c>
      <c r="J142" s="1">
        <f>SUMIF(Table13404346[Nama DP 6],D142:D303,Table13404346[Jumlah Pengunjung])</f>
        <v>0</v>
      </c>
      <c r="K142" s="1">
        <f>SUMIF(Table13404346[Nama DP 7],D142:D303,Table13404346[Jumlah Pengunjung])</f>
        <v>0</v>
      </c>
      <c r="L142" s="1">
        <f>SUMIF(Table13404346[Nama DP 8],D142:D303,Table13404346[Jumlah Pengunjung])</f>
        <v>0</v>
      </c>
      <c r="M142" s="1">
        <f>SUMIF(Table13404346[Nama DP 9],D142:D303,Table13404346[Jumlah Pengunjung])</f>
        <v>0</v>
      </c>
      <c r="N142" s="1">
        <f>SUMIF(Table13404346[Nama DP 10],D142:D303,Table13404346[Jumlah Pengunjung])</f>
        <v>0</v>
      </c>
      <c r="O142" s="1">
        <f>SUMIF(Table13404346[Nama DP 11],D142:D303,Table13404346[Jumlah Pengunjung])</f>
        <v>0</v>
      </c>
      <c r="P142" s="1">
        <f>SUMIF(Table13404346[Nama DP 12],D142:D303,Table13404346[Jumlah Pengunjung])</f>
        <v>0</v>
      </c>
      <c r="Q142" s="15">
        <f>SUM(Table175424548[[#This Row],[Total DP 1]:[Total DP 12]])</f>
        <v>0</v>
      </c>
    </row>
    <row r="143" spans="3:17">
      <c r="C143" s="21">
        <v>186</v>
      </c>
      <c r="D143" s="16" t="s">
        <v>150</v>
      </c>
      <c r="E143" s="32">
        <f>SUMIF(Table13404346[Nama DP 1],D143:D170,Table13404346[Jumlah Pengunjung])</f>
        <v>0</v>
      </c>
      <c r="F143" s="1">
        <f>SUMIF(Table13404346[Nama DP 2],D143:D170,Table13404346[Jumlah Pengunjung])</f>
        <v>0</v>
      </c>
      <c r="G143" s="1">
        <f>SUMIF(Table13404346[Nama DP 3],D143:D170,Table13404346[Jumlah Pengunjung])</f>
        <v>0</v>
      </c>
      <c r="H143" s="1">
        <f>SUMIF(Table13404346[Nama DP 4],D143:D170,Table13404346[Jumlah Pengunjung])</f>
        <v>0</v>
      </c>
      <c r="I143" s="1">
        <f>SUMIF(Table13404346[Nama DP 5],D143:D170,Table13404346[Jumlah Pengunjung])</f>
        <v>0</v>
      </c>
      <c r="J143" s="1">
        <f>SUMIF(Table13404346[Nama DP 6],D143:D304,Table13404346[Jumlah Pengunjung])</f>
        <v>0</v>
      </c>
      <c r="K143" s="1">
        <f>SUMIF(Table13404346[Nama DP 7],D143:D304,Table13404346[Jumlah Pengunjung])</f>
        <v>0</v>
      </c>
      <c r="L143" s="1">
        <f>SUMIF(Table13404346[Nama DP 8],D143:D304,Table13404346[Jumlah Pengunjung])</f>
        <v>0</v>
      </c>
      <c r="M143" s="1">
        <f>SUMIF(Table13404346[Nama DP 9],D143:D304,Table13404346[Jumlah Pengunjung])</f>
        <v>0</v>
      </c>
      <c r="N143" s="1">
        <f>SUMIF(Table13404346[Nama DP 10],D143:D304,Table13404346[Jumlah Pengunjung])</f>
        <v>0</v>
      </c>
      <c r="O143" s="1">
        <f>SUMIF(Table13404346[Nama DP 11],D143:D304,Table13404346[Jumlah Pengunjung])</f>
        <v>0</v>
      </c>
      <c r="P143" s="1">
        <f>SUMIF(Table13404346[Nama DP 12],D143:D304,Table13404346[Jumlah Pengunjung])</f>
        <v>0</v>
      </c>
      <c r="Q143" s="15">
        <f>SUM(Table175424548[[#This Row],[Total DP 1]:[Total DP 12]])</f>
        <v>0</v>
      </c>
    </row>
    <row r="144" spans="3:17">
      <c r="C144" s="20">
        <v>187</v>
      </c>
      <c r="D144" s="16" t="s">
        <v>151</v>
      </c>
      <c r="E144" s="32">
        <f>SUMIF(Table13404346[Nama DP 1],D144:D171,Table13404346[Jumlah Pengunjung])</f>
        <v>14</v>
      </c>
      <c r="F144" s="1">
        <f>SUMIF(Table13404346[Nama DP 2],D144:D171,Table13404346[Jumlah Pengunjung])</f>
        <v>0</v>
      </c>
      <c r="G144" s="1">
        <f>SUMIF(Table13404346[Nama DP 3],D144:D171,Table13404346[Jumlah Pengunjung])</f>
        <v>0</v>
      </c>
      <c r="H144" s="1">
        <f>SUMIF(Table13404346[Nama DP 4],D144:D171,Table13404346[Jumlah Pengunjung])</f>
        <v>0</v>
      </c>
      <c r="I144" s="1">
        <f>SUMIF(Table13404346[Nama DP 5],D144:D171,Table13404346[Jumlah Pengunjung])</f>
        <v>0</v>
      </c>
      <c r="J144" s="1">
        <f>SUMIF(Table13404346[Nama DP 6],D144:D305,Table13404346[Jumlah Pengunjung])</f>
        <v>0</v>
      </c>
      <c r="K144" s="1">
        <f>SUMIF(Table13404346[Nama DP 7],D144:D305,Table13404346[Jumlah Pengunjung])</f>
        <v>0</v>
      </c>
      <c r="L144" s="1">
        <f>SUMIF(Table13404346[Nama DP 8],D144:D305,Table13404346[Jumlah Pengunjung])</f>
        <v>0</v>
      </c>
      <c r="M144" s="1">
        <f>SUMIF(Table13404346[Nama DP 9],D144:D305,Table13404346[Jumlah Pengunjung])</f>
        <v>0</v>
      </c>
      <c r="N144" s="1">
        <f>SUMIF(Table13404346[Nama DP 10],D144:D305,Table13404346[Jumlah Pengunjung])</f>
        <v>0</v>
      </c>
      <c r="O144" s="1">
        <f>SUMIF(Table13404346[Nama DP 11],D144:D305,Table13404346[Jumlah Pengunjung])</f>
        <v>0</v>
      </c>
      <c r="P144" s="1">
        <f>SUMIF(Table13404346[Nama DP 12],D144:D305,Table13404346[Jumlah Pengunjung])</f>
        <v>0</v>
      </c>
      <c r="Q144" s="15">
        <f>SUM(Table175424548[[#This Row],[Total DP 1]:[Total DP 12]])</f>
        <v>14</v>
      </c>
    </row>
    <row r="145" spans="3:17">
      <c r="C145" s="21">
        <v>188</v>
      </c>
      <c r="D145" s="16" t="s">
        <v>152</v>
      </c>
      <c r="E145" s="32">
        <f>SUMIF(Table13404346[Nama DP 1],D145:D172,Table13404346[Jumlah Pengunjung])</f>
        <v>0</v>
      </c>
      <c r="F145" s="1">
        <f>SUMIF(Table13404346[Nama DP 2],D145:D172,Table13404346[Jumlah Pengunjung])</f>
        <v>0</v>
      </c>
      <c r="G145" s="1">
        <f>SUMIF(Table13404346[Nama DP 3],D145:D172,Table13404346[Jumlah Pengunjung])</f>
        <v>0</v>
      </c>
      <c r="H145" s="1">
        <f>SUMIF(Table13404346[Nama DP 4],D145:D172,Table13404346[Jumlah Pengunjung])</f>
        <v>0</v>
      </c>
      <c r="I145" s="1">
        <f>SUMIF(Table13404346[Nama DP 5],D145:D172,Table13404346[Jumlah Pengunjung])</f>
        <v>0</v>
      </c>
      <c r="J145" s="1">
        <f>SUMIF(Table13404346[Nama DP 6],D145:D306,Table13404346[Jumlah Pengunjung])</f>
        <v>0</v>
      </c>
      <c r="K145" s="1">
        <f>SUMIF(Table13404346[Nama DP 7],D145:D306,Table13404346[Jumlah Pengunjung])</f>
        <v>0</v>
      </c>
      <c r="L145" s="1">
        <f>SUMIF(Table13404346[Nama DP 8],D145:D306,Table13404346[Jumlah Pengunjung])</f>
        <v>0</v>
      </c>
      <c r="M145" s="1">
        <f>SUMIF(Table13404346[Nama DP 9],D145:D306,Table13404346[Jumlah Pengunjung])</f>
        <v>0</v>
      </c>
      <c r="N145" s="1">
        <f>SUMIF(Table13404346[Nama DP 10],D145:D306,Table13404346[Jumlah Pengunjung])</f>
        <v>0</v>
      </c>
      <c r="O145" s="1">
        <f>SUMIF(Table13404346[Nama DP 11],D145:D306,Table13404346[Jumlah Pengunjung])</f>
        <v>0</v>
      </c>
      <c r="P145" s="1">
        <f>SUMIF(Table13404346[Nama DP 12],D145:D306,Table13404346[Jumlah Pengunjung])</f>
        <v>0</v>
      </c>
      <c r="Q145" s="15">
        <f>SUM(Table175424548[[#This Row],[Total DP 1]:[Total DP 12]])</f>
        <v>0</v>
      </c>
    </row>
    <row r="146" spans="3:17">
      <c r="C146" s="20">
        <v>189</v>
      </c>
      <c r="D146" s="16" t="s">
        <v>153</v>
      </c>
      <c r="E146" s="32">
        <f>SUMIF(Table13404346[Nama DP 1],D146:D173,Table13404346[Jumlah Pengunjung])</f>
        <v>0</v>
      </c>
      <c r="F146" s="1">
        <f>SUMIF(Table13404346[Nama DP 2],D146:D173,Table13404346[Jumlah Pengunjung])</f>
        <v>0</v>
      </c>
      <c r="G146" s="1">
        <f>SUMIF(Table13404346[Nama DP 3],D146:D173,Table13404346[Jumlah Pengunjung])</f>
        <v>0</v>
      </c>
      <c r="H146" s="1">
        <f>SUMIF(Table13404346[Nama DP 4],D146:D173,Table13404346[Jumlah Pengunjung])</f>
        <v>0</v>
      </c>
      <c r="I146" s="1">
        <f>SUMIF(Table13404346[Nama DP 5],D146:D173,Table13404346[Jumlah Pengunjung])</f>
        <v>0</v>
      </c>
      <c r="J146" s="1">
        <f>SUMIF(Table13404346[Nama DP 6],D146:D307,Table13404346[Jumlah Pengunjung])</f>
        <v>0</v>
      </c>
      <c r="K146" s="1">
        <f>SUMIF(Table13404346[Nama DP 7],D146:D307,Table13404346[Jumlah Pengunjung])</f>
        <v>0</v>
      </c>
      <c r="L146" s="1">
        <f>SUMIF(Table13404346[Nama DP 8],D146:D307,Table13404346[Jumlah Pengunjung])</f>
        <v>0</v>
      </c>
      <c r="M146" s="1">
        <f>SUMIF(Table13404346[Nama DP 9],D146:D307,Table13404346[Jumlah Pengunjung])</f>
        <v>0</v>
      </c>
      <c r="N146" s="1">
        <f>SUMIF(Table13404346[Nama DP 10],D146:D307,Table13404346[Jumlah Pengunjung])</f>
        <v>0</v>
      </c>
      <c r="O146" s="1">
        <f>SUMIF(Table13404346[Nama DP 11],D146:D307,Table13404346[Jumlah Pengunjung])</f>
        <v>0</v>
      </c>
      <c r="P146" s="1">
        <f>SUMIF(Table13404346[Nama DP 12],D146:D307,Table13404346[Jumlah Pengunjung])</f>
        <v>0</v>
      </c>
      <c r="Q146" s="15">
        <f>SUM(Table175424548[[#This Row],[Total DP 1]:[Total DP 12]])</f>
        <v>0</v>
      </c>
    </row>
    <row r="147" spans="3:17">
      <c r="C147" s="21">
        <v>190</v>
      </c>
      <c r="D147" s="16" t="s">
        <v>154</v>
      </c>
      <c r="E147" s="32">
        <f>SUMIF(Table13404346[Nama DP 1],D147:D174,Table13404346[Jumlah Pengunjung])</f>
        <v>0</v>
      </c>
      <c r="F147" s="1">
        <f>SUMIF(Table13404346[Nama DP 2],D147:D174,Table13404346[Jumlah Pengunjung])</f>
        <v>0</v>
      </c>
      <c r="G147" s="1">
        <f>SUMIF(Table13404346[Nama DP 3],D147:D174,Table13404346[Jumlah Pengunjung])</f>
        <v>0</v>
      </c>
      <c r="H147" s="1">
        <f>SUMIF(Table13404346[Nama DP 4],D147:D174,Table13404346[Jumlah Pengunjung])</f>
        <v>0</v>
      </c>
      <c r="I147" s="1">
        <f>SUMIF(Table13404346[Nama DP 5],D147:D174,Table13404346[Jumlah Pengunjung])</f>
        <v>0</v>
      </c>
      <c r="J147" s="1">
        <f>SUMIF(Table13404346[Nama DP 6],D147:D308,Table13404346[Jumlah Pengunjung])</f>
        <v>0</v>
      </c>
      <c r="K147" s="1">
        <f>SUMIF(Table13404346[Nama DP 7],D147:D308,Table13404346[Jumlah Pengunjung])</f>
        <v>0</v>
      </c>
      <c r="L147" s="1">
        <f>SUMIF(Table13404346[Nama DP 8],D147:D308,Table13404346[Jumlah Pengunjung])</f>
        <v>0</v>
      </c>
      <c r="M147" s="1">
        <f>SUMIF(Table13404346[Nama DP 9],D147:D308,Table13404346[Jumlah Pengunjung])</f>
        <v>0</v>
      </c>
      <c r="N147" s="1">
        <f>SUMIF(Table13404346[Nama DP 10],D147:D308,Table13404346[Jumlah Pengunjung])</f>
        <v>0</v>
      </c>
      <c r="O147" s="1">
        <f>SUMIF(Table13404346[Nama DP 11],D147:D308,Table13404346[Jumlah Pengunjung])</f>
        <v>0</v>
      </c>
      <c r="P147" s="1">
        <f>SUMIF(Table13404346[Nama DP 12],D147:D308,Table13404346[Jumlah Pengunjung])</f>
        <v>0</v>
      </c>
      <c r="Q147" s="15">
        <f>SUM(Table175424548[[#This Row],[Total DP 1]:[Total DP 12]])</f>
        <v>0</v>
      </c>
    </row>
    <row r="148" spans="3:17">
      <c r="C148" s="20">
        <v>191</v>
      </c>
      <c r="D148" s="16" t="s">
        <v>155</v>
      </c>
      <c r="E148" s="32">
        <f>SUMIF(Table13404346[Nama DP 1],D148:D175,Table13404346[Jumlah Pengunjung])</f>
        <v>0</v>
      </c>
      <c r="F148" s="1">
        <f>SUMIF(Table13404346[Nama DP 2],D148:D175,Table13404346[Jumlah Pengunjung])</f>
        <v>0</v>
      </c>
      <c r="G148" s="1">
        <f>SUMIF(Table13404346[Nama DP 3],D148:D175,Table13404346[Jumlah Pengunjung])</f>
        <v>0</v>
      </c>
      <c r="H148" s="1">
        <f>SUMIF(Table13404346[Nama DP 4],D148:D175,Table13404346[Jumlah Pengunjung])</f>
        <v>0</v>
      </c>
      <c r="I148" s="1">
        <f>SUMIF(Table13404346[Nama DP 5],D148:D175,Table13404346[Jumlah Pengunjung])</f>
        <v>0</v>
      </c>
      <c r="J148" s="1">
        <f>SUMIF(Table13404346[Nama DP 6],D148:D309,Table13404346[Jumlah Pengunjung])</f>
        <v>0</v>
      </c>
      <c r="K148" s="1">
        <f>SUMIF(Table13404346[Nama DP 7],D148:D309,Table13404346[Jumlah Pengunjung])</f>
        <v>0</v>
      </c>
      <c r="L148" s="1">
        <f>SUMIF(Table13404346[Nama DP 8],D148:D309,Table13404346[Jumlah Pengunjung])</f>
        <v>104</v>
      </c>
      <c r="M148" s="1">
        <f>SUMIF(Table13404346[Nama DP 9],D148:D309,Table13404346[Jumlah Pengunjung])</f>
        <v>0</v>
      </c>
      <c r="N148" s="1">
        <f>SUMIF(Table13404346[Nama DP 10],D148:D309,Table13404346[Jumlah Pengunjung])</f>
        <v>0</v>
      </c>
      <c r="O148" s="1">
        <f>SUMIF(Table13404346[Nama DP 11],D148:D309,Table13404346[Jumlah Pengunjung])</f>
        <v>0</v>
      </c>
      <c r="P148" s="1">
        <f>SUMIF(Table13404346[Nama DP 12],D148:D309,Table13404346[Jumlah Pengunjung])</f>
        <v>0</v>
      </c>
      <c r="Q148" s="15">
        <f>SUM(Table175424548[[#This Row],[Total DP 1]:[Total DP 12]])</f>
        <v>104</v>
      </c>
    </row>
    <row r="149" spans="3:17">
      <c r="C149" s="21">
        <v>192</v>
      </c>
      <c r="D149" s="16" t="s">
        <v>97</v>
      </c>
      <c r="E149" s="32">
        <f>SUMIF(Table13404346[Nama DP 1],D149:D176,Table13404346[Jumlah Pengunjung])</f>
        <v>0</v>
      </c>
      <c r="F149" s="1">
        <f>SUMIF(Table13404346[Nama DP 2],D149:D176,Table13404346[Jumlah Pengunjung])</f>
        <v>0</v>
      </c>
      <c r="G149" s="1">
        <f>SUMIF(Table13404346[Nama DP 3],D149:D176,Table13404346[Jumlah Pengunjung])</f>
        <v>0</v>
      </c>
      <c r="H149" s="1">
        <f>SUMIF(Table13404346[Nama DP 4],D149:D176,Table13404346[Jumlah Pengunjung])</f>
        <v>0</v>
      </c>
      <c r="I149" s="1">
        <f>SUMIF(Table13404346[Nama DP 5],D149:D176,Table13404346[Jumlah Pengunjung])</f>
        <v>0</v>
      </c>
      <c r="J149" s="1">
        <f>SUMIF(Table13404346[Nama DP 6],D149:D310,Table13404346[Jumlah Pengunjung])</f>
        <v>0</v>
      </c>
      <c r="K149" s="1">
        <f>SUMIF(Table13404346[Nama DP 7],D149:D310,Table13404346[Jumlah Pengunjung])</f>
        <v>0</v>
      </c>
      <c r="L149" s="1">
        <f>SUMIF(Table13404346[Nama DP 8],D149:D310,Table13404346[Jumlah Pengunjung])</f>
        <v>0</v>
      </c>
      <c r="M149" s="1">
        <f>SUMIF(Table13404346[Nama DP 9],D149:D310,Table13404346[Jumlah Pengunjung])</f>
        <v>0</v>
      </c>
      <c r="N149" s="1">
        <f>SUMIF(Table13404346[Nama DP 10],D149:D310,Table13404346[Jumlah Pengunjung])</f>
        <v>0</v>
      </c>
      <c r="O149" s="1">
        <f>SUMIF(Table13404346[Nama DP 11],D149:D310,Table13404346[Jumlah Pengunjung])</f>
        <v>0</v>
      </c>
      <c r="P149" s="1">
        <f>SUMIF(Table13404346[Nama DP 12],D149:D310,Table13404346[Jumlah Pengunjung])</f>
        <v>0</v>
      </c>
      <c r="Q149" s="15">
        <f>SUM(Table175424548[[#This Row],[Total DP 1]:[Total DP 12]])</f>
        <v>0</v>
      </c>
    </row>
    <row r="150" spans="3:17">
      <c r="C150" s="20">
        <v>193</v>
      </c>
      <c r="D150" s="16" t="s">
        <v>156</v>
      </c>
      <c r="E150" s="32">
        <f>SUMIF(Table13404346[Nama DP 1],D150:D177,Table13404346[Jumlah Pengunjung])</f>
        <v>0</v>
      </c>
      <c r="F150" s="1">
        <f>SUMIF(Table13404346[Nama DP 2],D150:D177,Table13404346[Jumlah Pengunjung])</f>
        <v>0</v>
      </c>
      <c r="G150" s="1">
        <f>SUMIF(Table13404346[Nama DP 3],D150:D177,Table13404346[Jumlah Pengunjung])</f>
        <v>0</v>
      </c>
      <c r="H150" s="1">
        <f>SUMIF(Table13404346[Nama DP 4],D150:D177,Table13404346[Jumlah Pengunjung])</f>
        <v>0</v>
      </c>
      <c r="I150" s="1">
        <f>SUMIF(Table13404346[Nama DP 5],D150:D177,Table13404346[Jumlah Pengunjung])</f>
        <v>0</v>
      </c>
      <c r="J150" s="1">
        <f>SUMIF(Table13404346[Nama DP 6],D150:D311,Table13404346[Jumlah Pengunjung])</f>
        <v>0</v>
      </c>
      <c r="K150" s="1">
        <f>SUMIF(Table13404346[Nama DP 7],D150:D311,Table13404346[Jumlah Pengunjung])</f>
        <v>0</v>
      </c>
      <c r="L150" s="1">
        <f>SUMIF(Table13404346[Nama DP 8],D150:D311,Table13404346[Jumlah Pengunjung])</f>
        <v>0</v>
      </c>
      <c r="M150" s="1">
        <f>SUMIF(Table13404346[Nama DP 9],D150:D311,Table13404346[Jumlah Pengunjung])</f>
        <v>0</v>
      </c>
      <c r="N150" s="1">
        <f>SUMIF(Table13404346[Nama DP 10],D150:D311,Table13404346[Jumlah Pengunjung])</f>
        <v>0</v>
      </c>
      <c r="O150" s="1">
        <f>SUMIF(Table13404346[Nama DP 11],D150:D311,Table13404346[Jumlah Pengunjung])</f>
        <v>0</v>
      </c>
      <c r="P150" s="1">
        <f>SUMIF(Table13404346[Nama DP 12],D150:D311,Table13404346[Jumlah Pengunjung])</f>
        <v>0</v>
      </c>
      <c r="Q150" s="15">
        <f>SUM(Table175424548[[#This Row],[Total DP 1]:[Total DP 12]])</f>
        <v>0</v>
      </c>
    </row>
    <row r="151" spans="3:17">
      <c r="C151" s="21">
        <v>194</v>
      </c>
      <c r="D151" s="16" t="s">
        <v>157</v>
      </c>
      <c r="E151" s="32">
        <f>SUMIF(Table13404346[Nama DP 1],D151:D178,Table13404346[Jumlah Pengunjung])</f>
        <v>0</v>
      </c>
      <c r="F151" s="1">
        <f>SUMIF(Table13404346[Nama DP 2],D151:D178,Table13404346[Jumlah Pengunjung])</f>
        <v>0</v>
      </c>
      <c r="G151" s="1">
        <f>SUMIF(Table13404346[Nama DP 3],D151:D178,Table13404346[Jumlah Pengunjung])</f>
        <v>0</v>
      </c>
      <c r="H151" s="1">
        <f>SUMIF(Table13404346[Nama DP 4],D151:D178,Table13404346[Jumlah Pengunjung])</f>
        <v>0</v>
      </c>
      <c r="I151" s="1">
        <f>SUMIF(Table13404346[Nama DP 5],D151:D178,Table13404346[Jumlah Pengunjung])</f>
        <v>0</v>
      </c>
      <c r="J151" s="1">
        <f>SUMIF(Table13404346[Nama DP 6],D151:D312,Table13404346[Jumlah Pengunjung])</f>
        <v>0</v>
      </c>
      <c r="K151" s="1">
        <f>SUMIF(Table13404346[Nama DP 7],D151:D312,Table13404346[Jumlah Pengunjung])</f>
        <v>0</v>
      </c>
      <c r="L151" s="1">
        <f>SUMIF(Table13404346[Nama DP 8],D151:D312,Table13404346[Jumlah Pengunjung])</f>
        <v>0</v>
      </c>
      <c r="M151" s="1">
        <f>SUMIF(Table13404346[Nama DP 9],D151:D312,Table13404346[Jumlah Pengunjung])</f>
        <v>0</v>
      </c>
      <c r="N151" s="1">
        <f>SUMIF(Table13404346[Nama DP 10],D151:D312,Table13404346[Jumlah Pengunjung])</f>
        <v>0</v>
      </c>
      <c r="O151" s="1">
        <f>SUMIF(Table13404346[Nama DP 11],D151:D312,Table13404346[Jumlah Pengunjung])</f>
        <v>0</v>
      </c>
      <c r="P151" s="1">
        <f>SUMIF(Table13404346[Nama DP 12],D151:D312,Table13404346[Jumlah Pengunjung])</f>
        <v>0</v>
      </c>
      <c r="Q151" s="15">
        <f>SUM(Table175424548[[#This Row],[Total DP 1]:[Total DP 12]])</f>
        <v>0</v>
      </c>
    </row>
    <row r="152" spans="3:17">
      <c r="C152" s="20">
        <v>195</v>
      </c>
      <c r="D152" s="16" t="s">
        <v>158</v>
      </c>
      <c r="E152" s="32">
        <f>SUMIF(Table13404346[Nama DP 1],D152:D179,Table13404346[Jumlah Pengunjung])</f>
        <v>0</v>
      </c>
      <c r="F152" s="1">
        <f>SUMIF(Table13404346[Nama DP 2],D152:D179,Table13404346[Jumlah Pengunjung])</f>
        <v>0</v>
      </c>
      <c r="G152" s="1">
        <f>SUMIF(Table13404346[Nama DP 3],D152:D179,Table13404346[Jumlah Pengunjung])</f>
        <v>0</v>
      </c>
      <c r="H152" s="1">
        <f>SUMIF(Table13404346[Nama DP 4],D152:D179,Table13404346[Jumlah Pengunjung])</f>
        <v>0</v>
      </c>
      <c r="I152" s="1">
        <f>SUMIF(Table13404346[Nama DP 5],D152:D179,Table13404346[Jumlah Pengunjung])</f>
        <v>0</v>
      </c>
      <c r="J152" s="1">
        <f>SUMIF(Table13404346[Nama DP 6],D152:D313,Table13404346[Jumlah Pengunjung])</f>
        <v>0</v>
      </c>
      <c r="K152" s="1">
        <f>SUMIF(Table13404346[Nama DP 7],D152:D313,Table13404346[Jumlah Pengunjung])</f>
        <v>0</v>
      </c>
      <c r="L152" s="1">
        <f>SUMIF(Table13404346[Nama DP 8],D152:D313,Table13404346[Jumlah Pengunjung])</f>
        <v>0</v>
      </c>
      <c r="M152" s="1">
        <f>SUMIF(Table13404346[Nama DP 9],D152:D313,Table13404346[Jumlah Pengunjung])</f>
        <v>0</v>
      </c>
      <c r="N152" s="1">
        <f>SUMIF(Table13404346[Nama DP 10],D152:D313,Table13404346[Jumlah Pengunjung])</f>
        <v>0</v>
      </c>
      <c r="O152" s="1">
        <f>SUMIF(Table13404346[Nama DP 11],D152:D313,Table13404346[Jumlah Pengunjung])</f>
        <v>0</v>
      </c>
      <c r="P152" s="1">
        <f>SUMIF(Table13404346[Nama DP 12],D152:D313,Table13404346[Jumlah Pengunjung])</f>
        <v>0</v>
      </c>
      <c r="Q152" s="15">
        <f>SUM(Table175424548[[#This Row],[Total DP 1]:[Total DP 12]])</f>
        <v>0</v>
      </c>
    </row>
    <row r="153" spans="3:17">
      <c r="C153" s="21">
        <v>196</v>
      </c>
      <c r="D153" s="16" t="s">
        <v>159</v>
      </c>
      <c r="E153" s="32">
        <f>SUMIF(Table13404346[Nama DP 1],D153:D180,Table13404346[Jumlah Pengunjung])</f>
        <v>0</v>
      </c>
      <c r="F153" s="1">
        <f>SUMIF(Table13404346[Nama DP 2],D153:D180,Table13404346[Jumlah Pengunjung])</f>
        <v>0</v>
      </c>
      <c r="G153" s="1">
        <f>SUMIF(Table13404346[Nama DP 3],D153:D180,Table13404346[Jumlah Pengunjung])</f>
        <v>0</v>
      </c>
      <c r="H153" s="1">
        <f>SUMIF(Table13404346[Nama DP 4],D153:D180,Table13404346[Jumlah Pengunjung])</f>
        <v>0</v>
      </c>
      <c r="I153" s="1">
        <f>SUMIF(Table13404346[Nama DP 5],D153:D180,Table13404346[Jumlah Pengunjung])</f>
        <v>0</v>
      </c>
      <c r="J153" s="1">
        <f>SUMIF(Table13404346[Nama DP 6],D153:D314,Table13404346[Jumlah Pengunjung])</f>
        <v>0</v>
      </c>
      <c r="K153" s="1">
        <f>SUMIF(Table13404346[Nama DP 7],D153:D314,Table13404346[Jumlah Pengunjung])</f>
        <v>0</v>
      </c>
      <c r="L153" s="1">
        <f>SUMIF(Table13404346[Nama DP 8],D153:D314,Table13404346[Jumlah Pengunjung])</f>
        <v>0</v>
      </c>
      <c r="M153" s="1">
        <f>SUMIF(Table13404346[Nama DP 9],D153:D314,Table13404346[Jumlah Pengunjung])</f>
        <v>0</v>
      </c>
      <c r="N153" s="1">
        <f>SUMIF(Table13404346[Nama DP 10],D153:D314,Table13404346[Jumlah Pengunjung])</f>
        <v>0</v>
      </c>
      <c r="O153" s="1">
        <f>SUMIF(Table13404346[Nama DP 11],D153:D314,Table13404346[Jumlah Pengunjung])</f>
        <v>0</v>
      </c>
      <c r="P153" s="1">
        <f>SUMIF(Table13404346[Nama DP 12],D153:D314,Table13404346[Jumlah Pengunjung])</f>
        <v>0</v>
      </c>
      <c r="Q153" s="15">
        <f>SUM(Table175424548[[#This Row],[Total DP 1]:[Total DP 12]])</f>
        <v>0</v>
      </c>
    </row>
    <row r="154" spans="3:17">
      <c r="C154" s="20">
        <v>197</v>
      </c>
      <c r="D154" s="16" t="s">
        <v>160</v>
      </c>
      <c r="E154" s="32">
        <f>SUMIF(Table13404346[Nama DP 1],D154:D181,Table13404346[Jumlah Pengunjung])</f>
        <v>0</v>
      </c>
      <c r="F154" s="1">
        <f>SUMIF(Table13404346[Nama DP 2],D154:D181,Table13404346[Jumlah Pengunjung])</f>
        <v>0</v>
      </c>
      <c r="G154" s="1">
        <f>SUMIF(Table13404346[Nama DP 3],D154:D181,Table13404346[Jumlah Pengunjung])</f>
        <v>0</v>
      </c>
      <c r="H154" s="1">
        <f>SUMIF(Table13404346[Nama DP 4],D154:D181,Table13404346[Jumlah Pengunjung])</f>
        <v>0</v>
      </c>
      <c r="I154" s="1">
        <f>SUMIF(Table13404346[Nama DP 5],D154:D181,Table13404346[Jumlah Pengunjung])</f>
        <v>0</v>
      </c>
      <c r="J154" s="1">
        <f>SUMIF(Table13404346[Nama DP 6],D154:D315,Table13404346[Jumlah Pengunjung])</f>
        <v>0</v>
      </c>
      <c r="K154" s="1">
        <f>SUMIF(Table13404346[Nama DP 7],D154:D315,Table13404346[Jumlah Pengunjung])</f>
        <v>0</v>
      </c>
      <c r="L154" s="1">
        <f>SUMIF(Table13404346[Nama DP 8],D154:D315,Table13404346[Jumlah Pengunjung])</f>
        <v>0</v>
      </c>
      <c r="M154" s="1">
        <f>SUMIF(Table13404346[Nama DP 9],D154:D315,Table13404346[Jumlah Pengunjung])</f>
        <v>0</v>
      </c>
      <c r="N154" s="1">
        <f>SUMIF(Table13404346[Nama DP 10],D154:D315,Table13404346[Jumlah Pengunjung])</f>
        <v>0</v>
      </c>
      <c r="O154" s="1">
        <f>SUMIF(Table13404346[Nama DP 11],D154:D315,Table13404346[Jumlah Pengunjung])</f>
        <v>0</v>
      </c>
      <c r="P154" s="1">
        <f>SUMIF(Table13404346[Nama DP 12],D154:D315,Table13404346[Jumlah Pengunjung])</f>
        <v>0</v>
      </c>
      <c r="Q154" s="15">
        <f>SUM(Table175424548[[#This Row],[Total DP 1]:[Total DP 12]])</f>
        <v>0</v>
      </c>
    </row>
    <row r="155" spans="3:17">
      <c r="C155" s="21">
        <v>198</v>
      </c>
      <c r="D155" s="16" t="s">
        <v>161</v>
      </c>
      <c r="E155" s="32">
        <f>SUMIF(Table13404346[Nama DP 1],D155:D182,Table13404346[Jumlah Pengunjung])</f>
        <v>0</v>
      </c>
      <c r="F155" s="1">
        <f>SUMIF(Table13404346[Nama DP 2],D155:D182,Table13404346[Jumlah Pengunjung])</f>
        <v>0</v>
      </c>
      <c r="G155" s="1">
        <f>SUMIF(Table13404346[Nama DP 3],D155:D182,Table13404346[Jumlah Pengunjung])</f>
        <v>0</v>
      </c>
      <c r="H155" s="1">
        <f>SUMIF(Table13404346[Nama DP 4],D155:D182,Table13404346[Jumlah Pengunjung])</f>
        <v>0</v>
      </c>
      <c r="I155" s="1">
        <f>SUMIF(Table13404346[Nama DP 5],D155:D182,Table13404346[Jumlah Pengunjung])</f>
        <v>0</v>
      </c>
      <c r="J155" s="1">
        <f>SUMIF(Table13404346[Nama DP 6],D155:D316,Table13404346[Jumlah Pengunjung])</f>
        <v>0</v>
      </c>
      <c r="K155" s="1">
        <f>SUMIF(Table13404346[Nama DP 7],D155:D316,Table13404346[Jumlah Pengunjung])</f>
        <v>0</v>
      </c>
      <c r="L155" s="1">
        <f>SUMIF(Table13404346[Nama DP 8],D155:D316,Table13404346[Jumlah Pengunjung])</f>
        <v>0</v>
      </c>
      <c r="M155" s="1">
        <f>SUMIF(Table13404346[Nama DP 9],D155:D316,Table13404346[Jumlah Pengunjung])</f>
        <v>0</v>
      </c>
      <c r="N155" s="1">
        <f>SUMIF(Table13404346[Nama DP 10],D155:D316,Table13404346[Jumlah Pengunjung])</f>
        <v>0</v>
      </c>
      <c r="O155" s="1">
        <f>SUMIF(Table13404346[Nama DP 11],D155:D316,Table13404346[Jumlah Pengunjung])</f>
        <v>0</v>
      </c>
      <c r="P155" s="1">
        <f>SUMIF(Table13404346[Nama DP 12],D155:D316,Table13404346[Jumlah Pengunjung])</f>
        <v>0</v>
      </c>
      <c r="Q155" s="15">
        <f>SUM(Table175424548[[#This Row],[Total DP 1]:[Total DP 12]])</f>
        <v>0</v>
      </c>
    </row>
    <row r="156" spans="3:17">
      <c r="C156" s="20">
        <v>199</v>
      </c>
      <c r="D156" s="16" t="s">
        <v>162</v>
      </c>
      <c r="E156" s="32">
        <f>SUMIF(Table13404346[Nama DP 1],D156:D183,Table13404346[Jumlah Pengunjung])</f>
        <v>0</v>
      </c>
      <c r="F156" s="1">
        <f>SUMIF(Table13404346[Nama DP 2],D156:D183,Table13404346[Jumlah Pengunjung])</f>
        <v>0</v>
      </c>
      <c r="G156" s="1">
        <f>SUMIF(Table13404346[Nama DP 3],D156:D183,Table13404346[Jumlah Pengunjung])</f>
        <v>0</v>
      </c>
      <c r="H156" s="1">
        <f>SUMIF(Table13404346[Nama DP 4],D156:D183,Table13404346[Jumlah Pengunjung])</f>
        <v>0</v>
      </c>
      <c r="I156" s="1">
        <f>SUMIF(Table13404346[Nama DP 5],D156:D183,Table13404346[Jumlah Pengunjung])</f>
        <v>0</v>
      </c>
      <c r="J156" s="1">
        <f>SUMIF(Table13404346[Nama DP 6],D156:D317,Table13404346[Jumlah Pengunjung])</f>
        <v>0</v>
      </c>
      <c r="K156" s="1">
        <f>SUMIF(Table13404346[Nama DP 7],D156:D317,Table13404346[Jumlah Pengunjung])</f>
        <v>0</v>
      </c>
      <c r="L156" s="1">
        <f>SUMIF(Table13404346[Nama DP 8],D156:D317,Table13404346[Jumlah Pengunjung])</f>
        <v>0</v>
      </c>
      <c r="M156" s="1">
        <f>SUMIF(Table13404346[Nama DP 9],D156:D317,Table13404346[Jumlah Pengunjung])</f>
        <v>0</v>
      </c>
      <c r="N156" s="1">
        <f>SUMIF(Table13404346[Nama DP 10],D156:D317,Table13404346[Jumlah Pengunjung])</f>
        <v>0</v>
      </c>
      <c r="O156" s="1">
        <f>SUMIF(Table13404346[Nama DP 11],D156:D317,Table13404346[Jumlah Pengunjung])</f>
        <v>0</v>
      </c>
      <c r="P156" s="1">
        <f>SUMIF(Table13404346[Nama DP 12],D156:D317,Table13404346[Jumlah Pengunjung])</f>
        <v>0</v>
      </c>
      <c r="Q156" s="15">
        <f>SUM(Table175424548[[#This Row],[Total DP 1]:[Total DP 12]])</f>
        <v>0</v>
      </c>
    </row>
    <row r="157" spans="3:17">
      <c r="C157" s="21">
        <v>200</v>
      </c>
      <c r="D157" s="16" t="s">
        <v>163</v>
      </c>
      <c r="E157" s="32">
        <f>SUMIF(Table13404346[Nama DP 1],D157:D184,Table13404346[Jumlah Pengunjung])</f>
        <v>0</v>
      </c>
      <c r="F157" s="1">
        <f>SUMIF(Table13404346[Nama DP 2],D157:D184,Table13404346[Jumlah Pengunjung])</f>
        <v>0</v>
      </c>
      <c r="G157" s="1">
        <f>SUMIF(Table13404346[Nama DP 3],D157:D184,Table13404346[Jumlah Pengunjung])</f>
        <v>0</v>
      </c>
      <c r="H157" s="1">
        <f>SUMIF(Table13404346[Nama DP 4],D157:D184,Table13404346[Jumlah Pengunjung])</f>
        <v>0</v>
      </c>
      <c r="I157" s="1">
        <f>SUMIF(Table13404346[Nama DP 5],D157:D184,Table13404346[Jumlah Pengunjung])</f>
        <v>0</v>
      </c>
      <c r="J157" s="1">
        <f>SUMIF(Table13404346[Nama DP 6],D157:D318,Table13404346[Jumlah Pengunjung])</f>
        <v>0</v>
      </c>
      <c r="K157" s="1">
        <f>SUMIF(Table13404346[Nama DP 7],D157:D318,Table13404346[Jumlah Pengunjung])</f>
        <v>0</v>
      </c>
      <c r="L157" s="1">
        <f>SUMIF(Table13404346[Nama DP 8],D157:D318,Table13404346[Jumlah Pengunjung])</f>
        <v>0</v>
      </c>
      <c r="M157" s="1">
        <f>SUMIF(Table13404346[Nama DP 9],D157:D318,Table13404346[Jumlah Pengunjung])</f>
        <v>0</v>
      </c>
      <c r="N157" s="1">
        <f>SUMIF(Table13404346[Nama DP 10],D157:D318,Table13404346[Jumlah Pengunjung])</f>
        <v>0</v>
      </c>
      <c r="O157" s="1">
        <f>SUMIF(Table13404346[Nama DP 11],D157:D318,Table13404346[Jumlah Pengunjung])</f>
        <v>0</v>
      </c>
      <c r="P157" s="1">
        <f>SUMIF(Table13404346[Nama DP 12],D157:D318,Table13404346[Jumlah Pengunjung])</f>
        <v>0</v>
      </c>
      <c r="Q157" s="15">
        <f>SUM(Table175424548[[#This Row],[Total DP 1]:[Total DP 12]])</f>
        <v>0</v>
      </c>
    </row>
    <row r="158" spans="3:17">
      <c r="C158" s="20">
        <v>201</v>
      </c>
      <c r="D158" s="16" t="s">
        <v>164</v>
      </c>
      <c r="E158" s="32">
        <f>SUMIF(Table13404346[Nama DP 1],D158:D185,Table13404346[Jumlah Pengunjung])</f>
        <v>0</v>
      </c>
      <c r="F158" s="1">
        <f>SUMIF(Table13404346[Nama DP 2],D158:D185,Table13404346[Jumlah Pengunjung])</f>
        <v>0</v>
      </c>
      <c r="G158" s="1">
        <f>SUMIF(Table13404346[Nama DP 3],D158:D185,Table13404346[Jumlah Pengunjung])</f>
        <v>0</v>
      </c>
      <c r="H158" s="1">
        <f>SUMIF(Table13404346[Nama DP 4],D158:D185,Table13404346[Jumlah Pengunjung])</f>
        <v>0</v>
      </c>
      <c r="I158" s="1">
        <f>SUMIF(Table13404346[Nama DP 5],D158:D185,Table13404346[Jumlah Pengunjung])</f>
        <v>0</v>
      </c>
      <c r="J158" s="1">
        <f>SUMIF(Table13404346[Nama DP 6],D158:D319,Table13404346[Jumlah Pengunjung])</f>
        <v>0</v>
      </c>
      <c r="K158" s="1">
        <f>SUMIF(Table13404346[Nama DP 7],D158:D319,Table13404346[Jumlah Pengunjung])</f>
        <v>0</v>
      </c>
      <c r="L158" s="1">
        <f>SUMIF(Table13404346[Nama DP 8],D158:D319,Table13404346[Jumlah Pengunjung])</f>
        <v>0</v>
      </c>
      <c r="M158" s="1">
        <f>SUMIF(Table13404346[Nama DP 9],D158:D319,Table13404346[Jumlah Pengunjung])</f>
        <v>0</v>
      </c>
      <c r="N158" s="1">
        <f>SUMIF(Table13404346[Nama DP 10],D158:D319,Table13404346[Jumlah Pengunjung])</f>
        <v>0</v>
      </c>
      <c r="O158" s="1">
        <f>SUMIF(Table13404346[Nama DP 11],D158:D319,Table13404346[Jumlah Pengunjung])</f>
        <v>0</v>
      </c>
      <c r="P158" s="1">
        <f>SUMIF(Table13404346[Nama DP 12],D158:D319,Table13404346[Jumlah Pengunjung])</f>
        <v>0</v>
      </c>
      <c r="Q158" s="15">
        <f>SUM(Table175424548[[#This Row],[Total DP 1]:[Total DP 12]])</f>
        <v>0</v>
      </c>
    </row>
    <row r="159" spans="3:17">
      <c r="C159" s="21">
        <v>202</v>
      </c>
      <c r="D159" s="16" t="s">
        <v>165</v>
      </c>
      <c r="E159" s="32">
        <f>SUMIF(Table13404346[Nama DP 1],D159:D186,Table13404346[Jumlah Pengunjung])</f>
        <v>0</v>
      </c>
      <c r="F159" s="1">
        <f>SUMIF(Table13404346[Nama DP 2],D159:D186,Table13404346[Jumlah Pengunjung])</f>
        <v>0</v>
      </c>
      <c r="G159" s="1">
        <f>SUMIF(Table13404346[Nama DP 3],D159:D186,Table13404346[Jumlah Pengunjung])</f>
        <v>0</v>
      </c>
      <c r="H159" s="1">
        <f>SUMIF(Table13404346[Nama DP 4],D159:D186,Table13404346[Jumlah Pengunjung])</f>
        <v>0</v>
      </c>
      <c r="I159" s="1">
        <f>SUMIF(Table13404346[Nama DP 5],D159:D186,Table13404346[Jumlah Pengunjung])</f>
        <v>0</v>
      </c>
      <c r="J159" s="1">
        <f>SUMIF(Table13404346[Nama DP 6],D159:D320,Table13404346[Jumlah Pengunjung])</f>
        <v>0</v>
      </c>
      <c r="K159" s="1">
        <f>SUMIF(Table13404346[Nama DP 7],D159:D320,Table13404346[Jumlah Pengunjung])</f>
        <v>0</v>
      </c>
      <c r="L159" s="1">
        <f>SUMIF(Table13404346[Nama DP 8],D159:D320,Table13404346[Jumlah Pengunjung])</f>
        <v>0</v>
      </c>
      <c r="M159" s="1">
        <f>SUMIF(Table13404346[Nama DP 9],D159:D320,Table13404346[Jumlah Pengunjung])</f>
        <v>0</v>
      </c>
      <c r="N159" s="1">
        <f>SUMIF(Table13404346[Nama DP 10],D159:D320,Table13404346[Jumlah Pengunjung])</f>
        <v>0</v>
      </c>
      <c r="O159" s="1">
        <f>SUMIF(Table13404346[Nama DP 11],D159:D320,Table13404346[Jumlah Pengunjung])</f>
        <v>0</v>
      </c>
      <c r="P159" s="1">
        <f>SUMIF(Table13404346[Nama DP 12],D159:D320,Table13404346[Jumlah Pengunjung])</f>
        <v>0</v>
      </c>
      <c r="Q159" s="15">
        <f>SUM(Table175424548[[#This Row],[Total DP 1]:[Total DP 12]])</f>
        <v>0</v>
      </c>
    </row>
    <row r="160" spans="3:17">
      <c r="C160" s="20">
        <v>203</v>
      </c>
      <c r="D160" s="16" t="s">
        <v>166</v>
      </c>
      <c r="E160" s="32">
        <f>SUMIF(Table13404346[Nama DP 1],D160:D187,Table13404346[Jumlah Pengunjung])</f>
        <v>0</v>
      </c>
      <c r="F160" s="1">
        <f>SUMIF(Table13404346[Nama DP 2],D160:D187,Table13404346[Jumlah Pengunjung])</f>
        <v>0</v>
      </c>
      <c r="G160" s="1">
        <f>SUMIF(Table13404346[Nama DP 3],D160:D187,Table13404346[Jumlah Pengunjung])</f>
        <v>0</v>
      </c>
      <c r="H160" s="1">
        <f>SUMIF(Table13404346[Nama DP 4],D160:D187,Table13404346[Jumlah Pengunjung])</f>
        <v>0</v>
      </c>
      <c r="I160" s="1">
        <f>SUMIF(Table13404346[Nama DP 5],D160:D187,Table13404346[Jumlah Pengunjung])</f>
        <v>0</v>
      </c>
      <c r="J160" s="1">
        <f>SUMIF(Table13404346[Nama DP 6],D160:D321,Table13404346[Jumlah Pengunjung])</f>
        <v>0</v>
      </c>
      <c r="K160" s="1">
        <f>SUMIF(Table13404346[Nama DP 7],D160:D321,Table13404346[Jumlah Pengunjung])</f>
        <v>0</v>
      </c>
      <c r="L160" s="1">
        <f>SUMIF(Table13404346[Nama DP 8],D160:D321,Table13404346[Jumlah Pengunjung])</f>
        <v>0</v>
      </c>
      <c r="M160" s="1">
        <f>SUMIF(Table13404346[Nama DP 9],D160:D321,Table13404346[Jumlah Pengunjung])</f>
        <v>0</v>
      </c>
      <c r="N160" s="1">
        <f>SUMIF(Table13404346[Nama DP 10],D160:D321,Table13404346[Jumlah Pengunjung])</f>
        <v>0</v>
      </c>
      <c r="O160" s="1">
        <f>SUMIF(Table13404346[Nama DP 11],D160:D321,Table13404346[Jumlah Pengunjung])</f>
        <v>0</v>
      </c>
      <c r="P160" s="1">
        <f>SUMIF(Table13404346[Nama DP 12],D160:D321,Table13404346[Jumlah Pengunjung])</f>
        <v>0</v>
      </c>
      <c r="Q160" s="15">
        <f>SUM(Table175424548[[#This Row],[Total DP 1]:[Total DP 12]])</f>
        <v>0</v>
      </c>
    </row>
    <row r="161" spans="3:17">
      <c r="C161" s="21">
        <v>204</v>
      </c>
      <c r="D161" s="16" t="s">
        <v>167</v>
      </c>
      <c r="E161" s="32">
        <f>SUMIF(Table13404346[Nama DP 1],D161:D188,Table13404346[Jumlah Pengunjung])</f>
        <v>0</v>
      </c>
      <c r="F161" s="1">
        <f>SUMIF(Table13404346[Nama DP 2],D161:D188,Table13404346[Jumlah Pengunjung])</f>
        <v>0</v>
      </c>
      <c r="G161" s="1">
        <f>SUMIF(Table13404346[Nama DP 3],D161:D188,Table13404346[Jumlah Pengunjung])</f>
        <v>0</v>
      </c>
      <c r="H161" s="1">
        <f>SUMIF(Table13404346[Nama DP 4],D161:D188,Table13404346[Jumlah Pengunjung])</f>
        <v>0</v>
      </c>
      <c r="I161" s="1">
        <f>SUMIF(Table13404346[Nama DP 5],D161:D188,Table13404346[Jumlah Pengunjung])</f>
        <v>0</v>
      </c>
      <c r="J161" s="1">
        <f>SUMIF(Table13404346[Nama DP 6],D161:D322,Table13404346[Jumlah Pengunjung])</f>
        <v>0</v>
      </c>
      <c r="K161" s="1">
        <f>SUMIF(Table13404346[Nama DP 7],D161:D322,Table13404346[Jumlah Pengunjung])</f>
        <v>0</v>
      </c>
      <c r="L161" s="1">
        <f>SUMIF(Table13404346[Nama DP 8],D161:D322,Table13404346[Jumlah Pengunjung])</f>
        <v>0</v>
      </c>
      <c r="M161" s="1">
        <f>SUMIF(Table13404346[Nama DP 9],D161:D322,Table13404346[Jumlah Pengunjung])</f>
        <v>0</v>
      </c>
      <c r="N161" s="1">
        <f>SUMIF(Table13404346[Nama DP 10],D161:D322,Table13404346[Jumlah Pengunjung])</f>
        <v>0</v>
      </c>
      <c r="O161" s="1">
        <f>SUMIF(Table13404346[Nama DP 11],D161:D322,Table13404346[Jumlah Pengunjung])</f>
        <v>0</v>
      </c>
      <c r="P161" s="1">
        <f>SUMIF(Table13404346[Nama DP 12],D161:D322,Table13404346[Jumlah Pengunjung])</f>
        <v>0</v>
      </c>
      <c r="Q161" s="15">
        <f>SUM(Table175424548[[#This Row],[Total DP 1]:[Total DP 12]])</f>
        <v>0</v>
      </c>
    </row>
    <row r="162" spans="3:17">
      <c r="C162" s="20">
        <v>205</v>
      </c>
      <c r="D162" s="16" t="s">
        <v>168</v>
      </c>
      <c r="E162" s="32">
        <f>SUMIF(Table13404346[Nama DP 1],D162:D189,Table13404346[Jumlah Pengunjung])</f>
        <v>0</v>
      </c>
      <c r="F162" s="1">
        <f>SUMIF(Table13404346[Nama DP 2],D162:D189,Table13404346[Jumlah Pengunjung])</f>
        <v>0</v>
      </c>
      <c r="G162" s="1">
        <f>SUMIF(Table13404346[Nama DP 3],D162:D189,Table13404346[Jumlah Pengunjung])</f>
        <v>0</v>
      </c>
      <c r="H162" s="1">
        <f>SUMIF(Table13404346[Nama DP 4],D162:D189,Table13404346[Jumlah Pengunjung])</f>
        <v>0</v>
      </c>
      <c r="I162" s="1">
        <f>SUMIF(Table13404346[Nama DP 5],D162:D189,Table13404346[Jumlah Pengunjung])</f>
        <v>0</v>
      </c>
      <c r="J162" s="1">
        <f>SUMIF(Table13404346[Nama DP 6],D162:D323,Table13404346[Jumlah Pengunjung])</f>
        <v>0</v>
      </c>
      <c r="K162" s="1">
        <f>SUMIF(Table13404346[Nama DP 7],D162:D323,Table13404346[Jumlah Pengunjung])</f>
        <v>0</v>
      </c>
      <c r="L162" s="1">
        <f>SUMIF(Table13404346[Nama DP 8],D162:D323,Table13404346[Jumlah Pengunjung])</f>
        <v>0</v>
      </c>
      <c r="M162" s="1">
        <f>SUMIF(Table13404346[Nama DP 9],D162:D323,Table13404346[Jumlah Pengunjung])</f>
        <v>0</v>
      </c>
      <c r="N162" s="1">
        <f>SUMIF(Table13404346[Nama DP 10],D162:D323,Table13404346[Jumlah Pengunjung])</f>
        <v>0</v>
      </c>
      <c r="O162" s="1">
        <f>SUMIF(Table13404346[Nama DP 11],D162:D323,Table13404346[Jumlah Pengunjung])</f>
        <v>0</v>
      </c>
      <c r="P162" s="1">
        <f>SUMIF(Table13404346[Nama DP 12],D162:D323,Table13404346[Jumlah Pengunjung])</f>
        <v>0</v>
      </c>
      <c r="Q162" s="15">
        <f>SUM(Table175424548[[#This Row],[Total DP 1]:[Total DP 12]])</f>
        <v>0</v>
      </c>
    </row>
    <row r="163" spans="3:17">
      <c r="C163" s="21">
        <v>206</v>
      </c>
      <c r="D163" s="16" t="s">
        <v>169</v>
      </c>
      <c r="E163" s="32">
        <f>SUMIF(Table13404346[Nama DP 1],D163:D190,Table13404346[Jumlah Pengunjung])</f>
        <v>0</v>
      </c>
      <c r="F163" s="1">
        <f>SUMIF(Table13404346[Nama DP 2],D163:D190,Table13404346[Jumlah Pengunjung])</f>
        <v>0</v>
      </c>
      <c r="G163" s="1">
        <f>SUMIF(Table13404346[Nama DP 3],D163:D190,Table13404346[Jumlah Pengunjung])</f>
        <v>0</v>
      </c>
      <c r="H163" s="1">
        <f>SUMIF(Table13404346[Nama DP 4],D163:D190,Table13404346[Jumlah Pengunjung])</f>
        <v>0</v>
      </c>
      <c r="I163" s="1">
        <f>SUMIF(Table13404346[Nama DP 5],D163:D190,Table13404346[Jumlah Pengunjung])</f>
        <v>0</v>
      </c>
      <c r="J163" s="1">
        <f>SUMIF(Table13404346[Nama DP 6],D163:D324,Table13404346[Jumlah Pengunjung])</f>
        <v>0</v>
      </c>
      <c r="K163" s="1">
        <f>SUMIF(Table13404346[Nama DP 7],D163:D324,Table13404346[Jumlah Pengunjung])</f>
        <v>0</v>
      </c>
      <c r="L163" s="1">
        <f>SUMIF(Table13404346[Nama DP 8],D163:D324,Table13404346[Jumlah Pengunjung])</f>
        <v>0</v>
      </c>
      <c r="M163" s="1">
        <f>SUMIF(Table13404346[Nama DP 9],D163:D324,Table13404346[Jumlah Pengunjung])</f>
        <v>0</v>
      </c>
      <c r="N163" s="1">
        <f>SUMIF(Table13404346[Nama DP 10],D163:D324,Table13404346[Jumlah Pengunjung])</f>
        <v>0</v>
      </c>
      <c r="O163" s="1">
        <f>SUMIF(Table13404346[Nama DP 11],D163:D324,Table13404346[Jumlah Pengunjung])</f>
        <v>0</v>
      </c>
      <c r="P163" s="1">
        <f>SUMIF(Table13404346[Nama DP 12],D163:D324,Table13404346[Jumlah Pengunjung])</f>
        <v>0</v>
      </c>
      <c r="Q163" s="15">
        <f>SUM(Table175424548[[#This Row],[Total DP 1]:[Total DP 12]])</f>
        <v>0</v>
      </c>
    </row>
    <row r="164" spans="3:17">
      <c r="C164" s="20">
        <v>207</v>
      </c>
      <c r="D164" s="16" t="s">
        <v>170</v>
      </c>
      <c r="E164" s="32">
        <f>SUMIF(Table13404346[Nama DP 1],D164:D191,Table13404346[Jumlah Pengunjung])</f>
        <v>0</v>
      </c>
      <c r="F164" s="1">
        <f>SUMIF(Table13404346[Nama DP 2],D164:D191,Table13404346[Jumlah Pengunjung])</f>
        <v>0</v>
      </c>
      <c r="G164" s="1">
        <f>SUMIF(Table13404346[Nama DP 3],D164:D191,Table13404346[Jumlah Pengunjung])</f>
        <v>0</v>
      </c>
      <c r="H164" s="1">
        <f>SUMIF(Table13404346[Nama DP 4],D164:D191,Table13404346[Jumlah Pengunjung])</f>
        <v>0</v>
      </c>
      <c r="I164" s="1">
        <f>SUMIF(Table13404346[Nama DP 5],D164:D191,Table13404346[Jumlah Pengunjung])</f>
        <v>0</v>
      </c>
      <c r="J164" s="1">
        <f>SUMIF(Table13404346[Nama DP 6],D164:D325,Table13404346[Jumlah Pengunjung])</f>
        <v>0</v>
      </c>
      <c r="K164" s="1">
        <f>SUMIF(Table13404346[Nama DP 7],D164:D325,Table13404346[Jumlah Pengunjung])</f>
        <v>0</v>
      </c>
      <c r="L164" s="1">
        <f>SUMIF(Table13404346[Nama DP 8],D164:D325,Table13404346[Jumlah Pengunjung])</f>
        <v>0</v>
      </c>
      <c r="M164" s="1">
        <f>SUMIF(Table13404346[Nama DP 9],D164:D325,Table13404346[Jumlah Pengunjung])</f>
        <v>0</v>
      </c>
      <c r="N164" s="1">
        <f>SUMIF(Table13404346[Nama DP 10],D164:D325,Table13404346[Jumlah Pengunjung])</f>
        <v>0</v>
      </c>
      <c r="O164" s="1">
        <f>SUMIF(Table13404346[Nama DP 11],D164:D325,Table13404346[Jumlah Pengunjung])</f>
        <v>0</v>
      </c>
      <c r="P164" s="1">
        <f>SUMIF(Table13404346[Nama DP 12],D164:D325,Table13404346[Jumlah Pengunjung])</f>
        <v>0</v>
      </c>
      <c r="Q164" s="15">
        <f>SUM(Table175424548[[#This Row],[Total DP 1]:[Total DP 12]])</f>
        <v>0</v>
      </c>
    </row>
    <row r="165" spans="3:17">
      <c r="C165" s="21">
        <v>208</v>
      </c>
      <c r="D165" s="16" t="s">
        <v>171</v>
      </c>
      <c r="E165" s="32">
        <f>SUMIF(Table13404346[Nama DP 1],D165:D192,Table13404346[Jumlah Pengunjung])</f>
        <v>0</v>
      </c>
      <c r="F165" s="1">
        <f>SUMIF(Table13404346[Nama DP 2],D165:D192,Table13404346[Jumlah Pengunjung])</f>
        <v>0</v>
      </c>
      <c r="G165" s="1">
        <f>SUMIF(Table13404346[Nama DP 3],D165:D192,Table13404346[Jumlah Pengunjung])</f>
        <v>0</v>
      </c>
      <c r="H165" s="1">
        <f>SUMIF(Table13404346[Nama DP 4],D165:D192,Table13404346[Jumlah Pengunjung])</f>
        <v>0</v>
      </c>
      <c r="I165" s="1">
        <f>SUMIF(Table13404346[Nama DP 5],D165:D192,Table13404346[Jumlah Pengunjung])</f>
        <v>0</v>
      </c>
      <c r="J165" s="1">
        <f>SUMIF(Table13404346[Nama DP 6],D165:D326,Table13404346[Jumlah Pengunjung])</f>
        <v>0</v>
      </c>
      <c r="K165" s="1">
        <f>SUMIF(Table13404346[Nama DP 7],D165:D326,Table13404346[Jumlah Pengunjung])</f>
        <v>0</v>
      </c>
      <c r="L165" s="1">
        <f>SUMIF(Table13404346[Nama DP 8],D165:D326,Table13404346[Jumlah Pengunjung])</f>
        <v>0</v>
      </c>
      <c r="M165" s="1">
        <f>SUMIF(Table13404346[Nama DP 9],D165:D326,Table13404346[Jumlah Pengunjung])</f>
        <v>0</v>
      </c>
      <c r="N165" s="1">
        <f>SUMIF(Table13404346[Nama DP 10],D165:D326,Table13404346[Jumlah Pengunjung])</f>
        <v>0</v>
      </c>
      <c r="O165" s="1">
        <f>SUMIF(Table13404346[Nama DP 11],D165:D326,Table13404346[Jumlah Pengunjung])</f>
        <v>0</v>
      </c>
      <c r="P165" s="1">
        <f>SUMIF(Table13404346[Nama DP 12],D165:D326,Table13404346[Jumlah Pengunjung])</f>
        <v>0</v>
      </c>
      <c r="Q165" s="15">
        <f>SUM(Table175424548[[#This Row],[Total DP 1]:[Total DP 12]])</f>
        <v>0</v>
      </c>
    </row>
    <row r="166" spans="3:17">
      <c r="C166" s="20">
        <v>209</v>
      </c>
      <c r="D166" s="16" t="s">
        <v>172</v>
      </c>
      <c r="E166" s="32">
        <f>SUMIF(Table13404346[Nama DP 1],D166:D193,Table13404346[Jumlah Pengunjung])</f>
        <v>0</v>
      </c>
      <c r="F166" s="1">
        <f>SUMIF(Table13404346[Nama DP 2],D166:D193,Table13404346[Jumlah Pengunjung])</f>
        <v>0</v>
      </c>
      <c r="G166" s="1">
        <f>SUMIF(Table13404346[Nama DP 3],D166:D193,Table13404346[Jumlah Pengunjung])</f>
        <v>0</v>
      </c>
      <c r="H166" s="1">
        <f>SUMIF(Table13404346[Nama DP 4],D166:D193,Table13404346[Jumlah Pengunjung])</f>
        <v>0</v>
      </c>
      <c r="I166" s="1">
        <f>SUMIF(Table13404346[Nama DP 5],D166:D193,Table13404346[Jumlah Pengunjung])</f>
        <v>0</v>
      </c>
      <c r="J166" s="1">
        <f>SUMIF(Table13404346[Nama DP 6],D166:D327,Table13404346[Jumlah Pengunjung])</f>
        <v>0</v>
      </c>
      <c r="K166" s="1">
        <f>SUMIF(Table13404346[Nama DP 7],D166:D327,Table13404346[Jumlah Pengunjung])</f>
        <v>0</v>
      </c>
      <c r="L166" s="1">
        <f>SUMIF(Table13404346[Nama DP 8],D166:D327,Table13404346[Jumlah Pengunjung])</f>
        <v>0</v>
      </c>
      <c r="M166" s="1">
        <f>SUMIF(Table13404346[Nama DP 9],D166:D327,Table13404346[Jumlah Pengunjung])</f>
        <v>0</v>
      </c>
      <c r="N166" s="1">
        <f>SUMIF(Table13404346[Nama DP 10],D166:D327,Table13404346[Jumlah Pengunjung])</f>
        <v>0</v>
      </c>
      <c r="O166" s="1">
        <f>SUMIF(Table13404346[Nama DP 11],D166:D327,Table13404346[Jumlah Pengunjung])</f>
        <v>0</v>
      </c>
      <c r="P166" s="1">
        <f>SUMIF(Table13404346[Nama DP 12],D166:D327,Table13404346[Jumlah Pengunjung])</f>
        <v>0</v>
      </c>
      <c r="Q166" s="15">
        <f>SUM(Table175424548[[#This Row],[Total DP 1]:[Total DP 12]])</f>
        <v>0</v>
      </c>
    </row>
    <row r="167" spans="3:17">
      <c r="C167" s="21">
        <v>210</v>
      </c>
      <c r="D167" s="16" t="s">
        <v>173</v>
      </c>
      <c r="E167" s="32">
        <f>SUMIF(Table13404346[Nama DP 1],D167:D194,Table13404346[Jumlah Pengunjung])</f>
        <v>0</v>
      </c>
      <c r="F167" s="1">
        <f>SUMIF(Table13404346[Nama DP 2],D167:D194,Table13404346[Jumlah Pengunjung])</f>
        <v>0</v>
      </c>
      <c r="G167" s="1">
        <f>SUMIF(Table13404346[Nama DP 3],D167:D194,Table13404346[Jumlah Pengunjung])</f>
        <v>0</v>
      </c>
      <c r="H167" s="1">
        <f>SUMIF(Table13404346[Nama DP 4],D167:D194,Table13404346[Jumlah Pengunjung])</f>
        <v>0</v>
      </c>
      <c r="I167" s="1">
        <f>SUMIF(Table13404346[Nama DP 5],D167:D194,Table13404346[Jumlah Pengunjung])</f>
        <v>0</v>
      </c>
      <c r="J167" s="1">
        <f>SUMIF(Table13404346[Nama DP 6],D167:D328,Table13404346[Jumlah Pengunjung])</f>
        <v>0</v>
      </c>
      <c r="K167" s="1">
        <f>SUMIF(Table13404346[Nama DP 7],D167:D328,Table13404346[Jumlah Pengunjung])</f>
        <v>0</v>
      </c>
      <c r="L167" s="1">
        <f>SUMIF(Table13404346[Nama DP 8],D167:D328,Table13404346[Jumlah Pengunjung])</f>
        <v>0</v>
      </c>
      <c r="M167" s="1">
        <f>SUMIF(Table13404346[Nama DP 9],D167:D328,Table13404346[Jumlah Pengunjung])</f>
        <v>0</v>
      </c>
      <c r="N167" s="1">
        <f>SUMIF(Table13404346[Nama DP 10],D167:D328,Table13404346[Jumlah Pengunjung])</f>
        <v>0</v>
      </c>
      <c r="O167" s="1">
        <f>SUMIF(Table13404346[Nama DP 11],D167:D328,Table13404346[Jumlah Pengunjung])</f>
        <v>0</v>
      </c>
      <c r="P167" s="1">
        <f>SUMIF(Table13404346[Nama DP 12],D167:D328,Table13404346[Jumlah Pengunjung])</f>
        <v>0</v>
      </c>
      <c r="Q167" s="15">
        <f>SUM(Table175424548[[#This Row],[Total DP 1]:[Total DP 12]])</f>
        <v>0</v>
      </c>
    </row>
    <row r="168" spans="3:17">
      <c r="C168" s="20">
        <v>211</v>
      </c>
      <c r="D168" s="16" t="s">
        <v>174</v>
      </c>
      <c r="E168" s="32">
        <f>SUMIF(Table13404346[Nama DP 1],D168:D195,Table13404346[Jumlah Pengunjung])</f>
        <v>0</v>
      </c>
      <c r="F168" s="1">
        <f>SUMIF(Table13404346[Nama DP 2],D168:D195,Table13404346[Jumlah Pengunjung])</f>
        <v>14</v>
      </c>
      <c r="G168" s="1">
        <f>SUMIF(Table13404346[Nama DP 3],D168:D195,Table13404346[Jumlah Pengunjung])</f>
        <v>0</v>
      </c>
      <c r="H168" s="1">
        <f>SUMIF(Table13404346[Nama DP 4],D168:D195,Table13404346[Jumlah Pengunjung])</f>
        <v>0</v>
      </c>
      <c r="I168" s="1">
        <f>SUMIF(Table13404346[Nama DP 5],D168:D195,Table13404346[Jumlah Pengunjung])</f>
        <v>0</v>
      </c>
      <c r="J168" s="1">
        <f>SUMIF(Table13404346[Nama DP 6],D168:D329,Table13404346[Jumlah Pengunjung])</f>
        <v>0</v>
      </c>
      <c r="K168" s="1">
        <f>SUMIF(Table13404346[Nama DP 7],D168:D329,Table13404346[Jumlah Pengunjung])</f>
        <v>0</v>
      </c>
      <c r="L168" s="1">
        <f>SUMIF(Table13404346[Nama DP 8],D168:D329,Table13404346[Jumlah Pengunjung])</f>
        <v>0</v>
      </c>
      <c r="M168" s="1">
        <f>SUMIF(Table13404346[Nama DP 9],D168:D329,Table13404346[Jumlah Pengunjung])</f>
        <v>0</v>
      </c>
      <c r="N168" s="1">
        <f>SUMIF(Table13404346[Nama DP 10],D168:D329,Table13404346[Jumlah Pengunjung])</f>
        <v>0</v>
      </c>
      <c r="O168" s="1">
        <f>SUMIF(Table13404346[Nama DP 11],D168:D329,Table13404346[Jumlah Pengunjung])</f>
        <v>0</v>
      </c>
      <c r="P168" s="1">
        <f>SUMIF(Table13404346[Nama DP 12],D168:D329,Table13404346[Jumlah Pengunjung])</f>
        <v>0</v>
      </c>
      <c r="Q168" s="15">
        <f>SUM(Table175424548[[#This Row],[Total DP 1]:[Total DP 12]])</f>
        <v>14</v>
      </c>
    </row>
    <row r="169" spans="3:17">
      <c r="C169" s="21">
        <v>212</v>
      </c>
      <c r="D169" s="16" t="s">
        <v>175</v>
      </c>
      <c r="E169" s="32">
        <f>SUMIF(Table13404346[Nama DP 1],D169:D196,Table13404346[Jumlah Pengunjung])</f>
        <v>0</v>
      </c>
      <c r="F169" s="1">
        <f>SUMIF(Table13404346[Nama DP 2],D169:D196,Table13404346[Jumlah Pengunjung])</f>
        <v>0</v>
      </c>
      <c r="G169" s="1">
        <f>SUMIF(Table13404346[Nama DP 3],D169:D196,Table13404346[Jumlah Pengunjung])</f>
        <v>0</v>
      </c>
      <c r="H169" s="1">
        <f>SUMIF(Table13404346[Nama DP 4],D169:D196,Table13404346[Jumlah Pengunjung])</f>
        <v>0</v>
      </c>
      <c r="I169" s="1">
        <f>SUMIF(Table13404346[Nama DP 5],D169:D196,Table13404346[Jumlah Pengunjung])</f>
        <v>0</v>
      </c>
      <c r="J169" s="1">
        <f>SUMIF(Table13404346[Nama DP 6],D169:D330,Table13404346[Jumlah Pengunjung])</f>
        <v>0</v>
      </c>
      <c r="K169" s="1">
        <f>SUMIF(Table13404346[Nama DP 7],D169:D330,Table13404346[Jumlah Pengunjung])</f>
        <v>0</v>
      </c>
      <c r="L169" s="1">
        <f>SUMIF(Table13404346[Nama DP 8],D169:D330,Table13404346[Jumlah Pengunjung])</f>
        <v>0</v>
      </c>
      <c r="M169" s="1">
        <f>SUMIF(Table13404346[Nama DP 9],D169:D330,Table13404346[Jumlah Pengunjung])</f>
        <v>0</v>
      </c>
      <c r="N169" s="1">
        <f>SUMIF(Table13404346[Nama DP 10],D169:D330,Table13404346[Jumlah Pengunjung])</f>
        <v>0</v>
      </c>
      <c r="O169" s="1">
        <f>SUMIF(Table13404346[Nama DP 11],D169:D330,Table13404346[Jumlah Pengunjung])</f>
        <v>0</v>
      </c>
      <c r="P169" s="1">
        <f>SUMIF(Table13404346[Nama DP 12],D169:D330,Table13404346[Jumlah Pengunjung])</f>
        <v>0</v>
      </c>
      <c r="Q169" s="15">
        <f>SUM(Table175424548[[#This Row],[Total DP 1]:[Total DP 12]])</f>
        <v>0</v>
      </c>
    </row>
    <row r="170" spans="3:17">
      <c r="C170" s="20">
        <v>213</v>
      </c>
      <c r="D170" s="16" t="s">
        <v>176</v>
      </c>
      <c r="E170" s="32">
        <f>SUMIF(Table13404346[Nama DP 1],D170:D197,Table13404346[Jumlah Pengunjung])</f>
        <v>0</v>
      </c>
      <c r="F170" s="1">
        <f>SUMIF(Table13404346[Nama DP 2],D170:D197,Table13404346[Jumlah Pengunjung])</f>
        <v>0</v>
      </c>
      <c r="G170" s="1">
        <f>SUMIF(Table13404346[Nama DP 3],D170:D197,Table13404346[Jumlah Pengunjung])</f>
        <v>0</v>
      </c>
      <c r="H170" s="1">
        <f>SUMIF(Table13404346[Nama DP 4],D170:D197,Table13404346[Jumlah Pengunjung])</f>
        <v>0</v>
      </c>
      <c r="I170" s="1">
        <f>SUMIF(Table13404346[Nama DP 5],D170:D197,Table13404346[Jumlah Pengunjung])</f>
        <v>0</v>
      </c>
      <c r="J170" s="1">
        <f>SUMIF(Table13404346[Nama DP 6],D170:D331,Table13404346[Jumlah Pengunjung])</f>
        <v>0</v>
      </c>
      <c r="K170" s="1">
        <f>SUMIF(Table13404346[Nama DP 7],D170:D331,Table13404346[Jumlah Pengunjung])</f>
        <v>0</v>
      </c>
      <c r="L170" s="1">
        <f>SUMIF(Table13404346[Nama DP 8],D170:D331,Table13404346[Jumlah Pengunjung])</f>
        <v>0</v>
      </c>
      <c r="M170" s="1">
        <f>SUMIF(Table13404346[Nama DP 9],D170:D331,Table13404346[Jumlah Pengunjung])</f>
        <v>0</v>
      </c>
      <c r="N170" s="1">
        <f>SUMIF(Table13404346[Nama DP 10],D170:D331,Table13404346[Jumlah Pengunjung])</f>
        <v>0</v>
      </c>
      <c r="O170" s="1">
        <f>SUMIF(Table13404346[Nama DP 11],D170:D331,Table13404346[Jumlah Pengunjung])</f>
        <v>0</v>
      </c>
      <c r="P170" s="1">
        <f>SUMIF(Table13404346[Nama DP 12],D170:D331,Table13404346[Jumlah Pengunjung])</f>
        <v>0</v>
      </c>
      <c r="Q170" s="15">
        <f>SUM(Table175424548[[#This Row],[Total DP 1]:[Total DP 12]])</f>
        <v>0</v>
      </c>
    </row>
    <row r="171" spans="3:17">
      <c r="C171" s="21">
        <v>214</v>
      </c>
      <c r="D171" s="16" t="s">
        <v>177</v>
      </c>
      <c r="E171" s="32">
        <f>SUMIF(Table13404346[Nama DP 1],D171:D198,Table13404346[Jumlah Pengunjung])</f>
        <v>0</v>
      </c>
      <c r="F171" s="1">
        <f>SUMIF(Table13404346[Nama DP 2],D171:D198,Table13404346[Jumlah Pengunjung])</f>
        <v>0</v>
      </c>
      <c r="G171" s="1">
        <f>SUMIF(Table13404346[Nama DP 3],D171:D198,Table13404346[Jumlah Pengunjung])</f>
        <v>0</v>
      </c>
      <c r="H171" s="1">
        <f>SUMIF(Table13404346[Nama DP 4],D171:D198,Table13404346[Jumlah Pengunjung])</f>
        <v>0</v>
      </c>
      <c r="I171" s="1">
        <f>SUMIF(Table13404346[Nama DP 5],D171:D198,Table13404346[Jumlah Pengunjung])</f>
        <v>0</v>
      </c>
      <c r="J171" s="1">
        <f>SUMIF(Table13404346[Nama DP 6],D171:D332,Table13404346[Jumlah Pengunjung])</f>
        <v>0</v>
      </c>
      <c r="K171" s="1">
        <f>SUMIF(Table13404346[Nama DP 7],D171:D332,Table13404346[Jumlah Pengunjung])</f>
        <v>0</v>
      </c>
      <c r="L171" s="1">
        <f>SUMIF(Table13404346[Nama DP 8],D171:D332,Table13404346[Jumlah Pengunjung])</f>
        <v>0</v>
      </c>
      <c r="M171" s="1">
        <f>SUMIF(Table13404346[Nama DP 9],D171:D332,Table13404346[Jumlah Pengunjung])</f>
        <v>0</v>
      </c>
      <c r="N171" s="1">
        <f>SUMIF(Table13404346[Nama DP 10],D171:D332,Table13404346[Jumlah Pengunjung])</f>
        <v>0</v>
      </c>
      <c r="O171" s="1">
        <f>SUMIF(Table13404346[Nama DP 11],D171:D332,Table13404346[Jumlah Pengunjung])</f>
        <v>0</v>
      </c>
      <c r="P171" s="1">
        <f>SUMIF(Table13404346[Nama DP 12],D171:D332,Table13404346[Jumlah Pengunjung])</f>
        <v>0</v>
      </c>
      <c r="Q171" s="15">
        <f>SUM(Table175424548[[#This Row],[Total DP 1]:[Total DP 12]])</f>
        <v>0</v>
      </c>
    </row>
    <row r="172" spans="3:17">
      <c r="C172" s="20">
        <v>215</v>
      </c>
      <c r="D172" s="16" t="s">
        <v>178</v>
      </c>
      <c r="E172" s="32">
        <f>SUMIF(Table13404346[Nama DP 1],D172:D199,Table13404346[Jumlah Pengunjung])</f>
        <v>0</v>
      </c>
      <c r="F172" s="1">
        <f>SUMIF(Table13404346[Nama DP 2],D172:D199,Table13404346[Jumlah Pengunjung])</f>
        <v>0</v>
      </c>
      <c r="G172" s="1">
        <f>SUMIF(Table13404346[Nama DP 3],D172:D199,Table13404346[Jumlah Pengunjung])</f>
        <v>0</v>
      </c>
      <c r="H172" s="1">
        <f>SUMIF(Table13404346[Nama DP 4],D172:D199,Table13404346[Jumlah Pengunjung])</f>
        <v>0</v>
      </c>
      <c r="I172" s="1">
        <f>SUMIF(Table13404346[Nama DP 5],D172:D199,Table13404346[Jumlah Pengunjung])</f>
        <v>0</v>
      </c>
      <c r="J172" s="1">
        <f>SUMIF(Table13404346[Nama DP 6],D172:D333,Table13404346[Jumlah Pengunjung])</f>
        <v>0</v>
      </c>
      <c r="K172" s="1">
        <f>SUMIF(Table13404346[Nama DP 7],D172:D333,Table13404346[Jumlah Pengunjung])</f>
        <v>0</v>
      </c>
      <c r="L172" s="1">
        <f>SUMIF(Table13404346[Nama DP 8],D172:D333,Table13404346[Jumlah Pengunjung])</f>
        <v>0</v>
      </c>
      <c r="M172" s="1">
        <f>SUMIF(Table13404346[Nama DP 9],D172:D333,Table13404346[Jumlah Pengunjung])</f>
        <v>0</v>
      </c>
      <c r="N172" s="1">
        <f>SUMIF(Table13404346[Nama DP 10],D172:D333,Table13404346[Jumlah Pengunjung])</f>
        <v>0</v>
      </c>
      <c r="O172" s="1">
        <f>SUMIF(Table13404346[Nama DP 11],D172:D333,Table13404346[Jumlah Pengunjung])</f>
        <v>0</v>
      </c>
      <c r="P172" s="1">
        <f>SUMIF(Table13404346[Nama DP 12],D172:D333,Table13404346[Jumlah Pengunjung])</f>
        <v>0</v>
      </c>
      <c r="Q172" s="15">
        <f>SUM(Table175424548[[#This Row],[Total DP 1]:[Total DP 12]])</f>
        <v>0</v>
      </c>
    </row>
    <row r="173" spans="3:17">
      <c r="C173" s="21">
        <v>216</v>
      </c>
      <c r="D173" s="16" t="s">
        <v>179</v>
      </c>
      <c r="E173" s="32">
        <f>SUMIF(Table13404346[Nama DP 1],D173:D200,Table13404346[Jumlah Pengunjung])</f>
        <v>0</v>
      </c>
      <c r="F173" s="1">
        <f>SUMIF(Table13404346[Nama DP 2],D173:D200,Table13404346[Jumlah Pengunjung])</f>
        <v>0</v>
      </c>
      <c r="G173" s="1">
        <f>SUMIF(Table13404346[Nama DP 3],D173:D200,Table13404346[Jumlah Pengunjung])</f>
        <v>0</v>
      </c>
      <c r="H173" s="1">
        <f>SUMIF(Table13404346[Nama DP 4],D173:D200,Table13404346[Jumlah Pengunjung])</f>
        <v>0</v>
      </c>
      <c r="I173" s="1">
        <f>SUMIF(Table13404346[Nama DP 5],D173:D200,Table13404346[Jumlah Pengunjung])</f>
        <v>0</v>
      </c>
      <c r="J173" s="1">
        <f>SUMIF(Table13404346[Nama DP 6],D173:D334,Table13404346[Jumlah Pengunjung])</f>
        <v>0</v>
      </c>
      <c r="K173" s="1">
        <f>SUMIF(Table13404346[Nama DP 7],D173:D334,Table13404346[Jumlah Pengunjung])</f>
        <v>0</v>
      </c>
      <c r="L173" s="1">
        <f>SUMIF(Table13404346[Nama DP 8],D173:D334,Table13404346[Jumlah Pengunjung])</f>
        <v>0</v>
      </c>
      <c r="M173" s="1">
        <f>SUMIF(Table13404346[Nama DP 9],D173:D334,Table13404346[Jumlah Pengunjung])</f>
        <v>0</v>
      </c>
      <c r="N173" s="1">
        <f>SUMIF(Table13404346[Nama DP 10],D173:D334,Table13404346[Jumlah Pengunjung])</f>
        <v>0</v>
      </c>
      <c r="O173" s="1">
        <f>SUMIF(Table13404346[Nama DP 11],D173:D334,Table13404346[Jumlah Pengunjung])</f>
        <v>0</v>
      </c>
      <c r="P173" s="1">
        <f>SUMIF(Table13404346[Nama DP 12],D173:D334,Table13404346[Jumlah Pengunjung])</f>
        <v>0</v>
      </c>
      <c r="Q173" s="15">
        <f>SUM(Table175424548[[#This Row],[Total DP 1]:[Total DP 12]])</f>
        <v>0</v>
      </c>
    </row>
    <row r="174" spans="3:17">
      <c r="C174" s="20">
        <v>217</v>
      </c>
      <c r="D174" s="16" t="s">
        <v>180</v>
      </c>
      <c r="E174" s="32">
        <f>SUMIF(Table13404346[Nama DP 1],D174:D201,Table13404346[Jumlah Pengunjung])</f>
        <v>0</v>
      </c>
      <c r="F174" s="1">
        <f>SUMIF(Table13404346[Nama DP 2],D174:D201,Table13404346[Jumlah Pengunjung])</f>
        <v>0</v>
      </c>
      <c r="G174" s="1">
        <f>SUMIF(Table13404346[Nama DP 3],D174:D201,Table13404346[Jumlah Pengunjung])</f>
        <v>0</v>
      </c>
      <c r="H174" s="1">
        <f>SUMIF(Table13404346[Nama DP 4],D174:D201,Table13404346[Jumlah Pengunjung])</f>
        <v>0</v>
      </c>
      <c r="I174" s="1">
        <f>SUMIF(Table13404346[Nama DP 5],D174:D201,Table13404346[Jumlah Pengunjung])</f>
        <v>0</v>
      </c>
      <c r="J174" s="1">
        <f>SUMIF(Table13404346[Nama DP 6],D174:D335,Table13404346[Jumlah Pengunjung])</f>
        <v>0</v>
      </c>
      <c r="K174" s="1">
        <f>SUMIF(Table13404346[Nama DP 7],D174:D335,Table13404346[Jumlah Pengunjung])</f>
        <v>0</v>
      </c>
      <c r="L174" s="1">
        <f>SUMIF(Table13404346[Nama DP 8],D174:D335,Table13404346[Jumlah Pengunjung])</f>
        <v>0</v>
      </c>
      <c r="M174" s="1">
        <f>SUMIF(Table13404346[Nama DP 9],D174:D335,Table13404346[Jumlah Pengunjung])</f>
        <v>0</v>
      </c>
      <c r="N174" s="1">
        <f>SUMIF(Table13404346[Nama DP 10],D174:D335,Table13404346[Jumlah Pengunjung])</f>
        <v>0</v>
      </c>
      <c r="O174" s="1">
        <f>SUMIF(Table13404346[Nama DP 11],D174:D335,Table13404346[Jumlah Pengunjung])</f>
        <v>0</v>
      </c>
      <c r="P174" s="1">
        <f>SUMIF(Table13404346[Nama DP 12],D174:D335,Table13404346[Jumlah Pengunjung])</f>
        <v>0</v>
      </c>
      <c r="Q174" s="15">
        <f>SUM(Table175424548[[#This Row],[Total DP 1]:[Total DP 12]])</f>
        <v>0</v>
      </c>
    </row>
    <row r="175" spans="3:17">
      <c r="C175" s="21">
        <v>218</v>
      </c>
      <c r="D175" s="16" t="s">
        <v>181</v>
      </c>
      <c r="E175" s="32">
        <f>SUMIF(Table13404346[Nama DP 1],D175:D202,Table13404346[Jumlah Pengunjung])</f>
        <v>0</v>
      </c>
      <c r="F175" s="1">
        <f>SUMIF(Table13404346[Nama DP 2],D175:D202,Table13404346[Jumlah Pengunjung])</f>
        <v>0</v>
      </c>
      <c r="G175" s="1">
        <f>SUMIF(Table13404346[Nama DP 3],D175:D202,Table13404346[Jumlah Pengunjung])</f>
        <v>14</v>
      </c>
      <c r="H175" s="1">
        <f>SUMIF(Table13404346[Nama DP 4],D175:D202,Table13404346[Jumlah Pengunjung])</f>
        <v>0</v>
      </c>
      <c r="I175" s="1">
        <f>SUMIF(Table13404346[Nama DP 5],D175:D202,Table13404346[Jumlah Pengunjung])</f>
        <v>0</v>
      </c>
      <c r="J175" s="1">
        <f>SUMIF(Table13404346[Nama DP 6],D175:D336,Table13404346[Jumlah Pengunjung])</f>
        <v>0</v>
      </c>
      <c r="K175" s="1">
        <f>SUMIF(Table13404346[Nama DP 7],D175:D336,Table13404346[Jumlah Pengunjung])</f>
        <v>0</v>
      </c>
      <c r="L175" s="1">
        <f>SUMIF(Table13404346[Nama DP 8],D175:D336,Table13404346[Jumlah Pengunjung])</f>
        <v>0</v>
      </c>
      <c r="M175" s="1">
        <f>SUMIF(Table13404346[Nama DP 9],D175:D336,Table13404346[Jumlah Pengunjung])</f>
        <v>0</v>
      </c>
      <c r="N175" s="1">
        <f>SUMIF(Table13404346[Nama DP 10],D175:D336,Table13404346[Jumlah Pengunjung])</f>
        <v>0</v>
      </c>
      <c r="O175" s="1">
        <f>SUMIF(Table13404346[Nama DP 11],D175:D336,Table13404346[Jumlah Pengunjung])</f>
        <v>0</v>
      </c>
      <c r="P175" s="1">
        <f>SUMIF(Table13404346[Nama DP 12],D175:D336,Table13404346[Jumlah Pengunjung])</f>
        <v>0</v>
      </c>
      <c r="Q175" s="15">
        <f>SUM(Table175424548[[#This Row],[Total DP 1]:[Total DP 12]])</f>
        <v>14</v>
      </c>
    </row>
    <row r="176" spans="3:17">
      <c r="C176" s="20">
        <v>219</v>
      </c>
      <c r="D176" s="16" t="s">
        <v>182</v>
      </c>
      <c r="E176" s="32">
        <f>SUMIF(Table13404346[Nama DP 1],D176:D203,Table13404346[Jumlah Pengunjung])</f>
        <v>0</v>
      </c>
      <c r="F176" s="1">
        <f>SUMIF(Table13404346[Nama DP 2],D176:D203,Table13404346[Jumlah Pengunjung])</f>
        <v>0</v>
      </c>
      <c r="G176" s="1">
        <f>SUMIF(Table13404346[Nama DP 3],D176:D203,Table13404346[Jumlah Pengunjung])</f>
        <v>0</v>
      </c>
      <c r="H176" s="1">
        <f>SUMIF(Table13404346[Nama DP 4],D176:D203,Table13404346[Jumlah Pengunjung])</f>
        <v>0</v>
      </c>
      <c r="I176" s="1">
        <f>SUMIF(Table13404346[Nama DP 5],D176:D203,Table13404346[Jumlah Pengunjung])</f>
        <v>0</v>
      </c>
      <c r="J176" s="1">
        <f>SUMIF(Table13404346[Nama DP 6],D176:D337,Table13404346[Jumlah Pengunjung])</f>
        <v>0</v>
      </c>
      <c r="K176" s="1">
        <f>SUMIF(Table13404346[Nama DP 7],D176:D337,Table13404346[Jumlah Pengunjung])</f>
        <v>0</v>
      </c>
      <c r="L176" s="1">
        <f>SUMIF(Table13404346[Nama DP 8],D176:D337,Table13404346[Jumlah Pengunjung])</f>
        <v>0</v>
      </c>
      <c r="M176" s="1">
        <f>SUMIF(Table13404346[Nama DP 9],D176:D337,Table13404346[Jumlah Pengunjung])</f>
        <v>0</v>
      </c>
      <c r="N176" s="1">
        <f>SUMIF(Table13404346[Nama DP 10],D176:D337,Table13404346[Jumlah Pengunjung])</f>
        <v>0</v>
      </c>
      <c r="O176" s="1">
        <f>SUMIF(Table13404346[Nama DP 11],D176:D337,Table13404346[Jumlah Pengunjung])</f>
        <v>0</v>
      </c>
      <c r="P176" s="1">
        <f>SUMIF(Table13404346[Nama DP 12],D176:D337,Table13404346[Jumlah Pengunjung])</f>
        <v>0</v>
      </c>
      <c r="Q176" s="15">
        <f>SUM(Table175424548[[#This Row],[Total DP 1]:[Total DP 12]])</f>
        <v>0</v>
      </c>
    </row>
    <row r="177" spans="3:17">
      <c r="C177" s="21">
        <v>220</v>
      </c>
      <c r="D177" s="16" t="s">
        <v>183</v>
      </c>
      <c r="E177" s="32">
        <f>SUMIF(Table13404346[Nama DP 1],D177:D204,Table13404346[Jumlah Pengunjung])</f>
        <v>0</v>
      </c>
      <c r="F177" s="1">
        <f>SUMIF(Table13404346[Nama DP 2],D177:D204,Table13404346[Jumlah Pengunjung])</f>
        <v>0</v>
      </c>
      <c r="G177" s="1">
        <f>SUMIF(Table13404346[Nama DP 3],D177:D204,Table13404346[Jumlah Pengunjung])</f>
        <v>0</v>
      </c>
      <c r="H177" s="1">
        <f>SUMIF(Table13404346[Nama DP 4],D177:D204,Table13404346[Jumlah Pengunjung])</f>
        <v>0</v>
      </c>
      <c r="I177" s="1">
        <f>SUMIF(Table13404346[Nama DP 5],D177:D204,Table13404346[Jumlah Pengunjung])</f>
        <v>0</v>
      </c>
      <c r="J177" s="1">
        <f>SUMIF(Table13404346[Nama DP 6],D177:D338,Table13404346[Jumlah Pengunjung])</f>
        <v>0</v>
      </c>
      <c r="K177" s="1">
        <f>SUMIF(Table13404346[Nama DP 7],D177:D338,Table13404346[Jumlah Pengunjung])</f>
        <v>0</v>
      </c>
      <c r="L177" s="1">
        <f>SUMIF(Table13404346[Nama DP 8],D177:D338,Table13404346[Jumlah Pengunjung])</f>
        <v>0</v>
      </c>
      <c r="M177" s="1">
        <f>SUMIF(Table13404346[Nama DP 9],D177:D338,Table13404346[Jumlah Pengunjung])</f>
        <v>0</v>
      </c>
      <c r="N177" s="1">
        <f>SUMIF(Table13404346[Nama DP 10],D177:D338,Table13404346[Jumlah Pengunjung])</f>
        <v>0</v>
      </c>
      <c r="O177" s="1">
        <f>SUMIF(Table13404346[Nama DP 11],D177:D338,Table13404346[Jumlah Pengunjung])</f>
        <v>0</v>
      </c>
      <c r="P177" s="1">
        <f>SUMIF(Table13404346[Nama DP 12],D177:D338,Table13404346[Jumlah Pengunjung])</f>
        <v>0</v>
      </c>
      <c r="Q177" s="15">
        <f>SUM(Table175424548[[#This Row],[Total DP 1]:[Total DP 12]])</f>
        <v>0</v>
      </c>
    </row>
    <row r="178" spans="3:17">
      <c r="C178" s="20">
        <v>221</v>
      </c>
      <c r="D178" s="16" t="s">
        <v>184</v>
      </c>
      <c r="E178" s="32">
        <f>SUMIF(Table13404346[Nama DP 1],D178:D205,Table13404346[Jumlah Pengunjung])</f>
        <v>0</v>
      </c>
      <c r="F178" s="1">
        <f>SUMIF(Table13404346[Nama DP 2],D178:D205,Table13404346[Jumlah Pengunjung])</f>
        <v>0</v>
      </c>
      <c r="G178" s="1">
        <f>SUMIF(Table13404346[Nama DP 3],D178:D205,Table13404346[Jumlah Pengunjung])</f>
        <v>0</v>
      </c>
      <c r="H178" s="1">
        <f>SUMIF(Table13404346[Nama DP 4],D178:D205,Table13404346[Jumlah Pengunjung])</f>
        <v>0</v>
      </c>
      <c r="I178" s="1">
        <f>SUMIF(Table13404346[Nama DP 5],D178:D205,Table13404346[Jumlah Pengunjung])</f>
        <v>0</v>
      </c>
      <c r="J178" s="1">
        <f>SUMIF(Table13404346[Nama DP 6],D178:D339,Table13404346[Jumlah Pengunjung])</f>
        <v>0</v>
      </c>
      <c r="K178" s="1">
        <f>SUMIF(Table13404346[Nama DP 7],D178:D339,Table13404346[Jumlah Pengunjung])</f>
        <v>0</v>
      </c>
      <c r="L178" s="1">
        <f>SUMIF(Table13404346[Nama DP 8],D178:D339,Table13404346[Jumlah Pengunjung])</f>
        <v>0</v>
      </c>
      <c r="M178" s="1">
        <f>SUMIF(Table13404346[Nama DP 9],D178:D339,Table13404346[Jumlah Pengunjung])</f>
        <v>0</v>
      </c>
      <c r="N178" s="1">
        <f>SUMIF(Table13404346[Nama DP 10],D178:D339,Table13404346[Jumlah Pengunjung])</f>
        <v>0</v>
      </c>
      <c r="O178" s="1">
        <f>SUMIF(Table13404346[Nama DP 11],D178:D339,Table13404346[Jumlah Pengunjung])</f>
        <v>0</v>
      </c>
      <c r="P178" s="1">
        <f>SUMIF(Table13404346[Nama DP 12],D178:D339,Table13404346[Jumlah Pengunjung])</f>
        <v>0</v>
      </c>
      <c r="Q178" s="15">
        <f>SUM(Table175424548[[#This Row],[Total DP 1]:[Total DP 12]])</f>
        <v>0</v>
      </c>
    </row>
    <row r="179" spans="3:17">
      <c r="C179" s="21">
        <v>222</v>
      </c>
      <c r="D179" s="16" t="s">
        <v>185</v>
      </c>
      <c r="E179" s="32">
        <f>SUMIF(Table13404346[Nama DP 1],D179:D206,Table13404346[Jumlah Pengunjung])</f>
        <v>0</v>
      </c>
      <c r="F179" s="1">
        <f>SUMIF(Table13404346[Nama DP 2],D179:D206,Table13404346[Jumlah Pengunjung])</f>
        <v>0</v>
      </c>
      <c r="G179" s="1">
        <f>SUMIF(Table13404346[Nama DP 3],D179:D206,Table13404346[Jumlah Pengunjung])</f>
        <v>0</v>
      </c>
      <c r="H179" s="1">
        <f>SUMIF(Table13404346[Nama DP 4],D179:D206,Table13404346[Jumlah Pengunjung])</f>
        <v>0</v>
      </c>
      <c r="I179" s="1">
        <f>SUMIF(Table13404346[Nama DP 5],D179:D206,Table13404346[Jumlah Pengunjung])</f>
        <v>0</v>
      </c>
      <c r="J179" s="1">
        <f>SUMIF(Table13404346[Nama DP 6],D179:D340,Table13404346[Jumlah Pengunjung])</f>
        <v>0</v>
      </c>
      <c r="K179" s="1">
        <f>SUMIF(Table13404346[Nama DP 7],D179:D340,Table13404346[Jumlah Pengunjung])</f>
        <v>0</v>
      </c>
      <c r="L179" s="1">
        <f>SUMIF(Table13404346[Nama DP 8],D179:D340,Table13404346[Jumlah Pengunjung])</f>
        <v>0</v>
      </c>
      <c r="M179" s="1">
        <f>SUMIF(Table13404346[Nama DP 9],D179:D340,Table13404346[Jumlah Pengunjung])</f>
        <v>0</v>
      </c>
      <c r="N179" s="1">
        <f>SUMIF(Table13404346[Nama DP 10],D179:D340,Table13404346[Jumlah Pengunjung])</f>
        <v>0</v>
      </c>
      <c r="O179" s="1">
        <f>SUMIF(Table13404346[Nama DP 11],D179:D340,Table13404346[Jumlah Pengunjung])</f>
        <v>0</v>
      </c>
      <c r="P179" s="1">
        <f>SUMIF(Table13404346[Nama DP 12],D179:D340,Table13404346[Jumlah Pengunjung])</f>
        <v>0</v>
      </c>
      <c r="Q179" s="15">
        <f>SUM(Table175424548[[#This Row],[Total DP 1]:[Total DP 12]])</f>
        <v>0</v>
      </c>
    </row>
    <row r="180" spans="3:17">
      <c r="C180" s="20">
        <v>223</v>
      </c>
      <c r="D180" s="16" t="s">
        <v>186</v>
      </c>
      <c r="E180" s="32">
        <f>SUMIF(Table13404346[Nama DP 1],D180:D207,Table13404346[Jumlah Pengunjung])</f>
        <v>0</v>
      </c>
      <c r="F180" s="1">
        <f>SUMIF(Table13404346[Nama DP 2],D180:D207,Table13404346[Jumlah Pengunjung])</f>
        <v>0</v>
      </c>
      <c r="G180" s="1">
        <f>SUMIF(Table13404346[Nama DP 3],D180:D207,Table13404346[Jumlah Pengunjung])</f>
        <v>0</v>
      </c>
      <c r="H180" s="1">
        <f>SUMIF(Table13404346[Nama DP 4],D180:D207,Table13404346[Jumlah Pengunjung])</f>
        <v>0</v>
      </c>
      <c r="I180" s="1">
        <f>SUMIF(Table13404346[Nama DP 5],D180:D207,Table13404346[Jumlah Pengunjung])</f>
        <v>0</v>
      </c>
      <c r="J180" s="1">
        <f>SUMIF(Table13404346[Nama DP 6],D180:D341,Table13404346[Jumlah Pengunjung])</f>
        <v>0</v>
      </c>
      <c r="K180" s="1">
        <f>SUMIF(Table13404346[Nama DP 7],D180:D341,Table13404346[Jumlah Pengunjung])</f>
        <v>0</v>
      </c>
      <c r="L180" s="1">
        <f>SUMIF(Table13404346[Nama DP 8],D180:D341,Table13404346[Jumlah Pengunjung])</f>
        <v>0</v>
      </c>
      <c r="M180" s="1">
        <f>SUMIF(Table13404346[Nama DP 9],D180:D341,Table13404346[Jumlah Pengunjung])</f>
        <v>0</v>
      </c>
      <c r="N180" s="1">
        <f>SUMIF(Table13404346[Nama DP 10],D180:D341,Table13404346[Jumlah Pengunjung])</f>
        <v>0</v>
      </c>
      <c r="O180" s="1">
        <f>SUMIF(Table13404346[Nama DP 11],D180:D341,Table13404346[Jumlah Pengunjung])</f>
        <v>0</v>
      </c>
      <c r="P180" s="1">
        <f>SUMIF(Table13404346[Nama DP 12],D180:D341,Table13404346[Jumlah Pengunjung])</f>
        <v>0</v>
      </c>
      <c r="Q180" s="15">
        <f>SUM(Table175424548[[#This Row],[Total DP 1]:[Total DP 12]])</f>
        <v>0</v>
      </c>
    </row>
    <row r="181" spans="3:17">
      <c r="C181" s="21">
        <v>224</v>
      </c>
      <c r="D181" s="16" t="s">
        <v>187</v>
      </c>
      <c r="E181" s="32">
        <f>SUMIF(Table13404346[Nama DP 1],D181:D208,Table13404346[Jumlah Pengunjung])</f>
        <v>0</v>
      </c>
      <c r="F181" s="1">
        <f>SUMIF(Table13404346[Nama DP 2],D181:D208,Table13404346[Jumlah Pengunjung])</f>
        <v>0</v>
      </c>
      <c r="G181" s="1">
        <f>SUMIF(Table13404346[Nama DP 3],D181:D208,Table13404346[Jumlah Pengunjung])</f>
        <v>0</v>
      </c>
      <c r="H181" s="1">
        <f>SUMIF(Table13404346[Nama DP 4],D181:D208,Table13404346[Jumlah Pengunjung])</f>
        <v>0</v>
      </c>
      <c r="I181" s="1">
        <f>SUMIF(Table13404346[Nama DP 5],D181:D208,Table13404346[Jumlah Pengunjung])</f>
        <v>0</v>
      </c>
      <c r="J181" s="1">
        <f>SUMIF(Table13404346[Nama DP 6],D181:D342,Table13404346[Jumlah Pengunjung])</f>
        <v>0</v>
      </c>
      <c r="K181" s="1">
        <f>SUMIF(Table13404346[Nama DP 7],D181:D342,Table13404346[Jumlah Pengunjung])</f>
        <v>0</v>
      </c>
      <c r="L181" s="1">
        <f>SUMIF(Table13404346[Nama DP 8],D181:D342,Table13404346[Jumlah Pengunjung])</f>
        <v>0</v>
      </c>
      <c r="M181" s="1">
        <f>SUMIF(Table13404346[Nama DP 9],D181:D342,Table13404346[Jumlah Pengunjung])</f>
        <v>0</v>
      </c>
      <c r="N181" s="1">
        <f>SUMIF(Table13404346[Nama DP 10],D181:D342,Table13404346[Jumlah Pengunjung])</f>
        <v>0</v>
      </c>
      <c r="O181" s="1">
        <f>SUMIF(Table13404346[Nama DP 11],D181:D342,Table13404346[Jumlah Pengunjung])</f>
        <v>0</v>
      </c>
      <c r="P181" s="1">
        <f>SUMIF(Table13404346[Nama DP 12],D181:D342,Table13404346[Jumlah Pengunjung])</f>
        <v>0</v>
      </c>
      <c r="Q181" s="15">
        <f>SUM(Table175424548[[#This Row],[Total DP 1]:[Total DP 12]])</f>
        <v>0</v>
      </c>
    </row>
    <row r="182" spans="3:17">
      <c r="C182" s="20">
        <v>225</v>
      </c>
      <c r="D182" s="16" t="s">
        <v>188</v>
      </c>
      <c r="E182" s="32">
        <f>SUMIF(Table13404346[Nama DP 1],D182:D209,Table13404346[Jumlah Pengunjung])</f>
        <v>0</v>
      </c>
      <c r="F182" s="1">
        <f>SUMIF(Table13404346[Nama DP 2],D182:D209,Table13404346[Jumlah Pengunjung])</f>
        <v>0</v>
      </c>
      <c r="G182" s="1">
        <f>SUMIF(Table13404346[Nama DP 3],D182:D209,Table13404346[Jumlah Pengunjung])</f>
        <v>0</v>
      </c>
      <c r="H182" s="1">
        <f>SUMIF(Table13404346[Nama DP 4],D182:D209,Table13404346[Jumlah Pengunjung])</f>
        <v>0</v>
      </c>
      <c r="I182" s="1">
        <f>SUMIF(Table13404346[Nama DP 5],D182:D209,Table13404346[Jumlah Pengunjung])</f>
        <v>0</v>
      </c>
      <c r="J182" s="1">
        <f>SUMIF(Table13404346[Nama DP 6],D182:D343,Table13404346[Jumlah Pengunjung])</f>
        <v>0</v>
      </c>
      <c r="K182" s="1">
        <f>SUMIF(Table13404346[Nama DP 7],D182:D343,Table13404346[Jumlah Pengunjung])</f>
        <v>0</v>
      </c>
      <c r="L182" s="1">
        <f>SUMIF(Table13404346[Nama DP 8],D182:D343,Table13404346[Jumlah Pengunjung])</f>
        <v>0</v>
      </c>
      <c r="M182" s="1">
        <f>SUMIF(Table13404346[Nama DP 9],D182:D343,Table13404346[Jumlah Pengunjung])</f>
        <v>0</v>
      </c>
      <c r="N182" s="1">
        <f>SUMIF(Table13404346[Nama DP 10],D182:D343,Table13404346[Jumlah Pengunjung])</f>
        <v>0</v>
      </c>
      <c r="O182" s="1">
        <f>SUMIF(Table13404346[Nama DP 11],D182:D343,Table13404346[Jumlah Pengunjung])</f>
        <v>0</v>
      </c>
      <c r="P182" s="1">
        <f>SUMIF(Table13404346[Nama DP 12],D182:D343,Table13404346[Jumlah Pengunjung])</f>
        <v>0</v>
      </c>
      <c r="Q182" s="15">
        <f>SUM(Table175424548[[#This Row],[Total DP 1]:[Total DP 12]])</f>
        <v>0</v>
      </c>
    </row>
    <row r="183" spans="3:17">
      <c r="C183" s="21">
        <v>226</v>
      </c>
      <c r="D183" s="16" t="s">
        <v>189</v>
      </c>
      <c r="E183" s="32">
        <f>SUMIF(Table13404346[Nama DP 1],D183:D210,Table13404346[Jumlah Pengunjung])</f>
        <v>0</v>
      </c>
      <c r="F183" s="1">
        <f>SUMIF(Table13404346[Nama DP 2],D183:D210,Table13404346[Jumlah Pengunjung])</f>
        <v>0</v>
      </c>
      <c r="G183" s="1">
        <f>SUMIF(Table13404346[Nama DP 3],D183:D210,Table13404346[Jumlah Pengunjung])</f>
        <v>0</v>
      </c>
      <c r="H183" s="1">
        <f>SUMIF(Table13404346[Nama DP 4],D183:D210,Table13404346[Jumlah Pengunjung])</f>
        <v>0</v>
      </c>
      <c r="I183" s="1">
        <f>SUMIF(Table13404346[Nama DP 5],D183:D210,Table13404346[Jumlah Pengunjung])</f>
        <v>0</v>
      </c>
      <c r="J183" s="1">
        <f>SUMIF(Table13404346[Nama DP 6],D183:D344,Table13404346[Jumlah Pengunjung])</f>
        <v>0</v>
      </c>
      <c r="K183" s="1">
        <f>SUMIF(Table13404346[Nama DP 7],D183:D344,Table13404346[Jumlah Pengunjung])</f>
        <v>0</v>
      </c>
      <c r="L183" s="1">
        <f>SUMIF(Table13404346[Nama DP 8],D183:D344,Table13404346[Jumlah Pengunjung])</f>
        <v>0</v>
      </c>
      <c r="M183" s="1">
        <f>SUMIF(Table13404346[Nama DP 9],D183:D344,Table13404346[Jumlah Pengunjung])</f>
        <v>0</v>
      </c>
      <c r="N183" s="1">
        <f>SUMIF(Table13404346[Nama DP 10],D183:D344,Table13404346[Jumlah Pengunjung])</f>
        <v>0</v>
      </c>
      <c r="O183" s="1">
        <f>SUMIF(Table13404346[Nama DP 11],D183:D344,Table13404346[Jumlah Pengunjung])</f>
        <v>0</v>
      </c>
      <c r="P183" s="1">
        <f>SUMIF(Table13404346[Nama DP 12],D183:D344,Table13404346[Jumlah Pengunjung])</f>
        <v>0</v>
      </c>
      <c r="Q183" s="15">
        <f>SUM(Table175424548[[#This Row],[Total DP 1]:[Total DP 12]])</f>
        <v>0</v>
      </c>
    </row>
    <row r="184" spans="3:17">
      <c r="C184" s="20">
        <v>227</v>
      </c>
      <c r="D184" s="16" t="s">
        <v>190</v>
      </c>
      <c r="E184" s="32">
        <f>SUMIF(Table13404346[Nama DP 1],D184:D211,Table13404346[Jumlah Pengunjung])</f>
        <v>0</v>
      </c>
      <c r="F184" s="1">
        <f>SUMIF(Table13404346[Nama DP 2],D184:D211,Table13404346[Jumlah Pengunjung])</f>
        <v>0</v>
      </c>
      <c r="G184" s="1">
        <f>SUMIF(Table13404346[Nama DP 3],D184:D211,Table13404346[Jumlah Pengunjung])</f>
        <v>0</v>
      </c>
      <c r="H184" s="1">
        <f>SUMIF(Table13404346[Nama DP 4],D184:D211,Table13404346[Jumlah Pengunjung])</f>
        <v>0</v>
      </c>
      <c r="I184" s="1">
        <f>SUMIF(Table13404346[Nama DP 5],D184:D211,Table13404346[Jumlah Pengunjung])</f>
        <v>0</v>
      </c>
      <c r="J184" s="1">
        <f>SUMIF(Table13404346[Nama DP 6],D184:D345,Table13404346[Jumlah Pengunjung])</f>
        <v>0</v>
      </c>
      <c r="K184" s="1">
        <f>SUMIF(Table13404346[Nama DP 7],D184:D345,Table13404346[Jumlah Pengunjung])</f>
        <v>0</v>
      </c>
      <c r="L184" s="1">
        <f>SUMIF(Table13404346[Nama DP 8],D184:D345,Table13404346[Jumlah Pengunjung])</f>
        <v>0</v>
      </c>
      <c r="M184" s="1">
        <f>SUMIF(Table13404346[Nama DP 9],D184:D345,Table13404346[Jumlah Pengunjung])</f>
        <v>0</v>
      </c>
      <c r="N184" s="1">
        <f>SUMIF(Table13404346[Nama DP 10],D184:D345,Table13404346[Jumlah Pengunjung])</f>
        <v>0</v>
      </c>
      <c r="O184" s="1">
        <f>SUMIF(Table13404346[Nama DP 11],D184:D345,Table13404346[Jumlah Pengunjung])</f>
        <v>0</v>
      </c>
      <c r="P184" s="1">
        <f>SUMIF(Table13404346[Nama DP 12],D184:D345,Table13404346[Jumlah Pengunjung])</f>
        <v>0</v>
      </c>
      <c r="Q184" s="15">
        <f>SUM(Table175424548[[#This Row],[Total DP 1]:[Total DP 12]])</f>
        <v>0</v>
      </c>
    </row>
    <row r="185" spans="3:17">
      <c r="C185" s="21">
        <v>228</v>
      </c>
      <c r="D185" s="16" t="s">
        <v>191</v>
      </c>
      <c r="E185" s="32">
        <f>SUMIF(Table13404346[Nama DP 1],D185:D212,Table13404346[Jumlah Pengunjung])</f>
        <v>0</v>
      </c>
      <c r="F185" s="1">
        <f>SUMIF(Table13404346[Nama DP 2],D185:D212,Table13404346[Jumlah Pengunjung])</f>
        <v>0</v>
      </c>
      <c r="G185" s="1">
        <f>SUMIF(Table13404346[Nama DP 3],D185:D212,Table13404346[Jumlah Pengunjung])</f>
        <v>0</v>
      </c>
      <c r="H185" s="1">
        <f>SUMIF(Table13404346[Nama DP 4],D185:D212,Table13404346[Jumlah Pengunjung])</f>
        <v>0</v>
      </c>
      <c r="I185" s="1">
        <f>SUMIF(Table13404346[Nama DP 5],D185:D212,Table13404346[Jumlah Pengunjung])</f>
        <v>0</v>
      </c>
      <c r="J185" s="1">
        <f>SUMIF(Table13404346[Nama DP 6],D185:D346,Table13404346[Jumlah Pengunjung])</f>
        <v>0</v>
      </c>
      <c r="K185" s="1">
        <f>SUMIF(Table13404346[Nama DP 7],D185:D346,Table13404346[Jumlah Pengunjung])</f>
        <v>0</v>
      </c>
      <c r="L185" s="1">
        <f>SUMIF(Table13404346[Nama DP 8],D185:D346,Table13404346[Jumlah Pengunjung])</f>
        <v>0</v>
      </c>
      <c r="M185" s="1">
        <f>SUMIF(Table13404346[Nama DP 9],D185:D346,Table13404346[Jumlah Pengunjung])</f>
        <v>0</v>
      </c>
      <c r="N185" s="1">
        <f>SUMIF(Table13404346[Nama DP 10],D185:D346,Table13404346[Jumlah Pengunjung])</f>
        <v>0</v>
      </c>
      <c r="O185" s="1">
        <f>SUMIF(Table13404346[Nama DP 11],D185:D346,Table13404346[Jumlah Pengunjung])</f>
        <v>0</v>
      </c>
      <c r="P185" s="1">
        <f>SUMIF(Table13404346[Nama DP 12],D185:D346,Table13404346[Jumlah Pengunjung])</f>
        <v>0</v>
      </c>
      <c r="Q185" s="15">
        <f>SUM(Table175424548[[#This Row],[Total DP 1]:[Total DP 12]])</f>
        <v>0</v>
      </c>
    </row>
    <row r="186" spans="3:17">
      <c r="C186" s="20">
        <v>229</v>
      </c>
      <c r="D186" s="16" t="s">
        <v>192</v>
      </c>
      <c r="E186" s="32">
        <f>SUMIF(Table13404346[Nama DP 1],D186:D213,Table13404346[Jumlah Pengunjung])</f>
        <v>0</v>
      </c>
      <c r="F186" s="1">
        <f>SUMIF(Table13404346[Nama DP 2],D186:D213,Table13404346[Jumlah Pengunjung])</f>
        <v>0</v>
      </c>
      <c r="G186" s="1">
        <f>SUMIF(Table13404346[Nama DP 3],D186:D213,Table13404346[Jumlah Pengunjung])</f>
        <v>0</v>
      </c>
      <c r="H186" s="1">
        <f>SUMIF(Table13404346[Nama DP 4],D186:D213,Table13404346[Jumlah Pengunjung])</f>
        <v>0</v>
      </c>
      <c r="I186" s="1">
        <f>SUMIF(Table13404346[Nama DP 5],D186:D213,Table13404346[Jumlah Pengunjung])</f>
        <v>0</v>
      </c>
      <c r="J186" s="1">
        <f>SUMIF(Table13404346[Nama DP 6],D186:D347,Table13404346[Jumlah Pengunjung])</f>
        <v>0</v>
      </c>
      <c r="K186" s="1">
        <f>SUMIF(Table13404346[Nama DP 7],D186:D347,Table13404346[Jumlah Pengunjung])</f>
        <v>0</v>
      </c>
      <c r="L186" s="1">
        <f>SUMIF(Table13404346[Nama DP 8],D186:D347,Table13404346[Jumlah Pengunjung])</f>
        <v>0</v>
      </c>
      <c r="M186" s="1">
        <f>SUMIF(Table13404346[Nama DP 9],D186:D347,Table13404346[Jumlah Pengunjung])</f>
        <v>0</v>
      </c>
      <c r="N186" s="1">
        <f>SUMIF(Table13404346[Nama DP 10],D186:D347,Table13404346[Jumlah Pengunjung])</f>
        <v>0</v>
      </c>
      <c r="O186" s="1">
        <f>SUMIF(Table13404346[Nama DP 11],D186:D347,Table13404346[Jumlah Pengunjung])</f>
        <v>0</v>
      </c>
      <c r="P186" s="1">
        <f>SUMIF(Table13404346[Nama DP 12],D186:D347,Table13404346[Jumlah Pengunjung])</f>
        <v>0</v>
      </c>
      <c r="Q186" s="15">
        <f>SUM(Table175424548[[#This Row],[Total DP 1]:[Total DP 12]])</f>
        <v>0</v>
      </c>
    </row>
    <row r="187" spans="3:17">
      <c r="C187" s="21">
        <v>230</v>
      </c>
      <c r="D187" s="16" t="s">
        <v>193</v>
      </c>
      <c r="E187" s="32">
        <f>SUMIF(Table13404346[Nama DP 1],D187:D214,Table13404346[Jumlah Pengunjung])</f>
        <v>0</v>
      </c>
      <c r="F187" s="1">
        <f>SUMIF(Table13404346[Nama DP 2],D187:D214,Table13404346[Jumlah Pengunjung])</f>
        <v>0</v>
      </c>
      <c r="G187" s="1">
        <f>SUMIF(Table13404346[Nama DP 3],D187:D214,Table13404346[Jumlah Pengunjung])</f>
        <v>0</v>
      </c>
      <c r="H187" s="1">
        <f>SUMIF(Table13404346[Nama DP 4],D187:D214,Table13404346[Jumlah Pengunjung])</f>
        <v>0</v>
      </c>
      <c r="I187" s="1">
        <f>SUMIF(Table13404346[Nama DP 5],D187:D214,Table13404346[Jumlah Pengunjung])</f>
        <v>0</v>
      </c>
      <c r="J187" s="1">
        <f>SUMIF(Table13404346[Nama DP 6],D187:D348,Table13404346[Jumlah Pengunjung])</f>
        <v>0</v>
      </c>
      <c r="K187" s="1">
        <f>SUMIF(Table13404346[Nama DP 7],D187:D348,Table13404346[Jumlah Pengunjung])</f>
        <v>0</v>
      </c>
      <c r="L187" s="1">
        <f>SUMIF(Table13404346[Nama DP 8],D187:D348,Table13404346[Jumlah Pengunjung])</f>
        <v>0</v>
      </c>
      <c r="M187" s="1">
        <f>SUMIF(Table13404346[Nama DP 9],D187:D348,Table13404346[Jumlah Pengunjung])</f>
        <v>0</v>
      </c>
      <c r="N187" s="1">
        <f>SUMIF(Table13404346[Nama DP 10],D187:D348,Table13404346[Jumlah Pengunjung])</f>
        <v>0</v>
      </c>
      <c r="O187" s="1">
        <f>SUMIF(Table13404346[Nama DP 11],D187:D348,Table13404346[Jumlah Pengunjung])</f>
        <v>0</v>
      </c>
      <c r="P187" s="1">
        <f>SUMIF(Table13404346[Nama DP 12],D187:D348,Table13404346[Jumlah Pengunjung])</f>
        <v>0</v>
      </c>
      <c r="Q187" s="15">
        <f>SUM(Table175424548[[#This Row],[Total DP 1]:[Total DP 12]])</f>
        <v>0</v>
      </c>
    </row>
    <row r="188" spans="3:17">
      <c r="C188" s="20">
        <v>231</v>
      </c>
      <c r="D188" s="16" t="s">
        <v>194</v>
      </c>
      <c r="E188" s="32">
        <f>SUMIF(Table13404346[Nama DP 1],D188:D215,Table13404346[Jumlah Pengunjung])</f>
        <v>0</v>
      </c>
      <c r="F188" s="1">
        <f>SUMIF(Table13404346[Nama DP 2],D188:D215,Table13404346[Jumlah Pengunjung])</f>
        <v>0</v>
      </c>
      <c r="G188" s="1">
        <f>SUMIF(Table13404346[Nama DP 3],D188:D215,Table13404346[Jumlah Pengunjung])</f>
        <v>0</v>
      </c>
      <c r="H188" s="1">
        <f>SUMIF(Table13404346[Nama DP 4],D188:D215,Table13404346[Jumlah Pengunjung])</f>
        <v>0</v>
      </c>
      <c r="I188" s="1">
        <f>SUMIF(Table13404346[Nama DP 5],D188:D215,Table13404346[Jumlah Pengunjung])</f>
        <v>0</v>
      </c>
      <c r="J188" s="1">
        <f>SUMIF(Table13404346[Nama DP 6],D188:D349,Table13404346[Jumlah Pengunjung])</f>
        <v>0</v>
      </c>
      <c r="K188" s="1">
        <f>SUMIF(Table13404346[Nama DP 7],D188:D349,Table13404346[Jumlah Pengunjung])</f>
        <v>0</v>
      </c>
      <c r="L188" s="1">
        <f>SUMIF(Table13404346[Nama DP 8],D188:D349,Table13404346[Jumlah Pengunjung])</f>
        <v>0</v>
      </c>
      <c r="M188" s="1">
        <f>SUMIF(Table13404346[Nama DP 9],D188:D349,Table13404346[Jumlah Pengunjung])</f>
        <v>0</v>
      </c>
      <c r="N188" s="1">
        <f>SUMIF(Table13404346[Nama DP 10],D188:D349,Table13404346[Jumlah Pengunjung])</f>
        <v>0</v>
      </c>
      <c r="O188" s="1">
        <f>SUMIF(Table13404346[Nama DP 11],D188:D349,Table13404346[Jumlah Pengunjung])</f>
        <v>0</v>
      </c>
      <c r="P188" s="1">
        <f>SUMIF(Table13404346[Nama DP 12],D188:D349,Table13404346[Jumlah Pengunjung])</f>
        <v>0</v>
      </c>
      <c r="Q188" s="15">
        <f>SUM(Table175424548[[#This Row],[Total DP 1]:[Total DP 12]])</f>
        <v>0</v>
      </c>
    </row>
    <row r="189" spans="3:17">
      <c r="C189" s="21">
        <v>232</v>
      </c>
      <c r="D189" s="16" t="s">
        <v>195</v>
      </c>
      <c r="E189" s="32">
        <f>SUMIF(Table13404346[Nama DP 1],D189:D216,Table13404346[Jumlah Pengunjung])</f>
        <v>0</v>
      </c>
      <c r="F189" s="1">
        <f>SUMIF(Table13404346[Nama DP 2],D189:D216,Table13404346[Jumlah Pengunjung])</f>
        <v>0</v>
      </c>
      <c r="G189" s="1">
        <f>SUMIF(Table13404346[Nama DP 3],D189:D216,Table13404346[Jumlah Pengunjung])</f>
        <v>0</v>
      </c>
      <c r="H189" s="1">
        <f>SUMIF(Table13404346[Nama DP 4],D189:D216,Table13404346[Jumlah Pengunjung])</f>
        <v>0</v>
      </c>
      <c r="I189" s="1">
        <f>SUMIF(Table13404346[Nama DP 5],D189:D216,Table13404346[Jumlah Pengunjung])</f>
        <v>0</v>
      </c>
      <c r="J189" s="1">
        <f>SUMIF(Table13404346[Nama DP 6],D189:D350,Table13404346[Jumlah Pengunjung])</f>
        <v>0</v>
      </c>
      <c r="K189" s="1">
        <f>SUMIF(Table13404346[Nama DP 7],D189:D350,Table13404346[Jumlah Pengunjung])</f>
        <v>0</v>
      </c>
      <c r="L189" s="1">
        <f>SUMIF(Table13404346[Nama DP 8],D189:D350,Table13404346[Jumlah Pengunjung])</f>
        <v>0</v>
      </c>
      <c r="M189" s="1">
        <f>SUMIF(Table13404346[Nama DP 9],D189:D350,Table13404346[Jumlah Pengunjung])</f>
        <v>0</v>
      </c>
      <c r="N189" s="1">
        <f>SUMIF(Table13404346[Nama DP 10],D189:D350,Table13404346[Jumlah Pengunjung])</f>
        <v>0</v>
      </c>
      <c r="O189" s="1">
        <f>SUMIF(Table13404346[Nama DP 11],D189:D350,Table13404346[Jumlah Pengunjung])</f>
        <v>0</v>
      </c>
      <c r="P189" s="1">
        <f>SUMIF(Table13404346[Nama DP 12],D189:D350,Table13404346[Jumlah Pengunjung])</f>
        <v>0</v>
      </c>
      <c r="Q189" s="15">
        <f>SUM(Table175424548[[#This Row],[Total DP 1]:[Total DP 12]])</f>
        <v>0</v>
      </c>
    </row>
    <row r="190" spans="3:17">
      <c r="C190" s="20">
        <v>233</v>
      </c>
      <c r="D190" s="16" t="s">
        <v>196</v>
      </c>
      <c r="E190" s="32">
        <f>SUMIF(Table13404346[Nama DP 1],D190:D217,Table13404346[Jumlah Pengunjung])</f>
        <v>0</v>
      </c>
      <c r="F190" s="1">
        <f>SUMIF(Table13404346[Nama DP 2],D190:D217,Table13404346[Jumlah Pengunjung])</f>
        <v>0</v>
      </c>
      <c r="G190" s="1">
        <f>SUMIF(Table13404346[Nama DP 3],D190:D217,Table13404346[Jumlah Pengunjung])</f>
        <v>0</v>
      </c>
      <c r="H190" s="1">
        <f>SUMIF(Table13404346[Nama DP 4],D190:D217,Table13404346[Jumlah Pengunjung])</f>
        <v>0</v>
      </c>
      <c r="I190" s="1">
        <f>SUMIF(Table13404346[Nama DP 5],D190:D217,Table13404346[Jumlah Pengunjung])</f>
        <v>0</v>
      </c>
      <c r="J190" s="1">
        <f>SUMIF(Table13404346[Nama DP 6],D190:D351,Table13404346[Jumlah Pengunjung])</f>
        <v>0</v>
      </c>
      <c r="K190" s="1">
        <f>SUMIF(Table13404346[Nama DP 7],D190:D351,Table13404346[Jumlah Pengunjung])</f>
        <v>0</v>
      </c>
      <c r="L190" s="1">
        <f>SUMIF(Table13404346[Nama DP 8],D190:D351,Table13404346[Jumlah Pengunjung])</f>
        <v>0</v>
      </c>
      <c r="M190" s="1">
        <f>SUMIF(Table13404346[Nama DP 9],D190:D351,Table13404346[Jumlah Pengunjung])</f>
        <v>0</v>
      </c>
      <c r="N190" s="1">
        <f>SUMIF(Table13404346[Nama DP 10],D190:D351,Table13404346[Jumlah Pengunjung])</f>
        <v>0</v>
      </c>
      <c r="O190" s="1">
        <f>SUMIF(Table13404346[Nama DP 11],D190:D351,Table13404346[Jumlah Pengunjung])</f>
        <v>0</v>
      </c>
      <c r="P190" s="1">
        <f>SUMIF(Table13404346[Nama DP 12],D190:D351,Table13404346[Jumlah Pengunjung])</f>
        <v>0</v>
      </c>
      <c r="Q190" s="15">
        <f>SUM(Table175424548[[#This Row],[Total DP 1]:[Total DP 12]])</f>
        <v>0</v>
      </c>
    </row>
    <row r="191" spans="3:17">
      <c r="C191" s="21">
        <v>234</v>
      </c>
      <c r="D191" s="16" t="s">
        <v>197</v>
      </c>
      <c r="E191" s="32">
        <f>SUMIF(Table13404346[Nama DP 1],D191:D218,Table13404346[Jumlah Pengunjung])</f>
        <v>0</v>
      </c>
      <c r="F191" s="1">
        <f>SUMIF(Table13404346[Nama DP 2],D191:D218,Table13404346[Jumlah Pengunjung])</f>
        <v>0</v>
      </c>
      <c r="G191" s="1">
        <f>SUMIF(Table13404346[Nama DP 3],D191:D218,Table13404346[Jumlah Pengunjung])</f>
        <v>0</v>
      </c>
      <c r="H191" s="1">
        <f>SUMIF(Table13404346[Nama DP 4],D191:D218,Table13404346[Jumlah Pengunjung])</f>
        <v>0</v>
      </c>
      <c r="I191" s="1">
        <f>SUMIF(Table13404346[Nama DP 5],D191:D218,Table13404346[Jumlah Pengunjung])</f>
        <v>0</v>
      </c>
      <c r="J191" s="1">
        <f>SUMIF(Table13404346[Nama DP 6],D191:D352,Table13404346[Jumlah Pengunjung])</f>
        <v>0</v>
      </c>
      <c r="K191" s="1">
        <f>SUMIF(Table13404346[Nama DP 7],D191:D352,Table13404346[Jumlah Pengunjung])</f>
        <v>0</v>
      </c>
      <c r="L191" s="1">
        <f>SUMIF(Table13404346[Nama DP 8],D191:D352,Table13404346[Jumlah Pengunjung])</f>
        <v>0</v>
      </c>
      <c r="M191" s="1">
        <f>SUMIF(Table13404346[Nama DP 9],D191:D352,Table13404346[Jumlah Pengunjung])</f>
        <v>0</v>
      </c>
      <c r="N191" s="1">
        <f>SUMIF(Table13404346[Nama DP 10],D191:D352,Table13404346[Jumlah Pengunjung])</f>
        <v>0</v>
      </c>
      <c r="O191" s="1">
        <f>SUMIF(Table13404346[Nama DP 11],D191:D352,Table13404346[Jumlah Pengunjung])</f>
        <v>0</v>
      </c>
      <c r="P191" s="1">
        <f>SUMIF(Table13404346[Nama DP 12],D191:D352,Table13404346[Jumlah Pengunjung])</f>
        <v>0</v>
      </c>
      <c r="Q191" s="15">
        <f>SUM(Table175424548[[#This Row],[Total DP 1]:[Total DP 12]])</f>
        <v>0</v>
      </c>
    </row>
    <row r="192" spans="3:17">
      <c r="C192" s="20">
        <v>235</v>
      </c>
      <c r="D192" s="16" t="s">
        <v>198</v>
      </c>
      <c r="E192" s="32">
        <f>SUMIF(Table13404346[Nama DP 1],D192:D219,Table13404346[Jumlah Pengunjung])</f>
        <v>0</v>
      </c>
      <c r="F192" s="1">
        <f>SUMIF(Table13404346[Nama DP 2],D192:D219,Table13404346[Jumlah Pengunjung])</f>
        <v>0</v>
      </c>
      <c r="G192" s="1">
        <f>SUMIF(Table13404346[Nama DP 3],D192:D219,Table13404346[Jumlah Pengunjung])</f>
        <v>0</v>
      </c>
      <c r="H192" s="1">
        <f>SUMIF(Table13404346[Nama DP 4],D192:D219,Table13404346[Jumlah Pengunjung])</f>
        <v>0</v>
      </c>
      <c r="I192" s="1">
        <f>SUMIF(Table13404346[Nama DP 5],D192:D219,Table13404346[Jumlah Pengunjung])</f>
        <v>0</v>
      </c>
      <c r="J192" s="1">
        <f>SUMIF(Table13404346[Nama DP 6],D192:D353,Table13404346[Jumlah Pengunjung])</f>
        <v>0</v>
      </c>
      <c r="K192" s="1">
        <f>SUMIF(Table13404346[Nama DP 7],D192:D353,Table13404346[Jumlah Pengunjung])</f>
        <v>0</v>
      </c>
      <c r="L192" s="1">
        <f>SUMIF(Table13404346[Nama DP 8],D192:D353,Table13404346[Jumlah Pengunjung])</f>
        <v>0</v>
      </c>
      <c r="M192" s="1">
        <f>SUMIF(Table13404346[Nama DP 9],D192:D353,Table13404346[Jumlah Pengunjung])</f>
        <v>0</v>
      </c>
      <c r="N192" s="1">
        <f>SUMIF(Table13404346[Nama DP 10],D192:D353,Table13404346[Jumlah Pengunjung])</f>
        <v>0</v>
      </c>
      <c r="O192" s="1">
        <f>SUMIF(Table13404346[Nama DP 11],D192:D353,Table13404346[Jumlah Pengunjung])</f>
        <v>0</v>
      </c>
      <c r="P192" s="1">
        <f>SUMIF(Table13404346[Nama DP 12],D192:D353,Table13404346[Jumlah Pengunjung])</f>
        <v>0</v>
      </c>
      <c r="Q192" s="15">
        <f>SUM(Table175424548[[#This Row],[Total DP 1]:[Total DP 12]])</f>
        <v>0</v>
      </c>
    </row>
    <row r="193" spans="3:17">
      <c r="C193" s="21">
        <v>236</v>
      </c>
      <c r="D193" s="16" t="s">
        <v>199</v>
      </c>
      <c r="E193" s="32">
        <f>SUMIF(Table13404346[Nama DP 1],D193:D220,Table13404346[Jumlah Pengunjung])</f>
        <v>0</v>
      </c>
      <c r="F193" s="1">
        <f>SUMIF(Table13404346[Nama DP 2],D193:D220,Table13404346[Jumlah Pengunjung])</f>
        <v>0</v>
      </c>
      <c r="G193" s="1">
        <f>SUMIF(Table13404346[Nama DP 3],D193:D220,Table13404346[Jumlah Pengunjung])</f>
        <v>0</v>
      </c>
      <c r="H193" s="1">
        <f>SUMIF(Table13404346[Nama DP 4],D193:D220,Table13404346[Jumlah Pengunjung])</f>
        <v>0</v>
      </c>
      <c r="I193" s="1">
        <f>SUMIF(Table13404346[Nama DP 5],D193:D220,Table13404346[Jumlah Pengunjung])</f>
        <v>0</v>
      </c>
      <c r="J193" s="1">
        <f>SUMIF(Table13404346[Nama DP 6],D193:D354,Table13404346[Jumlah Pengunjung])</f>
        <v>0</v>
      </c>
      <c r="K193" s="1">
        <f>SUMIF(Table13404346[Nama DP 7],D193:D354,Table13404346[Jumlah Pengunjung])</f>
        <v>0</v>
      </c>
      <c r="L193" s="1">
        <f>SUMIF(Table13404346[Nama DP 8],D193:D354,Table13404346[Jumlah Pengunjung])</f>
        <v>0</v>
      </c>
      <c r="M193" s="1">
        <f>SUMIF(Table13404346[Nama DP 9],D193:D354,Table13404346[Jumlah Pengunjung])</f>
        <v>0</v>
      </c>
      <c r="N193" s="1">
        <f>SUMIF(Table13404346[Nama DP 10],D193:D354,Table13404346[Jumlah Pengunjung])</f>
        <v>0</v>
      </c>
      <c r="O193" s="1">
        <f>SUMIF(Table13404346[Nama DP 11],D193:D354,Table13404346[Jumlah Pengunjung])</f>
        <v>0</v>
      </c>
      <c r="P193" s="1">
        <f>SUMIF(Table13404346[Nama DP 12],D193:D354,Table13404346[Jumlah Pengunjung])</f>
        <v>0</v>
      </c>
      <c r="Q193" s="15">
        <f>SUM(Table175424548[[#This Row],[Total DP 1]:[Total DP 12]])</f>
        <v>0</v>
      </c>
    </row>
    <row r="194" spans="3:17">
      <c r="C194" s="20">
        <v>237</v>
      </c>
      <c r="D194" s="16" t="s">
        <v>200</v>
      </c>
      <c r="E194" s="32">
        <f>SUMIF(Table13404346[Nama DP 1],D194:D221,Table13404346[Jumlah Pengunjung])</f>
        <v>0</v>
      </c>
      <c r="F194" s="1">
        <f>SUMIF(Table13404346[Nama DP 2],D194:D221,Table13404346[Jumlah Pengunjung])</f>
        <v>0</v>
      </c>
      <c r="G194" s="1">
        <f>SUMIF(Table13404346[Nama DP 3],D194:D221,Table13404346[Jumlah Pengunjung])</f>
        <v>0</v>
      </c>
      <c r="H194" s="1">
        <f>SUMIF(Table13404346[Nama DP 4],D194:D221,Table13404346[Jumlah Pengunjung])</f>
        <v>0</v>
      </c>
      <c r="I194" s="1">
        <f>SUMIF(Table13404346[Nama DP 5],D194:D221,Table13404346[Jumlah Pengunjung])</f>
        <v>0</v>
      </c>
      <c r="J194" s="1">
        <f>SUMIF(Table13404346[Nama DP 6],D194:D355,Table13404346[Jumlah Pengunjung])</f>
        <v>0</v>
      </c>
      <c r="K194" s="1">
        <f>SUMIF(Table13404346[Nama DP 7],D194:D355,Table13404346[Jumlah Pengunjung])</f>
        <v>0</v>
      </c>
      <c r="L194" s="1">
        <f>SUMIF(Table13404346[Nama DP 8],D194:D355,Table13404346[Jumlah Pengunjung])</f>
        <v>0</v>
      </c>
      <c r="M194" s="1">
        <f>SUMIF(Table13404346[Nama DP 9],D194:D355,Table13404346[Jumlah Pengunjung])</f>
        <v>0</v>
      </c>
      <c r="N194" s="1">
        <f>SUMIF(Table13404346[Nama DP 10],D194:D355,Table13404346[Jumlah Pengunjung])</f>
        <v>0</v>
      </c>
      <c r="O194" s="1">
        <f>SUMIF(Table13404346[Nama DP 11],D194:D355,Table13404346[Jumlah Pengunjung])</f>
        <v>0</v>
      </c>
      <c r="P194" s="1">
        <f>SUMIF(Table13404346[Nama DP 12],D194:D355,Table13404346[Jumlah Pengunjung])</f>
        <v>0</v>
      </c>
      <c r="Q194" s="15">
        <f>SUM(Table175424548[[#This Row],[Total DP 1]:[Total DP 12]])</f>
        <v>0</v>
      </c>
    </row>
    <row r="195" spans="3:17">
      <c r="C195" s="21">
        <v>238</v>
      </c>
      <c r="D195" s="16" t="s">
        <v>201</v>
      </c>
      <c r="E195" s="32">
        <f>SUMIF(Table13404346[Nama DP 1],D195:D222,Table13404346[Jumlah Pengunjung])</f>
        <v>0</v>
      </c>
      <c r="F195" s="1">
        <f>SUMIF(Table13404346[Nama DP 2],D195:D222,Table13404346[Jumlah Pengunjung])</f>
        <v>0</v>
      </c>
      <c r="G195" s="1">
        <f>SUMIF(Table13404346[Nama DP 3],D195:D222,Table13404346[Jumlah Pengunjung])</f>
        <v>0</v>
      </c>
      <c r="H195" s="1">
        <f>SUMIF(Table13404346[Nama DP 4],D195:D222,Table13404346[Jumlah Pengunjung])</f>
        <v>0</v>
      </c>
      <c r="I195" s="1">
        <f>SUMIF(Table13404346[Nama DP 5],D195:D222,Table13404346[Jumlah Pengunjung])</f>
        <v>0</v>
      </c>
      <c r="J195" s="1">
        <f>SUMIF(Table13404346[Nama DP 6],D195:D356,Table13404346[Jumlah Pengunjung])</f>
        <v>0</v>
      </c>
      <c r="K195" s="1">
        <f>SUMIF(Table13404346[Nama DP 7],D195:D356,Table13404346[Jumlah Pengunjung])</f>
        <v>0</v>
      </c>
      <c r="L195" s="1">
        <f>SUMIF(Table13404346[Nama DP 8],D195:D356,Table13404346[Jumlah Pengunjung])</f>
        <v>0</v>
      </c>
      <c r="M195" s="1">
        <f>SUMIF(Table13404346[Nama DP 9],D195:D356,Table13404346[Jumlah Pengunjung])</f>
        <v>0</v>
      </c>
      <c r="N195" s="1">
        <f>SUMIF(Table13404346[Nama DP 10],D195:D356,Table13404346[Jumlah Pengunjung])</f>
        <v>0</v>
      </c>
      <c r="O195" s="1">
        <f>SUMIF(Table13404346[Nama DP 11],D195:D356,Table13404346[Jumlah Pengunjung])</f>
        <v>0</v>
      </c>
      <c r="P195" s="1">
        <f>SUMIF(Table13404346[Nama DP 12],D195:D356,Table13404346[Jumlah Pengunjung])</f>
        <v>0</v>
      </c>
      <c r="Q195" s="15">
        <f>SUM(Table175424548[[#This Row],[Total DP 1]:[Total DP 12]])</f>
        <v>0</v>
      </c>
    </row>
    <row r="196" spans="3:17">
      <c r="C196" s="20">
        <v>239</v>
      </c>
      <c r="D196" s="16" t="s">
        <v>202</v>
      </c>
      <c r="E196" s="32">
        <f>SUMIF(Table13404346[Nama DP 1],D196:D223,Table13404346[Jumlah Pengunjung])</f>
        <v>0</v>
      </c>
      <c r="F196" s="1">
        <f>SUMIF(Table13404346[Nama DP 2],D196:D223,Table13404346[Jumlah Pengunjung])</f>
        <v>0</v>
      </c>
      <c r="G196" s="1">
        <f>SUMIF(Table13404346[Nama DP 3],D196:D223,Table13404346[Jumlah Pengunjung])</f>
        <v>0</v>
      </c>
      <c r="H196" s="1">
        <f>SUMIF(Table13404346[Nama DP 4],D196:D223,Table13404346[Jumlah Pengunjung])</f>
        <v>0</v>
      </c>
      <c r="I196" s="1">
        <f>SUMIF(Table13404346[Nama DP 5],D196:D223,Table13404346[Jumlah Pengunjung])</f>
        <v>0</v>
      </c>
      <c r="J196" s="1">
        <f>SUMIF(Table13404346[Nama DP 6],D196:D357,Table13404346[Jumlah Pengunjung])</f>
        <v>0</v>
      </c>
      <c r="K196" s="1">
        <f>SUMIF(Table13404346[Nama DP 7],D196:D357,Table13404346[Jumlah Pengunjung])</f>
        <v>0</v>
      </c>
      <c r="L196" s="1">
        <f>SUMIF(Table13404346[Nama DP 8],D196:D357,Table13404346[Jumlah Pengunjung])</f>
        <v>0</v>
      </c>
      <c r="M196" s="1">
        <f>SUMIF(Table13404346[Nama DP 9],D196:D357,Table13404346[Jumlah Pengunjung])</f>
        <v>0</v>
      </c>
      <c r="N196" s="1">
        <f>SUMIF(Table13404346[Nama DP 10],D196:D357,Table13404346[Jumlah Pengunjung])</f>
        <v>0</v>
      </c>
      <c r="O196" s="1">
        <f>SUMIF(Table13404346[Nama DP 11],D196:D357,Table13404346[Jumlah Pengunjung])</f>
        <v>0</v>
      </c>
      <c r="P196" s="1">
        <f>SUMIF(Table13404346[Nama DP 12],D196:D357,Table13404346[Jumlah Pengunjung])</f>
        <v>0</v>
      </c>
      <c r="Q196" s="15">
        <f>SUM(Table175424548[[#This Row],[Total DP 1]:[Total DP 12]])</f>
        <v>0</v>
      </c>
    </row>
    <row r="197" spans="3:17">
      <c r="C197" s="21">
        <v>240</v>
      </c>
      <c r="D197" s="16" t="s">
        <v>203</v>
      </c>
      <c r="E197" s="32">
        <f>SUMIF(Table13404346[Nama DP 1],D197:D224,Table13404346[Jumlah Pengunjung])</f>
        <v>0</v>
      </c>
      <c r="F197" s="1">
        <f>SUMIF(Table13404346[Nama DP 2],D197:D224,Table13404346[Jumlah Pengunjung])</f>
        <v>0</v>
      </c>
      <c r="G197" s="1">
        <f>SUMIF(Table13404346[Nama DP 3],D197:D224,Table13404346[Jumlah Pengunjung])</f>
        <v>0</v>
      </c>
      <c r="H197" s="1">
        <f>SUMIF(Table13404346[Nama DP 4],D197:D224,Table13404346[Jumlah Pengunjung])</f>
        <v>0</v>
      </c>
      <c r="I197" s="1">
        <f>SUMIF(Table13404346[Nama DP 5],D197:D224,Table13404346[Jumlah Pengunjung])</f>
        <v>0</v>
      </c>
      <c r="J197" s="1">
        <f>SUMIF(Table13404346[Nama DP 6],D197:D358,Table13404346[Jumlah Pengunjung])</f>
        <v>0</v>
      </c>
      <c r="K197" s="1">
        <f>SUMIF(Table13404346[Nama DP 7],D197:D358,Table13404346[Jumlah Pengunjung])</f>
        <v>0</v>
      </c>
      <c r="L197" s="1">
        <f>SUMIF(Table13404346[Nama DP 8],D197:D358,Table13404346[Jumlah Pengunjung])</f>
        <v>0</v>
      </c>
      <c r="M197" s="1">
        <f>SUMIF(Table13404346[Nama DP 9],D197:D358,Table13404346[Jumlah Pengunjung])</f>
        <v>0</v>
      </c>
      <c r="N197" s="1">
        <f>SUMIF(Table13404346[Nama DP 10],D197:D358,Table13404346[Jumlah Pengunjung])</f>
        <v>0</v>
      </c>
      <c r="O197" s="1">
        <f>SUMIF(Table13404346[Nama DP 11],D197:D358,Table13404346[Jumlah Pengunjung])</f>
        <v>0</v>
      </c>
      <c r="P197" s="1">
        <f>SUMIF(Table13404346[Nama DP 12],D197:D358,Table13404346[Jumlah Pengunjung])</f>
        <v>0</v>
      </c>
      <c r="Q197" s="15">
        <f>SUM(Table175424548[[#This Row],[Total DP 1]:[Total DP 12]])</f>
        <v>0</v>
      </c>
    </row>
    <row r="198" spans="3:17">
      <c r="C198" s="20">
        <v>241</v>
      </c>
      <c r="D198" s="16" t="s">
        <v>204</v>
      </c>
      <c r="E198" s="32">
        <f>SUMIF(Table13404346[Nama DP 1],D198:D225,Table13404346[Jumlah Pengunjung])</f>
        <v>0</v>
      </c>
      <c r="F198" s="1">
        <f>SUMIF(Table13404346[Nama DP 2],D198:D225,Table13404346[Jumlah Pengunjung])</f>
        <v>0</v>
      </c>
      <c r="G198" s="1">
        <f>SUMIF(Table13404346[Nama DP 3],D198:D225,Table13404346[Jumlah Pengunjung])</f>
        <v>0</v>
      </c>
      <c r="H198" s="1">
        <f>SUMIF(Table13404346[Nama DP 4],D198:D225,Table13404346[Jumlah Pengunjung])</f>
        <v>0</v>
      </c>
      <c r="I198" s="1">
        <f>SUMIF(Table13404346[Nama DP 5],D198:D225,Table13404346[Jumlah Pengunjung])</f>
        <v>0</v>
      </c>
      <c r="J198" s="1">
        <f>SUMIF(Table13404346[Nama DP 6],D198:D359,Table13404346[Jumlah Pengunjung])</f>
        <v>0</v>
      </c>
      <c r="K198" s="1">
        <f>SUMIF(Table13404346[Nama DP 7],D198:D359,Table13404346[Jumlah Pengunjung])</f>
        <v>0</v>
      </c>
      <c r="L198" s="1">
        <f>SUMIF(Table13404346[Nama DP 8],D198:D359,Table13404346[Jumlah Pengunjung])</f>
        <v>0</v>
      </c>
      <c r="M198" s="1">
        <f>SUMIF(Table13404346[Nama DP 9],D198:D359,Table13404346[Jumlah Pengunjung])</f>
        <v>0</v>
      </c>
      <c r="N198" s="1">
        <f>SUMIF(Table13404346[Nama DP 10],D198:D359,Table13404346[Jumlah Pengunjung])</f>
        <v>0</v>
      </c>
      <c r="O198" s="1">
        <f>SUMIF(Table13404346[Nama DP 11],D198:D359,Table13404346[Jumlah Pengunjung])</f>
        <v>0</v>
      </c>
      <c r="P198" s="1">
        <f>SUMIF(Table13404346[Nama DP 12],D198:D359,Table13404346[Jumlah Pengunjung])</f>
        <v>0</v>
      </c>
      <c r="Q198" s="15">
        <f>SUM(Table175424548[[#This Row],[Total DP 1]:[Total DP 12]])</f>
        <v>0</v>
      </c>
    </row>
    <row r="199" spans="3:17">
      <c r="C199" s="21">
        <v>242</v>
      </c>
      <c r="D199" s="16" t="s">
        <v>205</v>
      </c>
      <c r="E199" s="32">
        <f>SUMIF(Table13404346[Nama DP 1],D199:D226,Table13404346[Jumlah Pengunjung])</f>
        <v>0</v>
      </c>
      <c r="F199" s="1">
        <f>SUMIF(Table13404346[Nama DP 2],D199:D226,Table13404346[Jumlah Pengunjung])</f>
        <v>0</v>
      </c>
      <c r="G199" s="1">
        <f>SUMIF(Table13404346[Nama DP 3],D199:D226,Table13404346[Jumlah Pengunjung])</f>
        <v>0</v>
      </c>
      <c r="H199" s="1">
        <f>SUMIF(Table13404346[Nama DP 4],D199:D226,Table13404346[Jumlah Pengunjung])</f>
        <v>0</v>
      </c>
      <c r="I199" s="1">
        <f>SUMIF(Table13404346[Nama DP 5],D199:D226,Table13404346[Jumlah Pengunjung])</f>
        <v>0</v>
      </c>
      <c r="J199" s="1">
        <f>SUMIF(Table13404346[Nama DP 6],D199:D360,Table13404346[Jumlah Pengunjung])</f>
        <v>0</v>
      </c>
      <c r="K199" s="1">
        <f>SUMIF(Table13404346[Nama DP 7],D199:D360,Table13404346[Jumlah Pengunjung])</f>
        <v>0</v>
      </c>
      <c r="L199" s="1">
        <f>SUMIF(Table13404346[Nama DP 8],D199:D360,Table13404346[Jumlah Pengunjung])</f>
        <v>0</v>
      </c>
      <c r="M199" s="1">
        <f>SUMIF(Table13404346[Nama DP 9],D199:D360,Table13404346[Jumlah Pengunjung])</f>
        <v>0</v>
      </c>
      <c r="N199" s="1">
        <f>SUMIF(Table13404346[Nama DP 10],D199:D360,Table13404346[Jumlah Pengunjung])</f>
        <v>0</v>
      </c>
      <c r="O199" s="1">
        <f>SUMIF(Table13404346[Nama DP 11],D199:D360,Table13404346[Jumlah Pengunjung])</f>
        <v>0</v>
      </c>
      <c r="P199" s="1">
        <f>SUMIF(Table13404346[Nama DP 12],D199:D360,Table13404346[Jumlah Pengunjung])</f>
        <v>0</v>
      </c>
      <c r="Q199" s="15">
        <f>SUM(Table175424548[[#This Row],[Total DP 1]:[Total DP 12]])</f>
        <v>0</v>
      </c>
    </row>
    <row r="200" spans="3:17">
      <c r="C200" s="20">
        <v>243</v>
      </c>
      <c r="D200" s="16" t="s">
        <v>206</v>
      </c>
      <c r="E200" s="32">
        <f>SUMIF(Table13404346[Nama DP 1],D200:D227,Table13404346[Jumlah Pengunjung])</f>
        <v>0</v>
      </c>
      <c r="F200" s="1">
        <f>SUMIF(Table13404346[Nama DP 2],D200:D227,Table13404346[Jumlah Pengunjung])</f>
        <v>0</v>
      </c>
      <c r="G200" s="1">
        <f>SUMIF(Table13404346[Nama DP 3],D200:D227,Table13404346[Jumlah Pengunjung])</f>
        <v>0</v>
      </c>
      <c r="H200" s="1">
        <f>SUMIF(Table13404346[Nama DP 4],D200:D227,Table13404346[Jumlah Pengunjung])</f>
        <v>0</v>
      </c>
      <c r="I200" s="1">
        <f>SUMIF(Table13404346[Nama DP 5],D200:D227,Table13404346[Jumlah Pengunjung])</f>
        <v>0</v>
      </c>
      <c r="J200" s="1">
        <f>SUMIF(Table13404346[Nama DP 6],D200:D361,Table13404346[Jumlah Pengunjung])</f>
        <v>0</v>
      </c>
      <c r="K200" s="1">
        <f>SUMIF(Table13404346[Nama DP 7],D200:D361,Table13404346[Jumlah Pengunjung])</f>
        <v>0</v>
      </c>
      <c r="L200" s="1">
        <f>SUMIF(Table13404346[Nama DP 8],D200:D361,Table13404346[Jumlah Pengunjung])</f>
        <v>0</v>
      </c>
      <c r="M200" s="1">
        <f>SUMIF(Table13404346[Nama DP 9],D200:D361,Table13404346[Jumlah Pengunjung])</f>
        <v>0</v>
      </c>
      <c r="N200" s="1">
        <f>SUMIF(Table13404346[Nama DP 10],D200:D361,Table13404346[Jumlah Pengunjung])</f>
        <v>0</v>
      </c>
      <c r="O200" s="1">
        <f>SUMIF(Table13404346[Nama DP 11],D200:D361,Table13404346[Jumlah Pengunjung])</f>
        <v>0</v>
      </c>
      <c r="P200" s="1">
        <f>SUMIF(Table13404346[Nama DP 12],D200:D361,Table13404346[Jumlah Pengunjung])</f>
        <v>0</v>
      </c>
      <c r="Q200" s="15">
        <f>SUM(Table175424548[[#This Row],[Total DP 1]:[Total DP 12]])</f>
        <v>0</v>
      </c>
    </row>
    <row r="201" spans="3:17">
      <c r="C201" s="21">
        <v>244</v>
      </c>
      <c r="D201" s="16" t="s">
        <v>207</v>
      </c>
      <c r="E201" s="32">
        <f>SUMIF(Table13404346[Nama DP 1],D201:D228,Table13404346[Jumlah Pengunjung])</f>
        <v>0</v>
      </c>
      <c r="F201" s="1">
        <f>SUMIF(Table13404346[Nama DP 2],D201:D228,Table13404346[Jumlah Pengunjung])</f>
        <v>0</v>
      </c>
      <c r="G201" s="1">
        <f>SUMIF(Table13404346[Nama DP 3],D201:D228,Table13404346[Jumlah Pengunjung])</f>
        <v>0</v>
      </c>
      <c r="H201" s="1">
        <f>SUMIF(Table13404346[Nama DP 4],D201:D228,Table13404346[Jumlah Pengunjung])</f>
        <v>0</v>
      </c>
      <c r="I201" s="1">
        <f>SUMIF(Table13404346[Nama DP 5],D201:D228,Table13404346[Jumlah Pengunjung])</f>
        <v>0</v>
      </c>
      <c r="J201" s="1">
        <f>SUMIF(Table13404346[Nama DP 6],D201:D362,Table13404346[Jumlah Pengunjung])</f>
        <v>0</v>
      </c>
      <c r="K201" s="1">
        <f>SUMIF(Table13404346[Nama DP 7],D201:D362,Table13404346[Jumlah Pengunjung])</f>
        <v>0</v>
      </c>
      <c r="L201" s="1">
        <f>SUMIF(Table13404346[Nama DP 8],D201:D362,Table13404346[Jumlah Pengunjung])</f>
        <v>0</v>
      </c>
      <c r="M201" s="1">
        <f>SUMIF(Table13404346[Nama DP 9],D201:D362,Table13404346[Jumlah Pengunjung])</f>
        <v>0</v>
      </c>
      <c r="N201" s="1">
        <f>SUMIF(Table13404346[Nama DP 10],D201:D362,Table13404346[Jumlah Pengunjung])</f>
        <v>0</v>
      </c>
      <c r="O201" s="1">
        <f>SUMIF(Table13404346[Nama DP 11],D201:D362,Table13404346[Jumlah Pengunjung])</f>
        <v>0</v>
      </c>
      <c r="P201" s="1">
        <f>SUMIF(Table13404346[Nama DP 12],D201:D362,Table13404346[Jumlah Pengunjung])</f>
        <v>0</v>
      </c>
      <c r="Q201" s="15">
        <f>SUM(Table175424548[[#This Row],[Total DP 1]:[Total DP 12]])</f>
        <v>0</v>
      </c>
    </row>
    <row r="202" spans="3:17">
      <c r="C202" s="20">
        <v>245</v>
      </c>
      <c r="D202" s="16" t="s">
        <v>208</v>
      </c>
      <c r="E202" s="32">
        <f>SUMIF(Table13404346[Nama DP 1],D202:D229,Table13404346[Jumlah Pengunjung])</f>
        <v>0</v>
      </c>
      <c r="F202" s="1">
        <f>SUMIF(Table13404346[Nama DP 2],D202:D229,Table13404346[Jumlah Pengunjung])</f>
        <v>0</v>
      </c>
      <c r="G202" s="1">
        <f>SUMIF(Table13404346[Nama DP 3],D202:D229,Table13404346[Jumlah Pengunjung])</f>
        <v>0</v>
      </c>
      <c r="H202" s="1">
        <f>SUMIF(Table13404346[Nama DP 4],D202:D229,Table13404346[Jumlah Pengunjung])</f>
        <v>0</v>
      </c>
      <c r="I202" s="1">
        <f>SUMIF(Table13404346[Nama DP 5],D202:D229,Table13404346[Jumlah Pengunjung])</f>
        <v>0</v>
      </c>
      <c r="J202" s="1">
        <f>SUMIF(Table13404346[Nama DP 6],D202:D363,Table13404346[Jumlah Pengunjung])</f>
        <v>0</v>
      </c>
      <c r="K202" s="1">
        <f>SUMIF(Table13404346[Nama DP 7],D202:D363,Table13404346[Jumlah Pengunjung])</f>
        <v>0</v>
      </c>
      <c r="L202" s="1">
        <f>SUMIF(Table13404346[Nama DP 8],D202:D363,Table13404346[Jumlah Pengunjung])</f>
        <v>0</v>
      </c>
      <c r="M202" s="1">
        <f>SUMIF(Table13404346[Nama DP 9],D202:D363,Table13404346[Jumlah Pengunjung])</f>
        <v>0</v>
      </c>
      <c r="N202" s="1">
        <f>SUMIF(Table13404346[Nama DP 10],D202:D363,Table13404346[Jumlah Pengunjung])</f>
        <v>0</v>
      </c>
      <c r="O202" s="1">
        <f>SUMIF(Table13404346[Nama DP 11],D202:D363,Table13404346[Jumlah Pengunjung])</f>
        <v>0</v>
      </c>
      <c r="P202" s="1">
        <f>SUMIF(Table13404346[Nama DP 12],D202:D363,Table13404346[Jumlah Pengunjung])</f>
        <v>0</v>
      </c>
      <c r="Q202" s="15">
        <f>SUM(Table175424548[[#This Row],[Total DP 1]:[Total DP 12]])</f>
        <v>0</v>
      </c>
    </row>
    <row r="203" spans="3:17">
      <c r="C203" s="21">
        <v>246</v>
      </c>
      <c r="D203" s="16" t="s">
        <v>209</v>
      </c>
      <c r="E203" s="32">
        <f>SUMIF(Table13404346[Nama DP 1],D203:D230,Table13404346[Jumlah Pengunjung])</f>
        <v>0</v>
      </c>
      <c r="F203" s="1">
        <f>SUMIF(Table13404346[Nama DP 2],D203:D230,Table13404346[Jumlah Pengunjung])</f>
        <v>0</v>
      </c>
      <c r="G203" s="1">
        <f>SUMIF(Table13404346[Nama DP 3],D203:D230,Table13404346[Jumlah Pengunjung])</f>
        <v>0</v>
      </c>
      <c r="H203" s="1">
        <f>SUMIF(Table13404346[Nama DP 4],D203:D230,Table13404346[Jumlah Pengunjung])</f>
        <v>0</v>
      </c>
      <c r="I203" s="1">
        <f>SUMIF(Table13404346[Nama DP 5],D203:D230,Table13404346[Jumlah Pengunjung])</f>
        <v>0</v>
      </c>
      <c r="J203" s="1">
        <f>SUMIF(Table13404346[Nama DP 6],D203:D364,Table13404346[Jumlah Pengunjung])</f>
        <v>0</v>
      </c>
      <c r="K203" s="1">
        <f>SUMIF(Table13404346[Nama DP 7],D203:D364,Table13404346[Jumlah Pengunjung])</f>
        <v>0</v>
      </c>
      <c r="L203" s="1">
        <f>SUMIF(Table13404346[Nama DP 8],D203:D364,Table13404346[Jumlah Pengunjung])</f>
        <v>0</v>
      </c>
      <c r="M203" s="1">
        <f>SUMIF(Table13404346[Nama DP 9],D203:D364,Table13404346[Jumlah Pengunjung])</f>
        <v>0</v>
      </c>
      <c r="N203" s="1">
        <f>SUMIF(Table13404346[Nama DP 10],D203:D364,Table13404346[Jumlah Pengunjung])</f>
        <v>0</v>
      </c>
      <c r="O203" s="1">
        <f>SUMIF(Table13404346[Nama DP 11],D203:D364,Table13404346[Jumlah Pengunjung])</f>
        <v>0</v>
      </c>
      <c r="P203" s="1">
        <f>SUMIF(Table13404346[Nama DP 12],D203:D364,Table13404346[Jumlah Pengunjung])</f>
        <v>0</v>
      </c>
      <c r="Q203" s="15">
        <f>SUM(Table175424548[[#This Row],[Total DP 1]:[Total DP 12]])</f>
        <v>0</v>
      </c>
    </row>
    <row r="204" spans="3:17">
      <c r="C204" s="20">
        <v>247</v>
      </c>
      <c r="D204" s="16" t="s">
        <v>210</v>
      </c>
      <c r="E204" s="32">
        <f>SUMIF(Table13404346[Nama DP 1],D204:D231,Table13404346[Jumlah Pengunjung])</f>
        <v>0</v>
      </c>
      <c r="F204" s="1">
        <f>SUMIF(Table13404346[Nama DP 2],D204:D231,Table13404346[Jumlah Pengunjung])</f>
        <v>0</v>
      </c>
      <c r="G204" s="1">
        <f>SUMIF(Table13404346[Nama DP 3],D204:D231,Table13404346[Jumlah Pengunjung])</f>
        <v>0</v>
      </c>
      <c r="H204" s="1">
        <f>SUMIF(Table13404346[Nama DP 4],D204:D231,Table13404346[Jumlah Pengunjung])</f>
        <v>0</v>
      </c>
      <c r="I204" s="1">
        <f>SUMIF(Table13404346[Nama DP 5],D204:D231,Table13404346[Jumlah Pengunjung])</f>
        <v>0</v>
      </c>
      <c r="J204" s="1">
        <f>SUMIF(Table13404346[Nama DP 6],D204:D365,Table13404346[Jumlah Pengunjung])</f>
        <v>0</v>
      </c>
      <c r="K204" s="1">
        <f>SUMIF(Table13404346[Nama DP 7],D204:D365,Table13404346[Jumlah Pengunjung])</f>
        <v>0</v>
      </c>
      <c r="L204" s="1">
        <f>SUMIF(Table13404346[Nama DP 8],D204:D365,Table13404346[Jumlah Pengunjung])</f>
        <v>0</v>
      </c>
      <c r="M204" s="1">
        <f>SUMIF(Table13404346[Nama DP 9],D204:D365,Table13404346[Jumlah Pengunjung])</f>
        <v>0</v>
      </c>
      <c r="N204" s="1">
        <f>SUMIF(Table13404346[Nama DP 10],D204:D365,Table13404346[Jumlah Pengunjung])</f>
        <v>0</v>
      </c>
      <c r="O204" s="1">
        <f>SUMIF(Table13404346[Nama DP 11],D204:D365,Table13404346[Jumlah Pengunjung])</f>
        <v>0</v>
      </c>
      <c r="P204" s="1">
        <f>SUMIF(Table13404346[Nama DP 12],D204:D365,Table13404346[Jumlah Pengunjung])</f>
        <v>0</v>
      </c>
      <c r="Q204" s="15">
        <f>SUM(Table175424548[[#This Row],[Total DP 1]:[Total DP 12]])</f>
        <v>0</v>
      </c>
    </row>
    <row r="205" spans="3:17">
      <c r="C205" s="21">
        <v>248</v>
      </c>
      <c r="D205" s="16" t="s">
        <v>211</v>
      </c>
      <c r="E205" s="32">
        <f>SUMIF(Table13404346[Nama DP 1],D205:D232,Table13404346[Jumlah Pengunjung])</f>
        <v>0</v>
      </c>
      <c r="F205" s="1">
        <f>SUMIF(Table13404346[Nama DP 2],D205:D232,Table13404346[Jumlah Pengunjung])</f>
        <v>0</v>
      </c>
      <c r="G205" s="1">
        <f>SUMIF(Table13404346[Nama DP 3],D205:D232,Table13404346[Jumlah Pengunjung])</f>
        <v>0</v>
      </c>
      <c r="H205" s="1">
        <f>SUMIF(Table13404346[Nama DP 4],D205:D232,Table13404346[Jumlah Pengunjung])</f>
        <v>0</v>
      </c>
      <c r="I205" s="1">
        <f>SUMIF(Table13404346[Nama DP 5],D205:D232,Table13404346[Jumlah Pengunjung])</f>
        <v>0</v>
      </c>
      <c r="J205" s="1">
        <f>SUMIF(Table13404346[Nama DP 6],D205:D366,Table13404346[Jumlah Pengunjung])</f>
        <v>0</v>
      </c>
      <c r="K205" s="1">
        <f>SUMIF(Table13404346[Nama DP 7],D205:D366,Table13404346[Jumlah Pengunjung])</f>
        <v>0</v>
      </c>
      <c r="L205" s="1">
        <f>SUMIF(Table13404346[Nama DP 8],D205:D366,Table13404346[Jumlah Pengunjung])</f>
        <v>0</v>
      </c>
      <c r="M205" s="1">
        <f>SUMIF(Table13404346[Nama DP 9],D205:D366,Table13404346[Jumlah Pengunjung])</f>
        <v>0</v>
      </c>
      <c r="N205" s="1">
        <f>SUMIF(Table13404346[Nama DP 10],D205:D366,Table13404346[Jumlah Pengunjung])</f>
        <v>0</v>
      </c>
      <c r="O205" s="1">
        <f>SUMIF(Table13404346[Nama DP 11],D205:D366,Table13404346[Jumlah Pengunjung])</f>
        <v>0</v>
      </c>
      <c r="P205" s="1">
        <f>SUMIF(Table13404346[Nama DP 12],D205:D366,Table13404346[Jumlah Pengunjung])</f>
        <v>0</v>
      </c>
      <c r="Q205" s="15">
        <f>SUM(Table175424548[[#This Row],[Total DP 1]:[Total DP 12]])</f>
        <v>0</v>
      </c>
    </row>
    <row r="206" spans="3:17">
      <c r="C206" s="20">
        <v>249</v>
      </c>
      <c r="D206" s="16" t="s">
        <v>212</v>
      </c>
      <c r="E206" s="32">
        <f>SUMIF(Table13404346[Nama DP 1],D206:D233,Table13404346[Jumlah Pengunjung])</f>
        <v>0</v>
      </c>
      <c r="F206" s="1">
        <f>SUMIF(Table13404346[Nama DP 2],D206:D233,Table13404346[Jumlah Pengunjung])</f>
        <v>0</v>
      </c>
      <c r="G206" s="1">
        <f>SUMIF(Table13404346[Nama DP 3],D206:D233,Table13404346[Jumlah Pengunjung])</f>
        <v>0</v>
      </c>
      <c r="H206" s="1">
        <f>SUMIF(Table13404346[Nama DP 4],D206:D233,Table13404346[Jumlah Pengunjung])</f>
        <v>0</v>
      </c>
      <c r="I206" s="1">
        <f>SUMIF(Table13404346[Nama DP 5],D206:D233,Table13404346[Jumlah Pengunjung])</f>
        <v>0</v>
      </c>
      <c r="J206" s="1">
        <f>SUMIF(Table13404346[Nama DP 6],D206:D367,Table13404346[Jumlah Pengunjung])</f>
        <v>0</v>
      </c>
      <c r="K206" s="1">
        <f>SUMIF(Table13404346[Nama DP 7],D206:D367,Table13404346[Jumlah Pengunjung])</f>
        <v>0</v>
      </c>
      <c r="L206" s="1">
        <f>SUMIF(Table13404346[Nama DP 8],D206:D367,Table13404346[Jumlah Pengunjung])</f>
        <v>0</v>
      </c>
      <c r="M206" s="1">
        <f>SUMIF(Table13404346[Nama DP 9],D206:D367,Table13404346[Jumlah Pengunjung])</f>
        <v>0</v>
      </c>
      <c r="N206" s="1">
        <f>SUMIF(Table13404346[Nama DP 10],D206:D367,Table13404346[Jumlah Pengunjung])</f>
        <v>0</v>
      </c>
      <c r="O206" s="1">
        <f>SUMIF(Table13404346[Nama DP 11],D206:D367,Table13404346[Jumlah Pengunjung])</f>
        <v>0</v>
      </c>
      <c r="P206" s="1">
        <f>SUMIF(Table13404346[Nama DP 12],D206:D367,Table13404346[Jumlah Pengunjung])</f>
        <v>0</v>
      </c>
      <c r="Q206" s="15">
        <f>SUM(Table175424548[[#This Row],[Total DP 1]:[Total DP 12]])</f>
        <v>0</v>
      </c>
    </row>
    <row r="207" spans="3:17">
      <c r="C207" s="21">
        <v>250</v>
      </c>
      <c r="D207" s="16" t="s">
        <v>213</v>
      </c>
      <c r="E207" s="32">
        <f>SUMIF(Table13404346[Nama DP 1],D207:D234,Table13404346[Jumlah Pengunjung])</f>
        <v>0</v>
      </c>
      <c r="F207" s="1">
        <f>SUMIF(Table13404346[Nama DP 2],D207:D234,Table13404346[Jumlah Pengunjung])</f>
        <v>0</v>
      </c>
      <c r="G207" s="1">
        <f>SUMIF(Table13404346[Nama DP 3],D207:D234,Table13404346[Jumlah Pengunjung])</f>
        <v>0</v>
      </c>
      <c r="H207" s="1">
        <f>SUMIF(Table13404346[Nama DP 4],D207:D234,Table13404346[Jumlah Pengunjung])</f>
        <v>0</v>
      </c>
      <c r="I207" s="1">
        <f>SUMIF(Table13404346[Nama DP 5],D207:D234,Table13404346[Jumlah Pengunjung])</f>
        <v>0</v>
      </c>
      <c r="J207" s="1">
        <f>SUMIF(Table13404346[Nama DP 6],D207:D368,Table13404346[Jumlah Pengunjung])</f>
        <v>0</v>
      </c>
      <c r="K207" s="1">
        <f>SUMIF(Table13404346[Nama DP 7],D207:D368,Table13404346[Jumlah Pengunjung])</f>
        <v>0</v>
      </c>
      <c r="L207" s="1">
        <f>SUMIF(Table13404346[Nama DP 8],D207:D368,Table13404346[Jumlah Pengunjung])</f>
        <v>0</v>
      </c>
      <c r="M207" s="1">
        <f>SUMIF(Table13404346[Nama DP 9],D207:D368,Table13404346[Jumlah Pengunjung])</f>
        <v>0</v>
      </c>
      <c r="N207" s="1">
        <f>SUMIF(Table13404346[Nama DP 10],D207:D368,Table13404346[Jumlah Pengunjung])</f>
        <v>0</v>
      </c>
      <c r="O207" s="1">
        <f>SUMIF(Table13404346[Nama DP 11],D207:D368,Table13404346[Jumlah Pengunjung])</f>
        <v>0</v>
      </c>
      <c r="P207" s="1">
        <f>SUMIF(Table13404346[Nama DP 12],D207:D368,Table13404346[Jumlah Pengunjung])</f>
        <v>0</v>
      </c>
      <c r="Q207" s="15">
        <f>SUM(Table175424548[[#This Row],[Total DP 1]:[Total DP 12]])</f>
        <v>0</v>
      </c>
    </row>
    <row r="208" spans="3:17">
      <c r="C208" s="20">
        <v>251</v>
      </c>
      <c r="D208" s="16" t="s">
        <v>214</v>
      </c>
      <c r="E208" s="32">
        <f>SUMIF(Table13404346[Nama DP 1],D208:D235,Table13404346[Jumlah Pengunjung])</f>
        <v>0</v>
      </c>
      <c r="F208" s="1">
        <f>SUMIF(Table13404346[Nama DP 2],D208:D235,Table13404346[Jumlah Pengunjung])</f>
        <v>0</v>
      </c>
      <c r="G208" s="1">
        <f>SUMIF(Table13404346[Nama DP 3],D208:D235,Table13404346[Jumlah Pengunjung])</f>
        <v>0</v>
      </c>
      <c r="H208" s="1">
        <f>SUMIF(Table13404346[Nama DP 4],D208:D235,Table13404346[Jumlah Pengunjung])</f>
        <v>0</v>
      </c>
      <c r="I208" s="1">
        <f>SUMIF(Table13404346[Nama DP 5],D208:D235,Table13404346[Jumlah Pengunjung])</f>
        <v>0</v>
      </c>
      <c r="J208" s="1">
        <f>SUMIF(Table13404346[Nama DP 6],D208:D369,Table13404346[Jumlah Pengunjung])</f>
        <v>0</v>
      </c>
      <c r="K208" s="1">
        <f>SUMIF(Table13404346[Nama DP 7],D208:D369,Table13404346[Jumlah Pengunjung])</f>
        <v>0</v>
      </c>
      <c r="L208" s="1">
        <f>SUMIF(Table13404346[Nama DP 8],D208:D369,Table13404346[Jumlah Pengunjung])</f>
        <v>0</v>
      </c>
      <c r="M208" s="1">
        <f>SUMIF(Table13404346[Nama DP 9],D208:D369,Table13404346[Jumlah Pengunjung])</f>
        <v>0</v>
      </c>
      <c r="N208" s="1">
        <f>SUMIF(Table13404346[Nama DP 10],D208:D369,Table13404346[Jumlah Pengunjung])</f>
        <v>0</v>
      </c>
      <c r="O208" s="1">
        <f>SUMIF(Table13404346[Nama DP 11],D208:D369,Table13404346[Jumlah Pengunjung])</f>
        <v>0</v>
      </c>
      <c r="P208" s="1">
        <f>SUMIF(Table13404346[Nama DP 12],D208:D369,Table13404346[Jumlah Pengunjung])</f>
        <v>0</v>
      </c>
      <c r="Q208" s="15">
        <f>SUM(Table175424548[[#This Row],[Total DP 1]:[Total DP 12]])</f>
        <v>0</v>
      </c>
    </row>
    <row r="209" spans="3:17">
      <c r="C209" s="21">
        <v>252</v>
      </c>
      <c r="D209" s="16" t="s">
        <v>215</v>
      </c>
      <c r="E209" s="32">
        <f>SUMIF(Table13404346[Nama DP 1],D209:D236,Table13404346[Jumlah Pengunjung])</f>
        <v>0</v>
      </c>
      <c r="F209" s="1">
        <f>SUMIF(Table13404346[Nama DP 2],D209:D236,Table13404346[Jumlah Pengunjung])</f>
        <v>0</v>
      </c>
      <c r="G209" s="1">
        <f>SUMIF(Table13404346[Nama DP 3],D209:D236,Table13404346[Jumlah Pengunjung])</f>
        <v>0</v>
      </c>
      <c r="H209" s="1">
        <f>SUMIF(Table13404346[Nama DP 4],D209:D236,Table13404346[Jumlah Pengunjung])</f>
        <v>0</v>
      </c>
      <c r="I209" s="1">
        <f>SUMIF(Table13404346[Nama DP 5],D209:D236,Table13404346[Jumlah Pengunjung])</f>
        <v>0</v>
      </c>
      <c r="J209" s="1">
        <f>SUMIF(Table13404346[Nama DP 6],D209:D370,Table13404346[Jumlah Pengunjung])</f>
        <v>0</v>
      </c>
      <c r="K209" s="1">
        <f>SUMIF(Table13404346[Nama DP 7],D209:D370,Table13404346[Jumlah Pengunjung])</f>
        <v>0</v>
      </c>
      <c r="L209" s="1">
        <f>SUMIF(Table13404346[Nama DP 8],D209:D370,Table13404346[Jumlah Pengunjung])</f>
        <v>0</v>
      </c>
      <c r="M209" s="1">
        <f>SUMIF(Table13404346[Nama DP 9],D209:D370,Table13404346[Jumlah Pengunjung])</f>
        <v>0</v>
      </c>
      <c r="N209" s="1">
        <f>SUMIF(Table13404346[Nama DP 10],D209:D370,Table13404346[Jumlah Pengunjung])</f>
        <v>0</v>
      </c>
      <c r="O209" s="1">
        <f>SUMIF(Table13404346[Nama DP 11],D209:D370,Table13404346[Jumlah Pengunjung])</f>
        <v>0</v>
      </c>
      <c r="P209" s="1">
        <f>SUMIF(Table13404346[Nama DP 12],D209:D370,Table13404346[Jumlah Pengunjung])</f>
        <v>0</v>
      </c>
      <c r="Q209" s="15">
        <f>SUM(Table175424548[[#This Row],[Total DP 1]:[Total DP 12]])</f>
        <v>0</v>
      </c>
    </row>
    <row r="210" spans="3:17">
      <c r="C210" s="20">
        <v>253</v>
      </c>
      <c r="D210" s="16" t="s">
        <v>216</v>
      </c>
      <c r="E210" s="32">
        <f>SUMIF(Table13404346[Nama DP 1],D210:D237,Table13404346[Jumlah Pengunjung])</f>
        <v>0</v>
      </c>
      <c r="F210" s="1">
        <f>SUMIF(Table13404346[Nama DP 2],D210:D237,Table13404346[Jumlah Pengunjung])</f>
        <v>0</v>
      </c>
      <c r="G210" s="1">
        <f>SUMIF(Table13404346[Nama DP 3],D210:D237,Table13404346[Jumlah Pengunjung])</f>
        <v>0</v>
      </c>
      <c r="H210" s="1">
        <f>SUMIF(Table13404346[Nama DP 4],D210:D237,Table13404346[Jumlah Pengunjung])</f>
        <v>0</v>
      </c>
      <c r="I210" s="1">
        <f>SUMIF(Table13404346[Nama DP 5],D210:D237,Table13404346[Jumlah Pengunjung])</f>
        <v>0</v>
      </c>
      <c r="J210" s="1">
        <f>SUMIF(Table13404346[Nama DP 6],D210:D371,Table13404346[Jumlah Pengunjung])</f>
        <v>0</v>
      </c>
      <c r="K210" s="1">
        <f>SUMIF(Table13404346[Nama DP 7],D210:D371,Table13404346[Jumlah Pengunjung])</f>
        <v>0</v>
      </c>
      <c r="L210" s="1">
        <f>SUMIF(Table13404346[Nama DP 8],D210:D371,Table13404346[Jumlah Pengunjung])</f>
        <v>0</v>
      </c>
      <c r="M210" s="1">
        <f>SUMIF(Table13404346[Nama DP 9],D210:D371,Table13404346[Jumlah Pengunjung])</f>
        <v>0</v>
      </c>
      <c r="N210" s="1">
        <f>SUMIF(Table13404346[Nama DP 10],D210:D371,Table13404346[Jumlah Pengunjung])</f>
        <v>0</v>
      </c>
      <c r="O210" s="1">
        <f>SUMIF(Table13404346[Nama DP 11],D210:D371,Table13404346[Jumlah Pengunjung])</f>
        <v>0</v>
      </c>
      <c r="P210" s="1">
        <f>SUMIF(Table13404346[Nama DP 12],D210:D371,Table13404346[Jumlah Pengunjung])</f>
        <v>0</v>
      </c>
      <c r="Q210" s="15">
        <f>SUM(Table175424548[[#This Row],[Total DP 1]:[Total DP 12]])</f>
        <v>0</v>
      </c>
    </row>
    <row r="211" spans="3:17">
      <c r="C211" s="21">
        <v>254</v>
      </c>
      <c r="D211" s="16" t="s">
        <v>217</v>
      </c>
      <c r="E211" s="32">
        <f>SUMIF(Table13404346[Nama DP 1],D211:D238,Table13404346[Jumlah Pengunjung])</f>
        <v>0</v>
      </c>
      <c r="F211" s="1">
        <f>SUMIF(Table13404346[Nama DP 2],D211:D238,Table13404346[Jumlah Pengunjung])</f>
        <v>0</v>
      </c>
      <c r="G211" s="1">
        <f>SUMIF(Table13404346[Nama DP 3],D211:D238,Table13404346[Jumlah Pengunjung])</f>
        <v>0</v>
      </c>
      <c r="H211" s="1">
        <f>SUMIF(Table13404346[Nama DP 4],D211:D238,Table13404346[Jumlah Pengunjung])</f>
        <v>0</v>
      </c>
      <c r="I211" s="1">
        <f>SUMIF(Table13404346[Nama DP 5],D211:D238,Table13404346[Jumlah Pengunjung])</f>
        <v>0</v>
      </c>
      <c r="J211" s="1">
        <f>SUMIF(Table13404346[Nama DP 6],D211:D372,Table13404346[Jumlah Pengunjung])</f>
        <v>0</v>
      </c>
      <c r="K211" s="1">
        <f>SUMIF(Table13404346[Nama DP 7],D211:D372,Table13404346[Jumlah Pengunjung])</f>
        <v>0</v>
      </c>
      <c r="L211" s="1">
        <f>SUMIF(Table13404346[Nama DP 8],D211:D372,Table13404346[Jumlah Pengunjung])</f>
        <v>0</v>
      </c>
      <c r="M211" s="1">
        <f>SUMIF(Table13404346[Nama DP 9],D211:D372,Table13404346[Jumlah Pengunjung])</f>
        <v>0</v>
      </c>
      <c r="N211" s="1">
        <f>SUMIF(Table13404346[Nama DP 10],D211:D372,Table13404346[Jumlah Pengunjung])</f>
        <v>0</v>
      </c>
      <c r="O211" s="1">
        <f>SUMIF(Table13404346[Nama DP 11],D211:D372,Table13404346[Jumlah Pengunjung])</f>
        <v>0</v>
      </c>
      <c r="P211" s="1">
        <f>SUMIF(Table13404346[Nama DP 12],D211:D372,Table13404346[Jumlah Pengunjung])</f>
        <v>0</v>
      </c>
      <c r="Q211" s="15">
        <f>SUM(Table175424548[[#This Row],[Total DP 1]:[Total DP 12]])</f>
        <v>0</v>
      </c>
    </row>
    <row r="212" spans="3:17">
      <c r="C212" s="20">
        <v>255</v>
      </c>
      <c r="D212" s="16" t="s">
        <v>218</v>
      </c>
      <c r="E212" s="32">
        <f>SUMIF(Table13404346[Nama DP 1],D212:D239,Table13404346[Jumlah Pengunjung])</f>
        <v>0</v>
      </c>
      <c r="F212" s="1">
        <f>SUMIF(Table13404346[Nama DP 2],D212:D239,Table13404346[Jumlah Pengunjung])</f>
        <v>0</v>
      </c>
      <c r="G212" s="1">
        <f>SUMIF(Table13404346[Nama DP 3],D212:D239,Table13404346[Jumlah Pengunjung])</f>
        <v>0</v>
      </c>
      <c r="H212" s="1">
        <f>SUMIF(Table13404346[Nama DP 4],D212:D239,Table13404346[Jumlah Pengunjung])</f>
        <v>0</v>
      </c>
      <c r="I212" s="1">
        <f>SUMIF(Table13404346[Nama DP 5],D212:D239,Table13404346[Jumlah Pengunjung])</f>
        <v>0</v>
      </c>
      <c r="J212" s="1">
        <f>SUMIF(Table13404346[Nama DP 6],D212:D373,Table13404346[Jumlah Pengunjung])</f>
        <v>0</v>
      </c>
      <c r="K212" s="1">
        <f>SUMIF(Table13404346[Nama DP 7],D212:D373,Table13404346[Jumlah Pengunjung])</f>
        <v>0</v>
      </c>
      <c r="L212" s="1">
        <f>SUMIF(Table13404346[Nama DP 8],D212:D373,Table13404346[Jumlah Pengunjung])</f>
        <v>0</v>
      </c>
      <c r="M212" s="1">
        <f>SUMIF(Table13404346[Nama DP 9],D212:D373,Table13404346[Jumlah Pengunjung])</f>
        <v>0</v>
      </c>
      <c r="N212" s="1">
        <f>SUMIF(Table13404346[Nama DP 10],D212:D373,Table13404346[Jumlah Pengunjung])</f>
        <v>0</v>
      </c>
      <c r="O212" s="1">
        <f>SUMIF(Table13404346[Nama DP 11],D212:D373,Table13404346[Jumlah Pengunjung])</f>
        <v>0</v>
      </c>
      <c r="P212" s="1">
        <f>SUMIF(Table13404346[Nama DP 12],D212:D373,Table13404346[Jumlah Pengunjung])</f>
        <v>0</v>
      </c>
      <c r="Q212" s="15">
        <f>SUM(Table175424548[[#This Row],[Total DP 1]:[Total DP 12]])</f>
        <v>0</v>
      </c>
    </row>
    <row r="213" spans="3:17">
      <c r="C213" s="21">
        <v>256</v>
      </c>
      <c r="D213" s="16" t="s">
        <v>219</v>
      </c>
      <c r="E213" s="32">
        <f>SUMIF(Table13404346[Nama DP 1],D213:D240,Table13404346[Jumlah Pengunjung])</f>
        <v>0</v>
      </c>
      <c r="F213" s="1">
        <f>SUMIF(Table13404346[Nama DP 2],D213:D240,Table13404346[Jumlah Pengunjung])</f>
        <v>0</v>
      </c>
      <c r="G213" s="1">
        <f>SUMIF(Table13404346[Nama DP 3],D213:D240,Table13404346[Jumlah Pengunjung])</f>
        <v>0</v>
      </c>
      <c r="H213" s="1">
        <f>SUMIF(Table13404346[Nama DP 4],D213:D240,Table13404346[Jumlah Pengunjung])</f>
        <v>0</v>
      </c>
      <c r="I213" s="1">
        <f>SUMIF(Table13404346[Nama DP 5],D213:D240,Table13404346[Jumlah Pengunjung])</f>
        <v>0</v>
      </c>
      <c r="J213" s="1">
        <f>SUMIF(Table13404346[Nama DP 6],D213:D374,Table13404346[Jumlah Pengunjung])</f>
        <v>0</v>
      </c>
      <c r="K213" s="1">
        <f>SUMIF(Table13404346[Nama DP 7],D213:D374,Table13404346[Jumlah Pengunjung])</f>
        <v>0</v>
      </c>
      <c r="L213" s="1">
        <f>SUMIF(Table13404346[Nama DP 8],D213:D374,Table13404346[Jumlah Pengunjung])</f>
        <v>0</v>
      </c>
      <c r="M213" s="1">
        <f>SUMIF(Table13404346[Nama DP 9],D213:D374,Table13404346[Jumlah Pengunjung])</f>
        <v>0</v>
      </c>
      <c r="N213" s="1">
        <f>SUMIF(Table13404346[Nama DP 10],D213:D374,Table13404346[Jumlah Pengunjung])</f>
        <v>0</v>
      </c>
      <c r="O213" s="1">
        <f>SUMIF(Table13404346[Nama DP 11],D213:D374,Table13404346[Jumlah Pengunjung])</f>
        <v>0</v>
      </c>
      <c r="P213" s="1">
        <f>SUMIF(Table13404346[Nama DP 12],D213:D374,Table13404346[Jumlah Pengunjung])</f>
        <v>0</v>
      </c>
      <c r="Q213" s="15">
        <f>SUM(Table175424548[[#This Row],[Total DP 1]:[Total DP 12]])</f>
        <v>0</v>
      </c>
    </row>
    <row r="214" spans="3:17">
      <c r="C214" s="20">
        <v>257</v>
      </c>
      <c r="D214" s="16" t="s">
        <v>220</v>
      </c>
      <c r="E214" s="32">
        <f>SUMIF(Table13404346[Nama DP 1],D214:D241,Table13404346[Jumlah Pengunjung])</f>
        <v>0</v>
      </c>
      <c r="F214" s="1">
        <f>SUMIF(Table13404346[Nama DP 2],D214:D241,Table13404346[Jumlah Pengunjung])</f>
        <v>0</v>
      </c>
      <c r="G214" s="1">
        <f>SUMIF(Table13404346[Nama DP 3],D214:D241,Table13404346[Jumlah Pengunjung])</f>
        <v>0</v>
      </c>
      <c r="H214" s="1">
        <f>SUMIF(Table13404346[Nama DP 4],D214:D241,Table13404346[Jumlah Pengunjung])</f>
        <v>0</v>
      </c>
      <c r="I214" s="1">
        <f>SUMIF(Table13404346[Nama DP 5],D214:D241,Table13404346[Jumlah Pengunjung])</f>
        <v>0</v>
      </c>
      <c r="J214" s="1">
        <f>SUMIF(Table13404346[Nama DP 6],D214:D375,Table13404346[Jumlah Pengunjung])</f>
        <v>0</v>
      </c>
      <c r="K214" s="1">
        <f>SUMIF(Table13404346[Nama DP 7],D214:D375,Table13404346[Jumlah Pengunjung])</f>
        <v>0</v>
      </c>
      <c r="L214" s="1">
        <f>SUMIF(Table13404346[Nama DP 8],D214:D375,Table13404346[Jumlah Pengunjung])</f>
        <v>0</v>
      </c>
      <c r="M214" s="1">
        <f>SUMIF(Table13404346[Nama DP 9],D214:D375,Table13404346[Jumlah Pengunjung])</f>
        <v>0</v>
      </c>
      <c r="N214" s="1">
        <f>SUMIF(Table13404346[Nama DP 10],D214:D375,Table13404346[Jumlah Pengunjung])</f>
        <v>0</v>
      </c>
      <c r="O214" s="1">
        <f>SUMIF(Table13404346[Nama DP 11],D214:D375,Table13404346[Jumlah Pengunjung])</f>
        <v>0</v>
      </c>
      <c r="P214" s="1">
        <f>SUMIF(Table13404346[Nama DP 12],D214:D375,Table13404346[Jumlah Pengunjung])</f>
        <v>0</v>
      </c>
      <c r="Q214" s="15">
        <f>SUM(Table175424548[[#This Row],[Total DP 1]:[Total DP 12]])</f>
        <v>0</v>
      </c>
    </row>
    <row r="215" spans="3:17">
      <c r="C215" s="21">
        <v>258</v>
      </c>
      <c r="D215" s="16" t="s">
        <v>221</v>
      </c>
      <c r="E215" s="32">
        <f>SUMIF(Table13404346[Nama DP 1],D215:D242,Table13404346[Jumlah Pengunjung])</f>
        <v>0</v>
      </c>
      <c r="F215" s="1">
        <f>SUMIF(Table13404346[Nama DP 2],D215:D242,Table13404346[Jumlah Pengunjung])</f>
        <v>0</v>
      </c>
      <c r="G215" s="1">
        <f>SUMIF(Table13404346[Nama DP 3],D215:D242,Table13404346[Jumlah Pengunjung])</f>
        <v>0</v>
      </c>
      <c r="H215" s="1">
        <f>SUMIF(Table13404346[Nama DP 4],D215:D242,Table13404346[Jumlah Pengunjung])</f>
        <v>0</v>
      </c>
      <c r="I215" s="1">
        <f>SUMIF(Table13404346[Nama DP 5],D215:D242,Table13404346[Jumlah Pengunjung])</f>
        <v>0</v>
      </c>
      <c r="J215" s="1">
        <f>SUMIF(Table13404346[Nama DP 6],D215:D376,Table13404346[Jumlah Pengunjung])</f>
        <v>0</v>
      </c>
      <c r="K215" s="1">
        <f>SUMIF(Table13404346[Nama DP 7],D215:D376,Table13404346[Jumlah Pengunjung])</f>
        <v>0</v>
      </c>
      <c r="L215" s="1">
        <f>SUMIF(Table13404346[Nama DP 8],D215:D376,Table13404346[Jumlah Pengunjung])</f>
        <v>0</v>
      </c>
      <c r="M215" s="1">
        <f>SUMIF(Table13404346[Nama DP 9],D215:D376,Table13404346[Jumlah Pengunjung])</f>
        <v>0</v>
      </c>
      <c r="N215" s="1">
        <f>SUMIF(Table13404346[Nama DP 10],D215:D376,Table13404346[Jumlah Pengunjung])</f>
        <v>0</v>
      </c>
      <c r="O215" s="1">
        <f>SUMIF(Table13404346[Nama DP 11],D215:D376,Table13404346[Jumlah Pengunjung])</f>
        <v>0</v>
      </c>
      <c r="P215" s="1">
        <f>SUMIF(Table13404346[Nama DP 12],D215:D376,Table13404346[Jumlah Pengunjung])</f>
        <v>0</v>
      </c>
      <c r="Q215" s="15">
        <f>SUM(Table175424548[[#This Row],[Total DP 1]:[Total DP 12]])</f>
        <v>0</v>
      </c>
    </row>
    <row r="216" spans="3:17">
      <c r="C216" s="20">
        <v>259</v>
      </c>
      <c r="D216" s="16" t="s">
        <v>222</v>
      </c>
      <c r="E216" s="32">
        <f>SUMIF(Table13404346[Nama DP 1],D216:D243,Table13404346[Jumlah Pengunjung])</f>
        <v>0</v>
      </c>
      <c r="F216" s="1">
        <f>SUMIF(Table13404346[Nama DP 2],D216:D243,Table13404346[Jumlah Pengunjung])</f>
        <v>0</v>
      </c>
      <c r="G216" s="1">
        <f>SUMIF(Table13404346[Nama DP 3],D216:D243,Table13404346[Jumlah Pengunjung])</f>
        <v>0</v>
      </c>
      <c r="H216" s="1">
        <f>SUMIF(Table13404346[Nama DP 4],D216:D243,Table13404346[Jumlah Pengunjung])</f>
        <v>0</v>
      </c>
      <c r="I216" s="1">
        <f>SUMIF(Table13404346[Nama DP 5],D216:D243,Table13404346[Jumlah Pengunjung])</f>
        <v>0</v>
      </c>
      <c r="J216" s="1">
        <f>SUMIF(Table13404346[Nama DP 6],D216:D377,Table13404346[Jumlah Pengunjung])</f>
        <v>0</v>
      </c>
      <c r="K216" s="1">
        <f>SUMIF(Table13404346[Nama DP 7],D216:D377,Table13404346[Jumlah Pengunjung])</f>
        <v>0</v>
      </c>
      <c r="L216" s="1">
        <f>SUMIF(Table13404346[Nama DP 8],D216:D377,Table13404346[Jumlah Pengunjung])</f>
        <v>0</v>
      </c>
      <c r="M216" s="1">
        <f>SUMIF(Table13404346[Nama DP 9],D216:D377,Table13404346[Jumlah Pengunjung])</f>
        <v>0</v>
      </c>
      <c r="N216" s="1">
        <f>SUMIF(Table13404346[Nama DP 10],D216:D377,Table13404346[Jumlah Pengunjung])</f>
        <v>0</v>
      </c>
      <c r="O216" s="1">
        <f>SUMIF(Table13404346[Nama DP 11],D216:D377,Table13404346[Jumlah Pengunjung])</f>
        <v>0</v>
      </c>
      <c r="P216" s="1">
        <f>SUMIF(Table13404346[Nama DP 12],D216:D377,Table13404346[Jumlah Pengunjung])</f>
        <v>0</v>
      </c>
      <c r="Q216" s="15">
        <f>SUM(Table175424548[[#This Row],[Total DP 1]:[Total DP 12]])</f>
        <v>0</v>
      </c>
    </row>
    <row r="217" spans="3:17">
      <c r="C217" s="21">
        <v>260</v>
      </c>
      <c r="D217" s="16" t="s">
        <v>223</v>
      </c>
      <c r="E217" s="32">
        <f>SUMIF(Table13404346[Nama DP 1],D217:D244,Table13404346[Jumlah Pengunjung])</f>
        <v>0</v>
      </c>
      <c r="F217" s="1">
        <f>SUMIF(Table13404346[Nama DP 2],D217:D244,Table13404346[Jumlah Pengunjung])</f>
        <v>0</v>
      </c>
      <c r="G217" s="1">
        <f>SUMIF(Table13404346[Nama DP 3],D217:D244,Table13404346[Jumlah Pengunjung])</f>
        <v>0</v>
      </c>
      <c r="H217" s="1">
        <f>SUMIF(Table13404346[Nama DP 4],D217:D244,Table13404346[Jumlah Pengunjung])</f>
        <v>0</v>
      </c>
      <c r="I217" s="1">
        <f>SUMIF(Table13404346[Nama DP 5],D217:D244,Table13404346[Jumlah Pengunjung])</f>
        <v>0</v>
      </c>
      <c r="J217" s="1">
        <f>SUMIF(Table13404346[Nama DP 6],D217:D378,Table13404346[Jumlah Pengunjung])</f>
        <v>0</v>
      </c>
      <c r="K217" s="1">
        <f>SUMIF(Table13404346[Nama DP 7],D217:D378,Table13404346[Jumlah Pengunjung])</f>
        <v>0</v>
      </c>
      <c r="L217" s="1">
        <f>SUMIF(Table13404346[Nama DP 8],D217:D378,Table13404346[Jumlah Pengunjung])</f>
        <v>0</v>
      </c>
      <c r="M217" s="1">
        <f>SUMIF(Table13404346[Nama DP 9],D217:D378,Table13404346[Jumlah Pengunjung])</f>
        <v>0</v>
      </c>
      <c r="N217" s="1">
        <f>SUMIF(Table13404346[Nama DP 10],D217:D378,Table13404346[Jumlah Pengunjung])</f>
        <v>0</v>
      </c>
      <c r="O217" s="1">
        <f>SUMIF(Table13404346[Nama DP 11],D217:D378,Table13404346[Jumlah Pengunjung])</f>
        <v>0</v>
      </c>
      <c r="P217" s="1">
        <f>SUMIF(Table13404346[Nama DP 12],D217:D378,Table13404346[Jumlah Pengunjung])</f>
        <v>0</v>
      </c>
      <c r="Q217" s="15">
        <f>SUM(Table175424548[[#This Row],[Total DP 1]:[Total DP 12]])</f>
        <v>0</v>
      </c>
    </row>
    <row r="218" spans="3:17">
      <c r="C218" s="20">
        <v>261</v>
      </c>
      <c r="D218" s="16" t="s">
        <v>224</v>
      </c>
      <c r="E218" s="32">
        <f>SUMIF(Table13404346[Nama DP 1],D218:D245,Table13404346[Jumlah Pengunjung])</f>
        <v>0</v>
      </c>
      <c r="F218" s="1">
        <f>SUMIF(Table13404346[Nama DP 2],D218:D245,Table13404346[Jumlah Pengunjung])</f>
        <v>0</v>
      </c>
      <c r="G218" s="1">
        <f>SUMIF(Table13404346[Nama DP 3],D218:D245,Table13404346[Jumlah Pengunjung])</f>
        <v>0</v>
      </c>
      <c r="H218" s="1">
        <f>SUMIF(Table13404346[Nama DP 4],D218:D245,Table13404346[Jumlah Pengunjung])</f>
        <v>0</v>
      </c>
      <c r="I218" s="1">
        <f>SUMIF(Table13404346[Nama DP 5],D218:D245,Table13404346[Jumlah Pengunjung])</f>
        <v>0</v>
      </c>
      <c r="J218" s="1">
        <f>SUMIF(Table13404346[Nama DP 6],D218:D379,Table13404346[Jumlah Pengunjung])</f>
        <v>0</v>
      </c>
      <c r="K218" s="1">
        <f>SUMIF(Table13404346[Nama DP 7],D218:D379,Table13404346[Jumlah Pengunjung])</f>
        <v>0</v>
      </c>
      <c r="L218" s="1">
        <f>SUMIF(Table13404346[Nama DP 8],D218:D379,Table13404346[Jumlah Pengunjung])</f>
        <v>0</v>
      </c>
      <c r="M218" s="1">
        <f>SUMIF(Table13404346[Nama DP 9],D218:D379,Table13404346[Jumlah Pengunjung])</f>
        <v>0</v>
      </c>
      <c r="N218" s="1">
        <f>SUMIF(Table13404346[Nama DP 10],D218:D379,Table13404346[Jumlah Pengunjung])</f>
        <v>0</v>
      </c>
      <c r="O218" s="1">
        <f>SUMIF(Table13404346[Nama DP 11],D218:D379,Table13404346[Jumlah Pengunjung])</f>
        <v>0</v>
      </c>
      <c r="P218" s="1">
        <f>SUMIF(Table13404346[Nama DP 12],D218:D379,Table13404346[Jumlah Pengunjung])</f>
        <v>0</v>
      </c>
      <c r="Q218" s="15">
        <f>SUM(Table175424548[[#This Row],[Total DP 1]:[Total DP 12]])</f>
        <v>0</v>
      </c>
    </row>
    <row r="219" spans="3:17">
      <c r="C219" s="21">
        <v>262</v>
      </c>
      <c r="D219" s="16" t="s">
        <v>225</v>
      </c>
      <c r="E219" s="32">
        <f>SUMIF(Table13404346[Nama DP 1],D219:D246,Table13404346[Jumlah Pengunjung])</f>
        <v>0</v>
      </c>
      <c r="F219" s="1">
        <f>SUMIF(Table13404346[Nama DP 2],D219:D246,Table13404346[Jumlah Pengunjung])</f>
        <v>0</v>
      </c>
      <c r="G219" s="1">
        <f>SUMIF(Table13404346[Nama DP 3],D219:D246,Table13404346[Jumlah Pengunjung])</f>
        <v>0</v>
      </c>
      <c r="H219" s="1">
        <f>SUMIF(Table13404346[Nama DP 4],D219:D246,Table13404346[Jumlah Pengunjung])</f>
        <v>0</v>
      </c>
      <c r="I219" s="1">
        <f>SUMIF(Table13404346[Nama DP 5],D219:D246,Table13404346[Jumlah Pengunjung])</f>
        <v>0</v>
      </c>
      <c r="J219" s="1">
        <f>SUMIF(Table13404346[Nama DP 6],D219:D380,Table13404346[Jumlah Pengunjung])</f>
        <v>0</v>
      </c>
      <c r="K219" s="1">
        <f>SUMIF(Table13404346[Nama DP 7],D219:D380,Table13404346[Jumlah Pengunjung])</f>
        <v>0</v>
      </c>
      <c r="L219" s="1">
        <f>SUMIF(Table13404346[Nama DP 8],D219:D380,Table13404346[Jumlah Pengunjung])</f>
        <v>0</v>
      </c>
      <c r="M219" s="1">
        <f>SUMIF(Table13404346[Nama DP 9],D219:D380,Table13404346[Jumlah Pengunjung])</f>
        <v>0</v>
      </c>
      <c r="N219" s="1">
        <f>SUMIF(Table13404346[Nama DP 10],D219:D380,Table13404346[Jumlah Pengunjung])</f>
        <v>0</v>
      </c>
      <c r="O219" s="1">
        <f>SUMIF(Table13404346[Nama DP 11],D219:D380,Table13404346[Jumlah Pengunjung])</f>
        <v>0</v>
      </c>
      <c r="P219" s="1">
        <f>SUMIF(Table13404346[Nama DP 12],D219:D380,Table13404346[Jumlah Pengunjung])</f>
        <v>0</v>
      </c>
      <c r="Q219" s="15">
        <f>SUM(Table175424548[[#This Row],[Total DP 1]:[Total DP 12]])</f>
        <v>0</v>
      </c>
    </row>
    <row r="220" spans="3:17">
      <c r="C220" s="40">
        <v>263</v>
      </c>
      <c r="D220" s="42" t="s">
        <v>251</v>
      </c>
      <c r="E220" s="32">
        <f>SUMIF(Table13404346[Nama DP 1],D220:D382,Table13404346[Jumlah Pengunjung])</f>
        <v>0</v>
      </c>
      <c r="F220">
        <f>SUMIF(Table13404346[Nama DP 2],D220:D382,Table13404346[Jumlah Pengunjung])</f>
        <v>0</v>
      </c>
      <c r="G220">
        <f>SUMIF(Table13404346[Nama DP 3],D220:D382,Table13404346[Jumlah Pengunjung])</f>
        <v>0</v>
      </c>
      <c r="H220">
        <f>SUMIF(Table13404346[Nama DP 4],D220:D382,Table13404346[Jumlah Pengunjung])</f>
        <v>0</v>
      </c>
      <c r="I220">
        <f>SUMIF(Table13404346[Nama DP 5],D220:D382,Table13404346[Jumlah Pengunjung])</f>
        <v>0</v>
      </c>
      <c r="J220" s="1">
        <f>SUMIF(Table13404346[Nama DP 6],D220:D382,Table13404346[Jumlah Pengunjung])</f>
        <v>0</v>
      </c>
      <c r="K220" s="1">
        <f>SUMIF(Table13404346[Nama DP 7],D220:D382,Table13404346[Jumlah Pengunjung])</f>
        <v>0</v>
      </c>
      <c r="L220" s="1">
        <f>SUMIF(Table13404346[Nama DP 8],D220:D382,Table13404346[Jumlah Pengunjung])</f>
        <v>0</v>
      </c>
      <c r="M220" s="1">
        <f>SUMIF(Table13404346[Nama DP 9],D220:D382,Table13404346[Jumlah Pengunjung])</f>
        <v>0</v>
      </c>
      <c r="N220" s="1">
        <f>SUMIF(Table13404346[Nama DP 10],D220:D382,Table13404346[Jumlah Pengunjung])</f>
        <v>0</v>
      </c>
      <c r="O220" s="1">
        <f>SUMIF(Table13404346[Nama DP 11],D220:D382,Table13404346[Jumlah Pengunjung])</f>
        <v>0</v>
      </c>
      <c r="P220" s="1">
        <f>SUMIF(Table13404346[Nama DP 12],D220:D382,Table13404346[Jumlah Pengunjung])</f>
        <v>0</v>
      </c>
      <c r="Q220">
        <f>SUM(Table175424548[[#This Row],[Total DP 1]:[Total DP 12]])</f>
        <v>0</v>
      </c>
    </row>
    <row r="221" spans="3:17">
      <c r="C221" s="40">
        <v>264</v>
      </c>
      <c r="D221" s="42" t="s">
        <v>250</v>
      </c>
      <c r="E221" s="32">
        <f>SUMIF(Table13404346[Nama DP 1],D221:D384,Table13404346[Jumlah Pengunjung])</f>
        <v>0</v>
      </c>
      <c r="F221">
        <f>SUMIF(Table13404346[Nama DP 2],D221:D384,Table13404346[Jumlah Pengunjung])</f>
        <v>0</v>
      </c>
      <c r="G221">
        <f>SUMIF(Table13404346[Nama DP 3],D221:D384,Table13404346[Jumlah Pengunjung])</f>
        <v>0</v>
      </c>
      <c r="H221">
        <f>SUMIF(Table13404346[Nama DP 4],D221:D384,Table13404346[Jumlah Pengunjung])</f>
        <v>0</v>
      </c>
      <c r="I221">
        <f>SUMIF(Table13404346[Nama DP 5],D221:D384,Table13404346[Jumlah Pengunjung])</f>
        <v>0</v>
      </c>
      <c r="J221" s="1">
        <f>SUMIF(Table13404346[Nama DP 6],D221:D384,Table13404346[Jumlah Pengunjung])</f>
        <v>0</v>
      </c>
      <c r="K221" s="1">
        <f>SUMIF(Table13404346[Nama DP 7],D221:D384,Table13404346[Jumlah Pengunjung])</f>
        <v>0</v>
      </c>
      <c r="L221" s="1">
        <f>SUMIF(Table13404346[Nama DP 8],D221:D384,Table13404346[Jumlah Pengunjung])</f>
        <v>0</v>
      </c>
      <c r="M221" s="1">
        <f>SUMIF(Table13404346[Nama DP 9],D221:D384,Table13404346[Jumlah Pengunjung])</f>
        <v>0</v>
      </c>
      <c r="N221" s="1">
        <f>SUMIF(Table13404346[Nama DP 10],D221:D384,Table13404346[Jumlah Pengunjung])</f>
        <v>0</v>
      </c>
      <c r="O221" s="1">
        <f>SUMIF(Table13404346[Nama DP 11],D221:D384,Table13404346[Jumlah Pengunjung])</f>
        <v>0</v>
      </c>
      <c r="P221" s="1">
        <f>SUMIF(Table13404346[Nama DP 12],D221:D384,Table13404346[Jumlah Pengunjung])</f>
        <v>0</v>
      </c>
      <c r="Q221">
        <f>SUM(Table175424548[[#This Row],[Total DP 1]:[Total DP 12]])</f>
        <v>0</v>
      </c>
    </row>
    <row r="222" spans="3:17">
      <c r="C222" s="38">
        <v>265</v>
      </c>
      <c r="D222" s="39" t="s">
        <v>259</v>
      </c>
      <c r="E222" s="32">
        <f>SUMIF(Table13404346[Nama DP 1],D222:D441,Table13404346[Jumlah Pengunjung])</f>
        <v>0</v>
      </c>
      <c r="F222">
        <f>SUMIF(Table13404346[Nama DP 2],D222:D441,Table13404346[Jumlah Pengunjung])</f>
        <v>0</v>
      </c>
      <c r="G222">
        <f>SUMIF(Table13404346[Nama DP 3],D222:D441,Table13404346[Jumlah Pengunjung])</f>
        <v>0</v>
      </c>
      <c r="H222">
        <f>SUMIF(Table13404346[Nama DP 4],D222:D441,Table13404346[Jumlah Pengunjung])</f>
        <v>0</v>
      </c>
      <c r="I222">
        <f>SUMIF(Table13404346[Nama DP 5],D222:D441,Table13404346[Jumlah Pengunjung])</f>
        <v>0</v>
      </c>
      <c r="J222" s="1">
        <f>SUMIF(Table13404346[Nama DP 6],D222:D441,Table13404346[Jumlah Pengunjung])</f>
        <v>0</v>
      </c>
      <c r="K222" s="1">
        <f>SUMIF(Table13404346[Nama DP 7],D222:D441,Table13404346[Jumlah Pengunjung])</f>
        <v>0</v>
      </c>
      <c r="L222" s="1">
        <f>SUMIF(Table13404346[Nama DP 8],D222:D441,Table13404346[Jumlah Pengunjung])</f>
        <v>0</v>
      </c>
      <c r="M222" s="1">
        <f>SUMIF(Table13404346[Nama DP 9],D222:D441,Table13404346[Jumlah Pengunjung])</f>
        <v>0</v>
      </c>
      <c r="N222" s="1">
        <f>SUMIF(Table13404346[Nama DP 10],D222:D441,Table13404346[Jumlah Pengunjung])</f>
        <v>0</v>
      </c>
      <c r="O222" s="1">
        <f>SUMIF(Table13404346[Nama DP 11],D222:D441,Table13404346[Jumlah Pengunjung])</f>
        <v>0</v>
      </c>
      <c r="P222" s="1">
        <f>SUMIF(Table13404346[Nama DP 12],D222:D441,Table13404346[Jumlah Pengunjung])</f>
        <v>0</v>
      </c>
      <c r="Q222">
        <f>SUM(Table175424548[[#This Row],[Total DP 1]:[Total DP 12]])</f>
        <v>0</v>
      </c>
    </row>
    <row r="223" spans="3:17">
      <c r="C223" s="38">
        <v>266</v>
      </c>
      <c r="D223" s="39" t="s">
        <v>262</v>
      </c>
      <c r="E223" s="32">
        <f>SUMIF(Table13404346[Nama DP 1],D223:D442,Table13404346[Jumlah Pengunjung])</f>
        <v>490</v>
      </c>
      <c r="F223">
        <f>SUMIF(Table13404346[Nama DP 2],D223:D442,Table13404346[Jumlah Pengunjung])</f>
        <v>104</v>
      </c>
      <c r="G223">
        <f>SUMIF(Table13404346[Nama DP 3],D223:D442,Table13404346[Jumlah Pengunjung])</f>
        <v>0</v>
      </c>
      <c r="H223">
        <f>SUMIF(Table13404346[Nama DP 4],D223:D442,Table13404346[Jumlah Pengunjung])</f>
        <v>0</v>
      </c>
      <c r="I223">
        <f>SUMIF(Table13404346[Nama DP 5],D223:D442,Table13404346[Jumlah Pengunjung])</f>
        <v>0</v>
      </c>
      <c r="J223" s="1">
        <f>SUMIF(Table13404346[Nama DP 6],D223:D442,Table13404346[Jumlah Pengunjung])</f>
        <v>0</v>
      </c>
      <c r="K223" s="1">
        <f>SUMIF(Table13404346[Nama DP 7],D223:D442,Table13404346[Jumlah Pengunjung])</f>
        <v>0</v>
      </c>
      <c r="L223" s="1">
        <f>SUMIF(Table13404346[Nama DP 8],D223:D442,Table13404346[Jumlah Pengunjung])</f>
        <v>0</v>
      </c>
      <c r="M223" s="1">
        <f>SUMIF(Table13404346[Nama DP 9],D223:D442,Table13404346[Jumlah Pengunjung])</f>
        <v>0</v>
      </c>
      <c r="N223" s="1">
        <f>SUMIF(Table13404346[Nama DP 10],D223:D442,Table13404346[Jumlah Pengunjung])</f>
        <v>0</v>
      </c>
      <c r="O223" s="1">
        <f>SUMIF(Table13404346[Nama DP 11],D223:D442,Table13404346[Jumlah Pengunjung])</f>
        <v>0</v>
      </c>
      <c r="P223" s="1">
        <f>SUMIF(Table13404346[Nama DP 12],D223:D442,Table13404346[Jumlah Pengunjung])</f>
        <v>0</v>
      </c>
      <c r="Q223">
        <f>SUM(Table175424548[[#This Row],[Total DP 1]:[Total DP 12]])</f>
        <v>594</v>
      </c>
    </row>
    <row r="224" spans="3:17">
      <c r="C224" s="38">
        <v>267</v>
      </c>
      <c r="D224" s="39" t="s">
        <v>269</v>
      </c>
      <c r="E224" s="32">
        <f>SUMIF(Table13404346[Nama DP 1],D224:D443,Table13404346[Jumlah Pengunjung])</f>
        <v>0</v>
      </c>
      <c r="F224">
        <f>SUMIF(Table13404346[Nama DP 2],D224:D443,Table13404346[Jumlah Pengunjung])</f>
        <v>0</v>
      </c>
      <c r="G224">
        <f>SUMIF(Table13404346[Nama DP 3],D224:D443,Table13404346[Jumlah Pengunjung])</f>
        <v>0</v>
      </c>
      <c r="H224">
        <f>SUMIF(Table13404346[Nama DP 4],D224:D443,Table13404346[Jumlah Pengunjung])</f>
        <v>0</v>
      </c>
      <c r="I224">
        <f>SUMIF(Table13404346[Nama DP 5],D224:D443,Table13404346[Jumlah Pengunjung])</f>
        <v>0</v>
      </c>
      <c r="J224" s="1">
        <f>SUMIF(Table13404346[Nama DP 6],D224:D443,Table13404346[Jumlah Pengunjung])</f>
        <v>0</v>
      </c>
      <c r="K224" s="1">
        <f>SUMIF(Table13404346[Nama DP 7],D224:D443,Table13404346[Jumlah Pengunjung])</f>
        <v>0</v>
      </c>
      <c r="L224" s="1">
        <f>SUMIF(Table13404346[Nama DP 8],D224:D443,Table13404346[Jumlah Pengunjung])</f>
        <v>0</v>
      </c>
      <c r="M224" s="1">
        <f>SUMIF(Table13404346[Nama DP 9],D224:D443,Table13404346[Jumlah Pengunjung])</f>
        <v>0</v>
      </c>
      <c r="N224" s="1">
        <f>SUMIF(Table13404346[Nama DP 10],D224:D443,Table13404346[Jumlah Pengunjung])</f>
        <v>0</v>
      </c>
      <c r="O224" s="1">
        <f>SUMIF(Table13404346[Nama DP 11],D224:D443,Table13404346[Jumlah Pengunjung])</f>
        <v>0</v>
      </c>
      <c r="P224" s="1">
        <f>SUMIF(Table13404346[Nama DP 12],D224:D443,Table13404346[Jumlah Pengunjung])</f>
        <v>0</v>
      </c>
      <c r="Q224">
        <f>SUM(Table175424548[[#This Row],[Total DP 1]:[Total DP 12]])</f>
        <v>0</v>
      </c>
    </row>
    <row r="225" spans="3:17">
      <c r="C225" s="38">
        <v>268</v>
      </c>
      <c r="D225" s="39" t="s">
        <v>270</v>
      </c>
      <c r="E225" s="32">
        <f>SUMIF(Table13404346[Nama DP 1],D225:D444,Table13404346[Jumlah Pengunjung])</f>
        <v>0</v>
      </c>
      <c r="F225">
        <f>SUMIF(Table13404346[Nama DP 2],D225:D444,Table13404346[Jumlah Pengunjung])</f>
        <v>0</v>
      </c>
      <c r="G225">
        <f>SUMIF(Table13404346[Nama DP 3],D225:D444,Table13404346[Jumlah Pengunjung])</f>
        <v>0</v>
      </c>
      <c r="H225">
        <f>SUMIF(Table13404346[Nama DP 4],D225:D444,Table13404346[Jumlah Pengunjung])</f>
        <v>0</v>
      </c>
      <c r="I225">
        <f>SUMIF(Table13404346[Nama DP 5],D225:D444,Table13404346[Jumlah Pengunjung])</f>
        <v>0</v>
      </c>
      <c r="J225" s="1">
        <f>SUMIF(Table13404346[Nama DP 6],D225:D444,Table13404346[Jumlah Pengunjung])</f>
        <v>0</v>
      </c>
      <c r="K225" s="1">
        <f>SUMIF(Table13404346[Nama DP 7],D225:D444,Table13404346[Jumlah Pengunjung])</f>
        <v>0</v>
      </c>
      <c r="L225" s="1">
        <f>SUMIF(Table13404346[Nama DP 8],D225:D444,Table13404346[Jumlah Pengunjung])</f>
        <v>0</v>
      </c>
      <c r="M225" s="1">
        <f>SUMIF(Table13404346[Nama DP 9],D225:D444,Table13404346[Jumlah Pengunjung])</f>
        <v>0</v>
      </c>
      <c r="N225" s="1">
        <f>SUMIF(Table13404346[Nama DP 10],D225:D444,Table13404346[Jumlah Pengunjung])</f>
        <v>0</v>
      </c>
      <c r="O225" s="1">
        <f>SUMIF(Table13404346[Nama DP 11],D225:D444,Table13404346[Jumlah Pengunjung])</f>
        <v>0</v>
      </c>
      <c r="P225" s="1">
        <f>SUMIF(Table13404346[Nama DP 12],D225:D444,Table13404346[Jumlah Pengunjung])</f>
        <v>0</v>
      </c>
      <c r="Q225">
        <f>SUM(Table175424548[[#This Row],[Total DP 1]:[Total DP 12]])</f>
        <v>0</v>
      </c>
    </row>
    <row r="226" spans="3:17">
      <c r="C226" s="38">
        <v>269</v>
      </c>
      <c r="D226" s="39" t="s">
        <v>271</v>
      </c>
      <c r="E226" s="32">
        <f>SUMIF(Table13404346[Nama DP 1],D226:D445,Table13404346[Jumlah Pengunjung])</f>
        <v>0</v>
      </c>
      <c r="F226">
        <f>SUMIF(Table13404346[Nama DP 2],D226:D445,Table13404346[Jumlah Pengunjung])</f>
        <v>0</v>
      </c>
      <c r="G226">
        <f>SUMIF(Table13404346[Nama DP 3],D226:D445,Table13404346[Jumlah Pengunjung])</f>
        <v>0</v>
      </c>
      <c r="H226">
        <f>SUMIF(Table13404346[Nama DP 4],D226:D445,Table13404346[Jumlah Pengunjung])</f>
        <v>0</v>
      </c>
      <c r="I226">
        <f>SUMIF(Table13404346[Nama DP 5],D226:D445,Table13404346[Jumlah Pengunjung])</f>
        <v>0</v>
      </c>
      <c r="J226" s="1">
        <f>SUMIF(Table13404346[Nama DP 6],D226:D445,Table13404346[Jumlah Pengunjung])</f>
        <v>0</v>
      </c>
      <c r="K226" s="1">
        <f>SUMIF(Table13404346[Nama DP 7],D226:D445,Table13404346[Jumlah Pengunjung])</f>
        <v>0</v>
      </c>
      <c r="L226" s="1">
        <f>SUMIF(Table13404346[Nama DP 8],D226:D445,Table13404346[Jumlah Pengunjung])</f>
        <v>0</v>
      </c>
      <c r="M226" s="1">
        <f>SUMIF(Table13404346[Nama DP 9],D226:D445,Table13404346[Jumlah Pengunjung])</f>
        <v>0</v>
      </c>
      <c r="N226" s="1">
        <f>SUMIF(Table13404346[Nama DP 10],D226:D445,Table13404346[Jumlah Pengunjung])</f>
        <v>0</v>
      </c>
      <c r="O226" s="1">
        <f>SUMIF(Table13404346[Nama DP 11],D226:D445,Table13404346[Jumlah Pengunjung])</f>
        <v>0</v>
      </c>
      <c r="P226" s="1">
        <f>SUMIF(Table13404346[Nama DP 12],D226:D445,Table13404346[Jumlah Pengunjung])</f>
        <v>0</v>
      </c>
      <c r="Q226">
        <f>SUM(Table175424548[[#This Row],[Total DP 1]:[Total DP 12]])</f>
        <v>0</v>
      </c>
    </row>
    <row r="227" spans="3:17">
      <c r="C227" s="38">
        <v>270</v>
      </c>
      <c r="D227" s="39" t="s">
        <v>272</v>
      </c>
      <c r="E227" s="32">
        <f>SUMIF(Table13404346[Nama DP 1],D227:D446,Table13404346[Jumlah Pengunjung])</f>
        <v>0</v>
      </c>
      <c r="F227">
        <f>SUMIF(Table13404346[Nama DP 2],D227:D446,Table13404346[Jumlah Pengunjung])</f>
        <v>0</v>
      </c>
      <c r="G227">
        <f>SUMIF(Table13404346[Nama DP 3],D227:D446,Table13404346[Jumlah Pengunjung])</f>
        <v>0</v>
      </c>
      <c r="H227">
        <f>SUMIF(Table13404346[Nama DP 4],D227:D446,Table13404346[Jumlah Pengunjung])</f>
        <v>0</v>
      </c>
      <c r="I227">
        <f>SUMIF(Table13404346[Nama DP 5],D227:D446,Table13404346[Jumlah Pengunjung])</f>
        <v>0</v>
      </c>
      <c r="J227" s="1">
        <f>SUMIF(Table13404346[Nama DP 6],D227:D446,Table13404346[Jumlah Pengunjung])</f>
        <v>0</v>
      </c>
      <c r="K227" s="1">
        <f>SUMIF(Table13404346[Nama DP 7],D227:D446,Table13404346[Jumlah Pengunjung])</f>
        <v>0</v>
      </c>
      <c r="L227" s="1">
        <f>SUMIF(Table13404346[Nama DP 8],D227:D446,Table13404346[Jumlah Pengunjung])</f>
        <v>0</v>
      </c>
      <c r="M227" s="1">
        <f>SUMIF(Table13404346[Nama DP 9],D227:D446,Table13404346[Jumlah Pengunjung])</f>
        <v>0</v>
      </c>
      <c r="N227" s="1">
        <f>SUMIF(Table13404346[Nama DP 10],D227:D446,Table13404346[Jumlah Pengunjung])</f>
        <v>0</v>
      </c>
      <c r="O227" s="1">
        <f>SUMIF(Table13404346[Nama DP 11],D227:D446,Table13404346[Jumlah Pengunjung])</f>
        <v>0</v>
      </c>
      <c r="P227" s="1">
        <f>SUMIF(Table13404346[Nama DP 12],D227:D446,Table13404346[Jumlah Pengunjung])</f>
        <v>0</v>
      </c>
      <c r="Q227">
        <f>SUM(Table175424548[[#This Row],[Total DP 1]:[Total DP 12]])</f>
        <v>0</v>
      </c>
    </row>
    <row r="228" spans="3:17">
      <c r="C228" s="38">
        <v>271</v>
      </c>
      <c r="D228" s="39" t="s">
        <v>306</v>
      </c>
      <c r="E228" s="32">
        <f>SUMIF(Table13404346[Nama DP 1],D228:D447,Table13404346[Jumlah Pengunjung])</f>
        <v>0</v>
      </c>
      <c r="F228">
        <f>SUMIF(Table13404346[Nama DP 2],D228:D447,Table13404346[Jumlah Pengunjung])</f>
        <v>0</v>
      </c>
      <c r="G228">
        <f>SUMIF(Table13404346[Nama DP 3],D228:D447,Table13404346[Jumlah Pengunjung])</f>
        <v>0</v>
      </c>
      <c r="H228">
        <f>SUMIF(Table13404346[Nama DP 4],D228:D447,Table13404346[Jumlah Pengunjung])</f>
        <v>0</v>
      </c>
      <c r="I228">
        <f>SUMIF(Table13404346[Nama DP 5],D228:D447,Table13404346[Jumlah Pengunjung])</f>
        <v>0</v>
      </c>
      <c r="J228" s="1">
        <f>SUMIF(Table13404346[Nama DP 6],D228:D447,Table13404346[Jumlah Pengunjung])</f>
        <v>0</v>
      </c>
      <c r="K228" s="1">
        <f>SUMIF(Table13404346[Nama DP 7],D228:D447,Table13404346[Jumlah Pengunjung])</f>
        <v>0</v>
      </c>
      <c r="L228" s="1">
        <f>SUMIF(Table13404346[Nama DP 8],D228:D447,Table13404346[Jumlah Pengunjung])</f>
        <v>0</v>
      </c>
      <c r="M228" s="1">
        <f>SUMIF(Table13404346[Nama DP 9],D228:D447,Table13404346[Jumlah Pengunjung])</f>
        <v>0</v>
      </c>
      <c r="N228" s="1">
        <f>SUMIF(Table13404346[Nama DP 10],D228:D447,Table13404346[Jumlah Pengunjung])</f>
        <v>0</v>
      </c>
      <c r="O228" s="1">
        <f>SUMIF(Table13404346[Nama DP 11],D228:D447,Table13404346[Jumlah Pengunjung])</f>
        <v>0</v>
      </c>
      <c r="P228" s="1">
        <f>SUMIF(Table13404346[Nama DP 12],D228:D447,Table13404346[Jumlah Pengunjung])</f>
        <v>0</v>
      </c>
      <c r="Q228">
        <f>SUM(Table175424548[[#This Row],[Total DP 1]:[Total DP 12]])</f>
        <v>0</v>
      </c>
    </row>
    <row r="229" spans="3:17">
      <c r="C229" s="38">
        <v>272</v>
      </c>
      <c r="D229" s="39" t="s">
        <v>305</v>
      </c>
      <c r="E229" s="32">
        <f>SUMIF(Table13404346[Nama DP 1],D229:D448,Table13404346[Jumlah Pengunjung])</f>
        <v>0</v>
      </c>
      <c r="F229">
        <f>SUMIF(Table13404346[Nama DP 2],D229:D448,Table13404346[Jumlah Pengunjung])</f>
        <v>0</v>
      </c>
      <c r="G229">
        <f>SUMIF(Table13404346[Nama DP 3],D229:D448,Table13404346[Jumlah Pengunjung])</f>
        <v>0</v>
      </c>
      <c r="H229">
        <f>SUMIF(Table13404346[Nama DP 4],D229:D448,Table13404346[Jumlah Pengunjung])</f>
        <v>0</v>
      </c>
      <c r="I229">
        <f>SUMIF(Table13404346[Nama DP 5],D229:D448,Table13404346[Jumlah Pengunjung])</f>
        <v>0</v>
      </c>
      <c r="J229" s="1">
        <f>SUMIF(Table13404346[Nama DP 6],D229:D448,Table13404346[Jumlah Pengunjung])</f>
        <v>0</v>
      </c>
      <c r="K229" s="1">
        <f>SUMIF(Table13404346[Nama DP 7],D229:D448,Table13404346[Jumlah Pengunjung])</f>
        <v>0</v>
      </c>
      <c r="L229" s="1">
        <f>SUMIF(Table13404346[Nama DP 8],D229:D448,Table13404346[Jumlah Pengunjung])</f>
        <v>0</v>
      </c>
      <c r="M229" s="1">
        <f>SUMIF(Table13404346[Nama DP 9],D229:D448,Table13404346[Jumlah Pengunjung])</f>
        <v>0</v>
      </c>
      <c r="N229" s="1">
        <f>SUMIF(Table13404346[Nama DP 10],D229:D448,Table13404346[Jumlah Pengunjung])</f>
        <v>0</v>
      </c>
      <c r="O229" s="1">
        <f>SUMIF(Table13404346[Nama DP 11],D229:D448,Table13404346[Jumlah Pengunjung])</f>
        <v>0</v>
      </c>
      <c r="P229" s="1">
        <f>SUMIF(Table13404346[Nama DP 12],D229:D448,Table13404346[Jumlah Pengunjung])</f>
        <v>0</v>
      </c>
      <c r="Q229">
        <f>SUM(Table175424548[[#This Row],[Total DP 1]:[Total DP 12]])</f>
        <v>0</v>
      </c>
    </row>
    <row r="230" spans="3:17">
      <c r="C230" s="38">
        <v>273</v>
      </c>
      <c r="D230" s="39" t="s">
        <v>326</v>
      </c>
      <c r="E230" s="32">
        <f>SUMIF(Table13404346[Nama DP 1],D230:D449,Table13404346[Jumlah Pengunjung])</f>
        <v>0</v>
      </c>
      <c r="F230">
        <f>SUMIF(Table13404346[Nama DP 2],D230:D449,Table13404346[Jumlah Pengunjung])</f>
        <v>0</v>
      </c>
      <c r="G230">
        <f>SUMIF(Table13404346[Nama DP 3],D230:D449,Table13404346[Jumlah Pengunjung])</f>
        <v>0</v>
      </c>
      <c r="H230">
        <f>SUMIF(Table13404346[Nama DP 4],D230:D449,Table13404346[Jumlah Pengunjung])</f>
        <v>0</v>
      </c>
      <c r="I230">
        <f>SUMIF(Table13404346[Nama DP 5],D230:D449,Table13404346[Jumlah Pengunjung])</f>
        <v>0</v>
      </c>
      <c r="J230" s="1">
        <f>SUMIF(Table13404346[Nama DP 6],D230:D449,Table13404346[Jumlah Pengunjung])</f>
        <v>0</v>
      </c>
      <c r="K230" s="1">
        <f>SUMIF(Table13404346[Nama DP 7],D230:D449,Table13404346[Jumlah Pengunjung])</f>
        <v>0</v>
      </c>
      <c r="L230" s="1">
        <f>SUMIF(Table13404346[Nama DP 8],D230:D449,Table13404346[Jumlah Pengunjung])</f>
        <v>0</v>
      </c>
      <c r="M230" s="1">
        <f>SUMIF(Table13404346[Nama DP 9],D230:D449,Table13404346[Jumlah Pengunjung])</f>
        <v>0</v>
      </c>
      <c r="N230" s="1">
        <f>SUMIF(Table13404346[Nama DP 10],D230:D449,Table13404346[Jumlah Pengunjung])</f>
        <v>0</v>
      </c>
      <c r="O230" s="1">
        <f>SUMIF(Table13404346[Nama DP 11],D230:D449,Table13404346[Jumlah Pengunjung])</f>
        <v>0</v>
      </c>
      <c r="P230" s="1">
        <f>SUMIF(Table13404346[Nama DP 12],D230:D449,Table13404346[Jumlah Pengunjung])</f>
        <v>0</v>
      </c>
      <c r="Q230">
        <f>SUM(Table175424548[[#This Row],[Total DP 1]:[Total DP 12]])</f>
        <v>0</v>
      </c>
    </row>
    <row r="231" spans="3:17">
      <c r="C231" s="38">
        <v>274</v>
      </c>
      <c r="D231" s="39" t="s">
        <v>337</v>
      </c>
      <c r="E231" s="32">
        <f>SUMIF(Table13404346[Nama DP 1],D231:D450,Table13404346[Jumlah Pengunjung])</f>
        <v>0</v>
      </c>
      <c r="F231">
        <f>SUMIF(Table13404346[Nama DP 2],D231:D450,Table13404346[Jumlah Pengunjung])</f>
        <v>0</v>
      </c>
      <c r="G231">
        <f>SUMIF(Table13404346[Nama DP 3],D231:D450,Table13404346[Jumlah Pengunjung])</f>
        <v>0</v>
      </c>
      <c r="H231">
        <f>SUMIF(Table13404346[Nama DP 4],D231:D450,Table13404346[Jumlah Pengunjung])</f>
        <v>0</v>
      </c>
      <c r="I231">
        <f>SUMIF(Table13404346[Nama DP 5],D231:D450,Table13404346[Jumlah Pengunjung])</f>
        <v>0</v>
      </c>
      <c r="J231" s="1">
        <f>SUMIF(Table13404346[Nama DP 6],D231:D450,Table13404346[Jumlah Pengunjung])</f>
        <v>0</v>
      </c>
      <c r="K231" s="1">
        <f>SUMIF(Table13404346[Nama DP 7],D231:D450,Table13404346[Jumlah Pengunjung])</f>
        <v>0</v>
      </c>
      <c r="L231" s="1">
        <f>SUMIF(Table13404346[Nama DP 8],D231:D450,Table13404346[Jumlah Pengunjung])</f>
        <v>0</v>
      </c>
      <c r="M231" s="1">
        <f>SUMIF(Table13404346[Nama DP 9],D231:D450,Table13404346[Jumlah Pengunjung])</f>
        <v>0</v>
      </c>
      <c r="N231" s="1">
        <f>SUMIF(Table13404346[Nama DP 10],D231:D450,Table13404346[Jumlah Pengunjung])</f>
        <v>0</v>
      </c>
      <c r="O231" s="1">
        <f>SUMIF(Table13404346[Nama DP 11],D231:D450,Table13404346[Jumlah Pengunjung])</f>
        <v>0</v>
      </c>
      <c r="P231" s="1">
        <f>SUMIF(Table13404346[Nama DP 12],D231:D450,Table13404346[Jumlah Pengunjung])</f>
        <v>0</v>
      </c>
      <c r="Q231">
        <f>SUM(Table175424548[[#This Row],[Total DP 1]:[Total DP 12]])</f>
        <v>0</v>
      </c>
    </row>
    <row r="232" spans="3:17">
      <c r="C232" s="38">
        <v>275</v>
      </c>
      <c r="D232" s="39" t="s">
        <v>329</v>
      </c>
      <c r="E232" s="32">
        <f>SUMIF(Table13404346[Nama DP 1],D232:D451,Table13404346[Jumlah Pengunjung])</f>
        <v>104</v>
      </c>
      <c r="F232">
        <f>SUMIF(Table13404346[Nama DP 2],D232:D451,Table13404346[Jumlah Pengunjung])</f>
        <v>0</v>
      </c>
      <c r="G232">
        <f>SUMIF(Table13404346[Nama DP 3],D232:D451,Table13404346[Jumlah Pengunjung])</f>
        <v>0</v>
      </c>
      <c r="H232">
        <f>SUMIF(Table13404346[Nama DP 4],D232:D451,Table13404346[Jumlah Pengunjung])</f>
        <v>0</v>
      </c>
      <c r="I232">
        <f>SUMIF(Table13404346[Nama DP 5],D232:D451,Table13404346[Jumlah Pengunjung])</f>
        <v>0</v>
      </c>
      <c r="J232" s="1">
        <f>SUMIF(Table13404346[Nama DP 6],D232:D451,Table13404346[Jumlah Pengunjung])</f>
        <v>0</v>
      </c>
      <c r="K232" s="1">
        <f>SUMIF(Table13404346[Nama DP 7],D232:D451,Table13404346[Jumlah Pengunjung])</f>
        <v>0</v>
      </c>
      <c r="L232" s="1">
        <f>SUMIF(Table13404346[Nama DP 8],D232:D451,Table13404346[Jumlah Pengunjung])</f>
        <v>0</v>
      </c>
      <c r="M232" s="1">
        <f>SUMIF(Table13404346[Nama DP 9],D232:D451,Table13404346[Jumlah Pengunjung])</f>
        <v>0</v>
      </c>
      <c r="N232" s="1">
        <f>SUMIF(Table13404346[Nama DP 10],D232:D451,Table13404346[Jumlah Pengunjung])</f>
        <v>0</v>
      </c>
      <c r="O232" s="1">
        <f>SUMIF(Table13404346[Nama DP 11],D232:D451,Table13404346[Jumlah Pengunjung])</f>
        <v>0</v>
      </c>
      <c r="P232" s="1">
        <f>SUMIF(Table13404346[Nama DP 12],D232:D451,Table13404346[Jumlah Pengunjung])</f>
        <v>0</v>
      </c>
      <c r="Q232">
        <f>SUM(Table175424548[[#This Row],[Total DP 1]:[Total DP 12]])</f>
        <v>104</v>
      </c>
    </row>
    <row r="233" spans="3:17">
      <c r="C233" s="38">
        <v>276</v>
      </c>
      <c r="D233" s="39" t="s">
        <v>330</v>
      </c>
      <c r="E233" s="32">
        <f>SUMIF(Table13404346[Nama DP 1],D233:D452,Table13404346[Jumlah Pengunjung])</f>
        <v>0</v>
      </c>
      <c r="F233">
        <f>SUMIF(Table13404346[Nama DP 2],D233:D452,Table13404346[Jumlah Pengunjung])</f>
        <v>0</v>
      </c>
      <c r="G233">
        <f>SUMIF(Table13404346[Nama DP 3],D233:D452,Table13404346[Jumlah Pengunjung])</f>
        <v>0</v>
      </c>
      <c r="H233">
        <f>SUMIF(Table13404346[Nama DP 4],D233:D452,Table13404346[Jumlah Pengunjung])</f>
        <v>0</v>
      </c>
      <c r="I233">
        <f>SUMIF(Table13404346[Nama DP 5],D233:D452,Table13404346[Jumlah Pengunjung])</f>
        <v>0</v>
      </c>
      <c r="J233" s="1">
        <f>SUMIF(Table13404346[Nama DP 6],D233:D452,Table13404346[Jumlah Pengunjung])</f>
        <v>0</v>
      </c>
      <c r="K233" s="1">
        <f>SUMIF(Table13404346[Nama DP 7],D233:D452,Table13404346[Jumlah Pengunjung])</f>
        <v>0</v>
      </c>
      <c r="L233" s="1">
        <f>SUMIF(Table13404346[Nama DP 8],D233:D452,Table13404346[Jumlah Pengunjung])</f>
        <v>0</v>
      </c>
      <c r="M233" s="1">
        <f>SUMIF(Table13404346[Nama DP 9],D233:D452,Table13404346[Jumlah Pengunjung])</f>
        <v>0</v>
      </c>
      <c r="N233" s="1">
        <f>SUMIF(Table13404346[Nama DP 10],D233:D452,Table13404346[Jumlah Pengunjung])</f>
        <v>0</v>
      </c>
      <c r="O233" s="1">
        <f>SUMIF(Table13404346[Nama DP 11],D233:D452,Table13404346[Jumlah Pengunjung])</f>
        <v>0</v>
      </c>
      <c r="P233" s="1">
        <f>SUMIF(Table13404346[Nama DP 12],D233:D452,Table13404346[Jumlah Pengunjung])</f>
        <v>0</v>
      </c>
      <c r="Q233">
        <f>SUM(Table175424548[[#This Row],[Total DP 1]:[Total DP 12]])</f>
        <v>0</v>
      </c>
    </row>
    <row r="234" spans="3:17">
      <c r="C234" s="38">
        <v>277</v>
      </c>
      <c r="D234" s="39" t="s">
        <v>331</v>
      </c>
      <c r="E234" s="32">
        <f>SUMIF(Table13404346[Nama DP 1],D234:D453,Table13404346[Jumlah Pengunjung])</f>
        <v>0</v>
      </c>
      <c r="F234">
        <f>SUMIF(Table13404346[Nama DP 2],D234:D453,Table13404346[Jumlah Pengunjung])</f>
        <v>0</v>
      </c>
      <c r="G234">
        <f>SUMIF(Table13404346[Nama DP 3],D234:D453,Table13404346[Jumlah Pengunjung])</f>
        <v>0</v>
      </c>
      <c r="H234">
        <f>SUMIF(Table13404346[Nama DP 4],D234:D453,Table13404346[Jumlah Pengunjung])</f>
        <v>0</v>
      </c>
      <c r="I234">
        <f>SUMIF(Table13404346[Nama DP 5],D234:D453,Table13404346[Jumlah Pengunjung])</f>
        <v>0</v>
      </c>
      <c r="J234" s="1">
        <f>SUMIF(Table13404346[Nama DP 6],D234:D453,Table13404346[Jumlah Pengunjung])</f>
        <v>0</v>
      </c>
      <c r="K234" s="1">
        <f>SUMIF(Table13404346[Nama DP 7],D234:D453,Table13404346[Jumlah Pengunjung])</f>
        <v>0</v>
      </c>
      <c r="L234" s="1">
        <f>SUMIF(Table13404346[Nama DP 8],D234:D453,Table13404346[Jumlah Pengunjung])</f>
        <v>0</v>
      </c>
      <c r="M234" s="1">
        <f>SUMIF(Table13404346[Nama DP 9],D234:D453,Table13404346[Jumlah Pengunjung])</f>
        <v>0</v>
      </c>
      <c r="N234" s="1">
        <f>SUMIF(Table13404346[Nama DP 10],D234:D453,Table13404346[Jumlah Pengunjung])</f>
        <v>0</v>
      </c>
      <c r="O234" s="1">
        <f>SUMIF(Table13404346[Nama DP 11],D234:D453,Table13404346[Jumlah Pengunjung])</f>
        <v>0</v>
      </c>
      <c r="P234" s="1">
        <f>SUMIF(Table13404346[Nama DP 12],D234:D453,Table13404346[Jumlah Pengunjung])</f>
        <v>0</v>
      </c>
      <c r="Q234">
        <f>SUM(Table175424548[[#This Row],[Total DP 1]:[Total DP 12]])</f>
        <v>0</v>
      </c>
    </row>
    <row r="235" spans="3:17">
      <c r="C235" s="38">
        <v>278</v>
      </c>
      <c r="D235" s="39" t="s">
        <v>332</v>
      </c>
      <c r="E235" s="32">
        <f>SUMIF(Table13404346[Nama DP 1],D235:D454,Table13404346[Jumlah Pengunjung])</f>
        <v>0</v>
      </c>
      <c r="F235">
        <f>SUMIF(Table13404346[Nama DP 2],D235:D454,Table13404346[Jumlah Pengunjung])</f>
        <v>0</v>
      </c>
      <c r="G235">
        <f>SUMIF(Table13404346[Nama DP 3],D235:D454,Table13404346[Jumlah Pengunjung])</f>
        <v>0</v>
      </c>
      <c r="H235">
        <f>SUMIF(Table13404346[Nama DP 4],D235:D454,Table13404346[Jumlah Pengunjung])</f>
        <v>0</v>
      </c>
      <c r="I235">
        <f>SUMIF(Table13404346[Nama DP 5],D235:D454,Table13404346[Jumlah Pengunjung])</f>
        <v>0</v>
      </c>
      <c r="J235" s="1">
        <f>SUMIF(Table13404346[Nama DP 6],D235:D454,Table13404346[Jumlah Pengunjung])</f>
        <v>0</v>
      </c>
      <c r="K235" s="1">
        <f>SUMIF(Table13404346[Nama DP 7],D235:D454,Table13404346[Jumlah Pengunjung])</f>
        <v>0</v>
      </c>
      <c r="L235" s="1">
        <f>SUMIF(Table13404346[Nama DP 8],D235:D454,Table13404346[Jumlah Pengunjung])</f>
        <v>0</v>
      </c>
      <c r="M235" s="1">
        <f>SUMIF(Table13404346[Nama DP 9],D235:D454,Table13404346[Jumlah Pengunjung])</f>
        <v>0</v>
      </c>
      <c r="N235" s="1">
        <f>SUMIF(Table13404346[Nama DP 10],D235:D454,Table13404346[Jumlah Pengunjung])</f>
        <v>0</v>
      </c>
      <c r="O235" s="1">
        <f>SUMIF(Table13404346[Nama DP 11],D235:D454,Table13404346[Jumlah Pengunjung])</f>
        <v>0</v>
      </c>
      <c r="P235" s="1">
        <f>SUMIF(Table13404346[Nama DP 12],D235:D454,Table13404346[Jumlah Pengunjung])</f>
        <v>0</v>
      </c>
      <c r="Q235">
        <f>SUM(Table175424548[[#This Row],[Total DP 1]:[Total DP 12]])</f>
        <v>0</v>
      </c>
    </row>
    <row r="236" spans="3:17">
      <c r="C236" s="38">
        <v>279</v>
      </c>
      <c r="D236" s="39" t="s">
        <v>338</v>
      </c>
      <c r="E236" s="32">
        <f>SUMIF(Table13404346[Nama DP 1],D236:D455,Table13404346[Jumlah Pengunjung])</f>
        <v>0</v>
      </c>
      <c r="F236">
        <f>SUMIF(Table13404346[Nama DP 2],D236:D455,Table13404346[Jumlah Pengunjung])</f>
        <v>0</v>
      </c>
      <c r="G236">
        <f>SUMIF(Table13404346[Nama DP 3],D236:D455,Table13404346[Jumlah Pengunjung])</f>
        <v>0</v>
      </c>
      <c r="H236">
        <f>SUMIF(Table13404346[Nama DP 4],D236:D455,Table13404346[Jumlah Pengunjung])</f>
        <v>0</v>
      </c>
      <c r="I236">
        <f>SUMIF(Table13404346[Nama DP 5],D236:D455,Table13404346[Jumlah Pengunjung])</f>
        <v>0</v>
      </c>
      <c r="J236" s="1">
        <f>SUMIF(Table13404346[Nama DP 6],D236:D455,Table13404346[Jumlah Pengunjung])</f>
        <v>0</v>
      </c>
      <c r="K236" s="1">
        <f>SUMIF(Table13404346[Nama DP 7],D236:D455,Table13404346[Jumlah Pengunjung])</f>
        <v>0</v>
      </c>
      <c r="L236" s="1">
        <f>SUMIF(Table13404346[Nama DP 8],D236:D455,Table13404346[Jumlah Pengunjung])</f>
        <v>0</v>
      </c>
      <c r="M236" s="1">
        <f>SUMIF(Table13404346[Nama DP 9],D236:D455,Table13404346[Jumlah Pengunjung])</f>
        <v>0</v>
      </c>
      <c r="N236" s="1">
        <f>SUMIF(Table13404346[Nama DP 10],D236:D455,Table13404346[Jumlah Pengunjung])</f>
        <v>0</v>
      </c>
      <c r="O236" s="1">
        <f>SUMIF(Table13404346[Nama DP 11],D236:D455,Table13404346[Jumlah Pengunjung])</f>
        <v>0</v>
      </c>
      <c r="P236" s="1">
        <f>SUMIF(Table13404346[Nama DP 12],D236:D455,Table13404346[Jumlah Pengunjung])</f>
        <v>0</v>
      </c>
      <c r="Q236">
        <f>SUM(Table175424548[[#This Row],[Total DP 1]:[Total DP 12]])</f>
        <v>0</v>
      </c>
    </row>
    <row r="237" spans="3:17">
      <c r="C237" s="38">
        <v>280</v>
      </c>
      <c r="D237" s="39" t="s">
        <v>339</v>
      </c>
      <c r="E237" s="32">
        <f>SUMIF(Table13404346[Nama DP 1],D237:D456,Table13404346[Jumlah Pengunjung])</f>
        <v>0</v>
      </c>
      <c r="F237">
        <f>SUMIF(Table13404346[Nama DP 2],D237:D456,Table13404346[Jumlah Pengunjung])</f>
        <v>0</v>
      </c>
      <c r="G237">
        <f>SUMIF(Table13404346[Nama DP 3],D237:D456,Table13404346[Jumlah Pengunjung])</f>
        <v>0</v>
      </c>
      <c r="H237">
        <f>SUMIF(Table13404346[Nama DP 4],D237:D456,Table13404346[Jumlah Pengunjung])</f>
        <v>0</v>
      </c>
      <c r="I237">
        <f>SUMIF(Table13404346[Nama DP 5],D237:D456,Table13404346[Jumlah Pengunjung])</f>
        <v>0</v>
      </c>
      <c r="J237" s="1">
        <f>SUMIF(Table13404346[Nama DP 6],D237:D456,Table13404346[Jumlah Pengunjung])</f>
        <v>0</v>
      </c>
      <c r="K237" s="1">
        <f>SUMIF(Table13404346[Nama DP 7],D237:D456,Table13404346[Jumlah Pengunjung])</f>
        <v>0</v>
      </c>
      <c r="L237" s="1">
        <f>SUMIF(Table13404346[Nama DP 8],D237:D456,Table13404346[Jumlah Pengunjung])</f>
        <v>0</v>
      </c>
      <c r="M237" s="1">
        <f>SUMIF(Table13404346[Nama DP 9],D237:D456,Table13404346[Jumlah Pengunjung])</f>
        <v>0</v>
      </c>
      <c r="N237" s="1">
        <f>SUMIF(Table13404346[Nama DP 10],D237:D456,Table13404346[Jumlah Pengunjung])</f>
        <v>0</v>
      </c>
      <c r="O237" s="1">
        <f>SUMIF(Table13404346[Nama DP 11],D237:D456,Table13404346[Jumlah Pengunjung])</f>
        <v>0</v>
      </c>
      <c r="P237" s="1">
        <f>SUMIF(Table13404346[Nama DP 12],D237:D456,Table13404346[Jumlah Pengunjung])</f>
        <v>0</v>
      </c>
      <c r="Q237">
        <f>SUM(Table175424548[[#This Row],[Total DP 1]:[Total DP 12]])</f>
        <v>0</v>
      </c>
    </row>
    <row r="238" spans="3:17">
      <c r="C238" s="38">
        <v>281</v>
      </c>
      <c r="D238" s="39" t="s">
        <v>340</v>
      </c>
      <c r="E238" s="32">
        <f>SUMIF(Table13404346[Nama DP 1],D238:D457,Table13404346[Jumlah Pengunjung])</f>
        <v>0</v>
      </c>
      <c r="F238">
        <f>SUMIF(Table13404346[Nama DP 2],D238:D457,Table13404346[Jumlah Pengunjung])</f>
        <v>0</v>
      </c>
      <c r="G238">
        <f>SUMIF(Table13404346[Nama DP 3],D238:D457,Table13404346[Jumlah Pengunjung])</f>
        <v>0</v>
      </c>
      <c r="H238">
        <f>SUMIF(Table13404346[Nama DP 4],D238:D457,Table13404346[Jumlah Pengunjung])</f>
        <v>0</v>
      </c>
      <c r="I238">
        <f>SUMIF(Table13404346[Nama DP 5],D238:D457,Table13404346[Jumlah Pengunjung])</f>
        <v>0</v>
      </c>
      <c r="J238" s="1">
        <f>SUMIF(Table13404346[Nama DP 6],D238:D457,Table13404346[Jumlah Pengunjung])</f>
        <v>0</v>
      </c>
      <c r="K238" s="1">
        <f>SUMIF(Table13404346[Nama DP 7],D238:D457,Table13404346[Jumlah Pengunjung])</f>
        <v>0</v>
      </c>
      <c r="L238" s="1">
        <f>SUMIF(Table13404346[Nama DP 8],D238:D457,Table13404346[Jumlah Pengunjung])</f>
        <v>0</v>
      </c>
      <c r="M238" s="1">
        <f>SUMIF(Table13404346[Nama DP 9],D238:D457,Table13404346[Jumlah Pengunjung])</f>
        <v>0</v>
      </c>
      <c r="N238" s="1">
        <f>SUMIF(Table13404346[Nama DP 10],D238:D457,Table13404346[Jumlah Pengunjung])</f>
        <v>0</v>
      </c>
      <c r="O238" s="1">
        <f>SUMIF(Table13404346[Nama DP 11],D238:D457,Table13404346[Jumlah Pengunjung])</f>
        <v>0</v>
      </c>
      <c r="P238" s="1">
        <f>SUMIF(Table13404346[Nama DP 12],D238:D457,Table13404346[Jumlah Pengunjung])</f>
        <v>0</v>
      </c>
      <c r="Q238">
        <f>SUM(Table175424548[[#This Row],[Total DP 1]:[Total DP 12]])</f>
        <v>0</v>
      </c>
    </row>
    <row r="239" spans="3:17">
      <c r="C239" s="38">
        <v>282</v>
      </c>
      <c r="D239" s="39" t="s">
        <v>341</v>
      </c>
      <c r="E239" s="32">
        <f>SUMIF(Table13404346[Nama DP 1],D239:D458,Table13404346[Jumlah Pengunjung])</f>
        <v>0</v>
      </c>
      <c r="F239">
        <f>SUMIF(Table13404346[Nama DP 2],D239:D458,Table13404346[Jumlah Pengunjung])</f>
        <v>0</v>
      </c>
      <c r="G239">
        <f>SUMIF(Table13404346[Nama DP 3],D239:D458,Table13404346[Jumlah Pengunjung])</f>
        <v>0</v>
      </c>
      <c r="H239">
        <f>SUMIF(Table13404346[Nama DP 4],D239:D458,Table13404346[Jumlah Pengunjung])</f>
        <v>0</v>
      </c>
      <c r="I239">
        <f>SUMIF(Table13404346[Nama DP 5],D239:D458,Table13404346[Jumlah Pengunjung])</f>
        <v>0</v>
      </c>
      <c r="J239" s="1">
        <f>SUMIF(Table13404346[Nama DP 6],D239:D458,Table13404346[Jumlah Pengunjung])</f>
        <v>0</v>
      </c>
      <c r="K239" s="1">
        <f>SUMIF(Table13404346[Nama DP 7],D239:D458,Table13404346[Jumlah Pengunjung])</f>
        <v>0</v>
      </c>
      <c r="L239" s="1">
        <f>SUMIF(Table13404346[Nama DP 8],D239:D458,Table13404346[Jumlah Pengunjung])</f>
        <v>0</v>
      </c>
      <c r="M239" s="1">
        <f>SUMIF(Table13404346[Nama DP 9],D239:D458,Table13404346[Jumlah Pengunjung])</f>
        <v>0</v>
      </c>
      <c r="N239" s="1">
        <f>SUMIF(Table13404346[Nama DP 10],D239:D458,Table13404346[Jumlah Pengunjung])</f>
        <v>0</v>
      </c>
      <c r="O239" s="1">
        <f>SUMIF(Table13404346[Nama DP 11],D239:D458,Table13404346[Jumlah Pengunjung])</f>
        <v>0</v>
      </c>
      <c r="P239" s="1">
        <f>SUMIF(Table13404346[Nama DP 12],D239:D458,Table13404346[Jumlah Pengunjung])</f>
        <v>0</v>
      </c>
      <c r="Q239">
        <f>SUM(Table175424548[[#This Row],[Total DP 1]:[Total DP 12]])</f>
        <v>0</v>
      </c>
    </row>
    <row r="240" spans="3:17">
      <c r="C240" s="38">
        <v>283</v>
      </c>
      <c r="D240" s="39" t="s">
        <v>342</v>
      </c>
      <c r="E240" s="32">
        <f>SUMIF(Table13404346[Nama DP 1],D240:D459,Table13404346[Jumlah Pengunjung])</f>
        <v>0</v>
      </c>
      <c r="F240">
        <f>SUMIF(Table13404346[Nama DP 2],D240:D459,Table13404346[Jumlah Pengunjung])</f>
        <v>0</v>
      </c>
      <c r="G240">
        <f>SUMIF(Table13404346[Nama DP 3],D240:D459,Table13404346[Jumlah Pengunjung])</f>
        <v>0</v>
      </c>
      <c r="H240">
        <f>SUMIF(Table13404346[Nama DP 4],D240:D459,Table13404346[Jumlah Pengunjung])</f>
        <v>0</v>
      </c>
      <c r="I240">
        <f>SUMIF(Table13404346[Nama DP 5],D240:D459,Table13404346[Jumlah Pengunjung])</f>
        <v>0</v>
      </c>
      <c r="J240" s="1">
        <f>SUMIF(Table13404346[Nama DP 6],D240:D459,Table13404346[Jumlah Pengunjung])</f>
        <v>0</v>
      </c>
      <c r="K240" s="1">
        <f>SUMIF(Table13404346[Nama DP 7],D240:D459,Table13404346[Jumlah Pengunjung])</f>
        <v>0</v>
      </c>
      <c r="L240" s="1">
        <f>SUMIF(Table13404346[Nama DP 8],D240:D459,Table13404346[Jumlah Pengunjung])</f>
        <v>0</v>
      </c>
      <c r="M240" s="1">
        <f>SUMIF(Table13404346[Nama DP 9],D240:D459,Table13404346[Jumlah Pengunjung])</f>
        <v>0</v>
      </c>
      <c r="N240" s="1">
        <f>SUMIF(Table13404346[Nama DP 10],D240:D459,Table13404346[Jumlah Pengunjung])</f>
        <v>0</v>
      </c>
      <c r="O240" s="1">
        <f>SUMIF(Table13404346[Nama DP 11],D240:D459,Table13404346[Jumlah Pengunjung])</f>
        <v>0</v>
      </c>
      <c r="P240" s="1">
        <f>SUMIF(Table13404346[Nama DP 12],D240:D459,Table13404346[Jumlah Pengunjung])</f>
        <v>0</v>
      </c>
      <c r="Q240">
        <f>SUM(Table175424548[[#This Row],[Total DP 1]:[Total DP 12]])</f>
        <v>0</v>
      </c>
    </row>
    <row r="241" spans="3:17">
      <c r="C241" s="38">
        <v>284</v>
      </c>
      <c r="D241" s="39" t="s">
        <v>343</v>
      </c>
      <c r="E241" s="32">
        <f>SUMIF(Table13404346[Nama DP 1],D241:D460,Table13404346[Jumlah Pengunjung])</f>
        <v>0</v>
      </c>
      <c r="F241">
        <f>SUMIF(Table13404346[Nama DP 2],D241:D460,Table13404346[Jumlah Pengunjung])</f>
        <v>0</v>
      </c>
      <c r="G241">
        <f>SUMIF(Table13404346[Nama DP 3],D241:D460,Table13404346[Jumlah Pengunjung])</f>
        <v>0</v>
      </c>
      <c r="H241">
        <f>SUMIF(Table13404346[Nama DP 4],D241:D460,Table13404346[Jumlah Pengunjung])</f>
        <v>0</v>
      </c>
      <c r="I241">
        <f>SUMIF(Table13404346[Nama DP 5],D241:D460,Table13404346[Jumlah Pengunjung])</f>
        <v>0</v>
      </c>
      <c r="J241" s="1">
        <f>SUMIF(Table13404346[Nama DP 6],D241:D460,Table13404346[Jumlah Pengunjung])</f>
        <v>0</v>
      </c>
      <c r="K241" s="1">
        <f>SUMIF(Table13404346[Nama DP 7],D241:D460,Table13404346[Jumlah Pengunjung])</f>
        <v>0</v>
      </c>
      <c r="L241" s="1">
        <f>SUMIF(Table13404346[Nama DP 8],D241:D460,Table13404346[Jumlah Pengunjung])</f>
        <v>0</v>
      </c>
      <c r="M241" s="1">
        <f>SUMIF(Table13404346[Nama DP 9],D241:D460,Table13404346[Jumlah Pengunjung])</f>
        <v>0</v>
      </c>
      <c r="N241" s="1">
        <f>SUMIF(Table13404346[Nama DP 10],D241:D460,Table13404346[Jumlah Pengunjung])</f>
        <v>0</v>
      </c>
      <c r="O241" s="1">
        <f>SUMIF(Table13404346[Nama DP 11],D241:D460,Table13404346[Jumlah Pengunjung])</f>
        <v>0</v>
      </c>
      <c r="P241" s="1">
        <f>SUMIF(Table13404346[Nama DP 12],D241:D460,Table13404346[Jumlah Pengunjung])</f>
        <v>0</v>
      </c>
      <c r="Q241">
        <f>SUM(Table175424548[[#This Row],[Total DP 1]:[Total DP 12]])</f>
        <v>0</v>
      </c>
    </row>
    <row r="242" spans="3:17">
      <c r="C242" s="38">
        <v>285</v>
      </c>
      <c r="D242" s="44" t="s">
        <v>344</v>
      </c>
      <c r="E242" s="32">
        <f>SUMIF(Table13404346[Nama DP 1],D242:D461,Table13404346[Jumlah Pengunjung])</f>
        <v>0</v>
      </c>
      <c r="F242">
        <f>SUMIF(Table13404346[Nama DP 2],D242:D461,Table13404346[Jumlah Pengunjung])</f>
        <v>0</v>
      </c>
      <c r="G242">
        <f>SUMIF(Table13404346[Nama DP 3],D242:D461,Table13404346[Jumlah Pengunjung])</f>
        <v>0</v>
      </c>
      <c r="H242">
        <f>SUMIF(Table13404346[Nama DP 4],D242:D461,Table13404346[Jumlah Pengunjung])</f>
        <v>0</v>
      </c>
      <c r="I242">
        <f>SUMIF(Table13404346[Nama DP 5],D242:D461,Table13404346[Jumlah Pengunjung])</f>
        <v>0</v>
      </c>
      <c r="J242" s="1">
        <f>SUMIF(Table13404346[Nama DP 6],D242:D461,Table13404346[Jumlah Pengunjung])</f>
        <v>0</v>
      </c>
      <c r="K242" s="1">
        <f>SUMIF(Table13404346[Nama DP 7],D242:D461,Table13404346[Jumlah Pengunjung])</f>
        <v>0</v>
      </c>
      <c r="L242" s="1">
        <f>SUMIF(Table13404346[Nama DP 8],D242:D461,Table13404346[Jumlah Pengunjung])</f>
        <v>0</v>
      </c>
      <c r="M242" s="1">
        <f>SUMIF(Table13404346[Nama DP 9],D242:D461,Table13404346[Jumlah Pengunjung])</f>
        <v>0</v>
      </c>
      <c r="N242" s="1">
        <f>SUMIF(Table13404346[Nama DP 10],D242:D461,Table13404346[Jumlah Pengunjung])</f>
        <v>0</v>
      </c>
      <c r="O242" s="1">
        <f>SUMIF(Table13404346[Nama DP 11],D242:D461,Table13404346[Jumlah Pengunjung])</f>
        <v>0</v>
      </c>
      <c r="P242" s="1">
        <f>SUMIF(Table13404346[Nama DP 12],D242:D461,Table13404346[Jumlah Pengunjung])</f>
        <v>0</v>
      </c>
      <c r="Q242">
        <f>SUM(Table175424548[[#This Row],[Total DP 1]:[Total DP 12]])</f>
        <v>0</v>
      </c>
    </row>
    <row r="243" spans="3:17">
      <c r="C243" s="38">
        <v>286</v>
      </c>
      <c r="D243" s="39" t="s">
        <v>345</v>
      </c>
      <c r="E243" s="32">
        <f>SUMIF(Table13404346[Nama DP 1],D243:D462,Table13404346[Jumlah Pengunjung])</f>
        <v>0</v>
      </c>
      <c r="F243">
        <f>SUMIF(Table13404346[Nama DP 2],D243:D462,Table13404346[Jumlah Pengunjung])</f>
        <v>0</v>
      </c>
      <c r="G243">
        <f>SUMIF(Table13404346[Nama DP 3],D243:D462,Table13404346[Jumlah Pengunjung])</f>
        <v>0</v>
      </c>
      <c r="H243">
        <f>SUMIF(Table13404346[Nama DP 4],D243:D462,Table13404346[Jumlah Pengunjung])</f>
        <v>0</v>
      </c>
      <c r="I243">
        <f>SUMIF(Table13404346[Nama DP 5],D243:D462,Table13404346[Jumlah Pengunjung])</f>
        <v>0</v>
      </c>
      <c r="J243" s="1">
        <f>SUMIF(Table13404346[Nama DP 6],D243:D462,Table13404346[Jumlah Pengunjung])</f>
        <v>0</v>
      </c>
      <c r="K243" s="1">
        <f>SUMIF(Table13404346[Nama DP 7],D243:D462,Table13404346[Jumlah Pengunjung])</f>
        <v>0</v>
      </c>
      <c r="L243" s="1">
        <f>SUMIF(Table13404346[Nama DP 8],D243:D462,Table13404346[Jumlah Pengunjung])</f>
        <v>0</v>
      </c>
      <c r="M243" s="1">
        <f>SUMIF(Table13404346[Nama DP 9],D243:D462,Table13404346[Jumlah Pengunjung])</f>
        <v>0</v>
      </c>
      <c r="N243" s="1">
        <f>SUMIF(Table13404346[Nama DP 10],D243:D462,Table13404346[Jumlah Pengunjung])</f>
        <v>0</v>
      </c>
      <c r="O243" s="1">
        <f>SUMIF(Table13404346[Nama DP 11],D243:D462,Table13404346[Jumlah Pengunjung])</f>
        <v>0</v>
      </c>
      <c r="P243" s="1">
        <f>SUMIF(Table13404346[Nama DP 12],D243:D462,Table13404346[Jumlah Pengunjung])</f>
        <v>0</v>
      </c>
      <c r="Q243">
        <f>SUM(Table175424548[[#This Row],[Total DP 1]:[Total DP 12]])</f>
        <v>0</v>
      </c>
    </row>
    <row r="244" spans="3:17">
      <c r="C244" s="38">
        <v>287</v>
      </c>
      <c r="D244" s="39" t="s">
        <v>356</v>
      </c>
      <c r="E244" s="32">
        <f>SUMIF(Table13404346[Nama DP 1],D244:D463,Table13404346[Jumlah Pengunjung])</f>
        <v>0</v>
      </c>
      <c r="F244">
        <f>SUMIF(Table13404346[Nama DP 2],D244:D463,Table13404346[Jumlah Pengunjung])</f>
        <v>0</v>
      </c>
      <c r="G244">
        <f>SUMIF(Table13404346[Nama DP 3],D244:D463,Table13404346[Jumlah Pengunjung])</f>
        <v>0</v>
      </c>
      <c r="H244">
        <f>SUMIF(Table13404346[Nama DP 4],D244:D463,Table13404346[Jumlah Pengunjung])</f>
        <v>0</v>
      </c>
      <c r="I244">
        <f>SUMIF(Table13404346[Nama DP 5],D244:D463,Table13404346[Jumlah Pengunjung])</f>
        <v>0</v>
      </c>
      <c r="J244" s="1">
        <f>SUMIF(Table13404346[Nama DP 6],D244:D463,Table13404346[Jumlah Pengunjung])</f>
        <v>0</v>
      </c>
      <c r="K244" s="1">
        <f>SUMIF(Table13404346[Nama DP 7],D244:D463,Table13404346[Jumlah Pengunjung])</f>
        <v>0</v>
      </c>
      <c r="L244" s="1">
        <f>SUMIF(Table13404346[Nama DP 8],D244:D463,Table13404346[Jumlah Pengunjung])</f>
        <v>0</v>
      </c>
      <c r="M244" s="1">
        <f>SUMIF(Table13404346[Nama DP 9],D244:D463,Table13404346[Jumlah Pengunjung])</f>
        <v>0</v>
      </c>
      <c r="N244" s="1">
        <f>SUMIF(Table13404346[Nama DP 10],D244:D463,Table13404346[Jumlah Pengunjung])</f>
        <v>0</v>
      </c>
      <c r="O244" s="1">
        <f>SUMIF(Table13404346[Nama DP 11],D244:D463,Table13404346[Jumlah Pengunjung])</f>
        <v>0</v>
      </c>
      <c r="P244" s="1">
        <f>SUMIF(Table13404346[Nama DP 12],D244:D463,Table13404346[Jumlah Pengunjung])</f>
        <v>0</v>
      </c>
      <c r="Q244">
        <f>SUM(Table175424548[[#This Row],[Total DP 1]:[Total DP 12]])</f>
        <v>0</v>
      </c>
    </row>
    <row r="245" spans="3:17">
      <c r="C245" s="38">
        <v>288</v>
      </c>
      <c r="D245" s="39" t="s">
        <v>363</v>
      </c>
      <c r="E245" s="32">
        <f>SUMIF(Table13404346[Nama DP 1],D245:D464,Table13404346[Jumlah Pengunjung])</f>
        <v>0</v>
      </c>
      <c r="F245">
        <f>SUMIF(Table13404346[Nama DP 2],D245:D464,Table13404346[Jumlah Pengunjung])</f>
        <v>0</v>
      </c>
      <c r="G245">
        <f>SUMIF(Table13404346[Nama DP 3],D245:D464,Table13404346[Jumlah Pengunjung])</f>
        <v>0</v>
      </c>
      <c r="H245">
        <f>SUMIF(Table13404346[Nama DP 4],D245:D464,Table13404346[Jumlah Pengunjung])</f>
        <v>0</v>
      </c>
      <c r="I245">
        <f>SUMIF(Table13404346[Nama DP 5],D245:D464,Table13404346[Jumlah Pengunjung])</f>
        <v>0</v>
      </c>
      <c r="J245" s="1">
        <f>SUMIF(Table13404346[Nama DP 6],D245:D464,Table13404346[Jumlah Pengunjung])</f>
        <v>0</v>
      </c>
      <c r="K245" s="1">
        <f>SUMIF(Table13404346[Nama DP 7],D245:D464,Table13404346[Jumlah Pengunjung])</f>
        <v>0</v>
      </c>
      <c r="L245" s="1">
        <f>SUMIF(Table13404346[Nama DP 8],D245:D464,Table13404346[Jumlah Pengunjung])</f>
        <v>0</v>
      </c>
      <c r="M245" s="1">
        <f>SUMIF(Table13404346[Nama DP 9],D245:D464,Table13404346[Jumlah Pengunjung])</f>
        <v>0</v>
      </c>
      <c r="N245" s="1">
        <f>SUMIF(Table13404346[Nama DP 10],D245:D464,Table13404346[Jumlah Pengunjung])</f>
        <v>0</v>
      </c>
      <c r="O245" s="1">
        <f>SUMIF(Table13404346[Nama DP 11],D245:D464,Table13404346[Jumlah Pengunjung])</f>
        <v>0</v>
      </c>
      <c r="P245" s="1">
        <f>SUMIF(Table13404346[Nama DP 12],D245:D464,Table13404346[Jumlah Pengunjung])</f>
        <v>0</v>
      </c>
      <c r="Q245">
        <f>SUM(Table175424548[[#This Row],[Total DP 1]:[Total DP 12]])</f>
        <v>0</v>
      </c>
    </row>
    <row r="246" spans="3:17">
      <c r="C246" s="38">
        <v>289</v>
      </c>
      <c r="D246" s="39" t="s">
        <v>386</v>
      </c>
      <c r="E246" s="32">
        <f>SUMIF(Table13404346[Nama DP 1],D246:D465,Table13404346[Jumlah Pengunjung])</f>
        <v>0</v>
      </c>
      <c r="F246">
        <f>SUMIF(Table13404346[Nama DP 2],D246:D465,Table13404346[Jumlah Pengunjung])</f>
        <v>0</v>
      </c>
      <c r="G246">
        <f>SUMIF(Table13404346[Nama DP 3],D246:D465,Table13404346[Jumlah Pengunjung])</f>
        <v>0</v>
      </c>
      <c r="H246">
        <f>SUMIF(Table13404346[Nama DP 4],D246:D465,Table13404346[Jumlah Pengunjung])</f>
        <v>0</v>
      </c>
      <c r="I246">
        <f>SUMIF(Table13404346[Nama DP 5],D246:D465,Table13404346[Jumlah Pengunjung])</f>
        <v>0</v>
      </c>
      <c r="J246" s="1">
        <f>SUMIF(Table13404346[Nama DP 6],D246:D465,Table13404346[Jumlah Pengunjung])</f>
        <v>0</v>
      </c>
      <c r="K246" s="1">
        <f>SUMIF(Table13404346[Nama DP 7],D246:D465,Table13404346[Jumlah Pengunjung])</f>
        <v>0</v>
      </c>
      <c r="L246" s="1">
        <f>SUMIF(Table13404346[Nama DP 8],D246:D465,Table13404346[Jumlah Pengunjung])</f>
        <v>0</v>
      </c>
      <c r="M246" s="1">
        <f>SUMIF(Table13404346[Nama DP 9],D246:D465,Table13404346[Jumlah Pengunjung])</f>
        <v>0</v>
      </c>
      <c r="N246" s="1">
        <f>SUMIF(Table13404346[Nama DP 10],D246:D465,Table13404346[Jumlah Pengunjung])</f>
        <v>0</v>
      </c>
      <c r="O246" s="1">
        <f>SUMIF(Table13404346[Nama DP 11],D246:D465,Table13404346[Jumlah Pengunjung])</f>
        <v>0</v>
      </c>
      <c r="P246" s="1">
        <f>SUMIF(Table13404346[Nama DP 12],D246:D465,Table13404346[Jumlah Pengunjung])</f>
        <v>0</v>
      </c>
      <c r="Q246">
        <f>SUM(Table175424548[[#This Row],[Total DP 1]:[Total DP 12]])</f>
        <v>0</v>
      </c>
    </row>
    <row r="247" spans="3:17">
      <c r="C247" s="38">
        <v>290</v>
      </c>
      <c r="D247" s="39" t="s">
        <v>387</v>
      </c>
      <c r="E247" s="32">
        <f>SUMIF(Table13404346[Nama DP 1],D247:D466,Table13404346[Jumlah Pengunjung])</f>
        <v>0</v>
      </c>
      <c r="F247">
        <f>SUMIF(Table13404346[Nama DP 2],D247:D466,Table13404346[Jumlah Pengunjung])</f>
        <v>0</v>
      </c>
      <c r="G247">
        <f>SUMIF(Table13404346[Nama DP 3],D247:D466,Table13404346[Jumlah Pengunjung])</f>
        <v>0</v>
      </c>
      <c r="H247">
        <f>SUMIF(Table13404346[Nama DP 4],D247:D466,Table13404346[Jumlah Pengunjung])</f>
        <v>0</v>
      </c>
      <c r="I247">
        <f>SUMIF(Table13404346[Nama DP 5],D247:D466,Table13404346[Jumlah Pengunjung])</f>
        <v>0</v>
      </c>
      <c r="J247" s="1">
        <f>SUMIF(Table13404346[Nama DP 6],D247:D466,Table13404346[Jumlah Pengunjung])</f>
        <v>0</v>
      </c>
      <c r="K247" s="1">
        <f>SUMIF(Table13404346[Nama DP 7],D247:D466,Table13404346[Jumlah Pengunjung])</f>
        <v>0</v>
      </c>
      <c r="L247" s="1">
        <f>SUMIF(Table13404346[Nama DP 8],D247:D466,Table13404346[Jumlah Pengunjung])</f>
        <v>0</v>
      </c>
      <c r="M247" s="1">
        <f>SUMIF(Table13404346[Nama DP 9],D247:D466,Table13404346[Jumlah Pengunjung])</f>
        <v>0</v>
      </c>
      <c r="N247" s="1">
        <f>SUMIF(Table13404346[Nama DP 10],D247:D466,Table13404346[Jumlah Pengunjung])</f>
        <v>0</v>
      </c>
      <c r="O247" s="1">
        <f>SUMIF(Table13404346[Nama DP 11],D247:D466,Table13404346[Jumlah Pengunjung])</f>
        <v>0</v>
      </c>
      <c r="P247" s="1">
        <f>SUMIF(Table13404346[Nama DP 12],D247:D466,Table13404346[Jumlah Pengunjung])</f>
        <v>0</v>
      </c>
      <c r="Q247">
        <f>SUM(Table175424548[[#This Row],[Total DP 1]:[Total DP 12]])</f>
        <v>0</v>
      </c>
    </row>
    <row r="248" spans="3:17">
      <c r="C248" s="38">
        <v>291</v>
      </c>
      <c r="D248" s="39" t="s">
        <v>394</v>
      </c>
      <c r="E248" s="32">
        <f>SUMIF(Table13404346[Nama DP 1],D248:D467,Table13404346[Jumlah Pengunjung])</f>
        <v>0</v>
      </c>
      <c r="F248">
        <f>SUMIF(Table13404346[Nama DP 2],D248:D467,Table13404346[Jumlah Pengunjung])</f>
        <v>0</v>
      </c>
      <c r="G248">
        <f>SUMIF(Table13404346[Nama DP 3],D248:D467,Table13404346[Jumlah Pengunjung])</f>
        <v>0</v>
      </c>
      <c r="H248">
        <f>SUMIF(Table13404346[Nama DP 4],D248:D467,Table13404346[Jumlah Pengunjung])</f>
        <v>0</v>
      </c>
      <c r="I248">
        <f>SUMIF(Table13404346[Nama DP 5],D248:D467,Table13404346[Jumlah Pengunjung])</f>
        <v>0</v>
      </c>
      <c r="J248" s="1">
        <f>SUMIF(Table13404346[Nama DP 6],D248:D467,Table13404346[Jumlah Pengunjung])</f>
        <v>0</v>
      </c>
      <c r="K248" s="1">
        <f>SUMIF(Table13404346[Nama DP 7],D248:D467,Table13404346[Jumlah Pengunjung])</f>
        <v>0</v>
      </c>
      <c r="L248" s="1">
        <f>SUMIF(Table13404346[Nama DP 8],D248:D467,Table13404346[Jumlah Pengunjung])</f>
        <v>0</v>
      </c>
      <c r="M248" s="1">
        <f>SUMIF(Table13404346[Nama DP 9],D248:D467,Table13404346[Jumlah Pengunjung])</f>
        <v>0</v>
      </c>
      <c r="N248" s="1">
        <f>SUMIF(Table13404346[Nama DP 10],D248:D467,Table13404346[Jumlah Pengunjung])</f>
        <v>0</v>
      </c>
      <c r="O248" s="1">
        <f>SUMIF(Table13404346[Nama DP 11],D248:D467,Table13404346[Jumlah Pengunjung])</f>
        <v>0</v>
      </c>
      <c r="P248" s="1">
        <f>SUMIF(Table13404346[Nama DP 12],D248:D467,Table13404346[Jumlah Pengunjung])</f>
        <v>0</v>
      </c>
      <c r="Q248">
        <f>SUM(Table175424548[[#This Row],[Total DP 1]:[Total DP 12]])</f>
        <v>0</v>
      </c>
    </row>
    <row r="249" spans="3:17">
      <c r="C249" s="38">
        <v>292</v>
      </c>
      <c r="D249" s="39" t="s">
        <v>395</v>
      </c>
      <c r="E249" s="32">
        <f>SUMIF(Table13404346[Nama DP 1],D249:D468,Table13404346[Jumlah Pengunjung])</f>
        <v>0</v>
      </c>
      <c r="F249">
        <f>SUMIF(Table13404346[Nama DP 2],D249:D468,Table13404346[Jumlah Pengunjung])</f>
        <v>0</v>
      </c>
      <c r="G249">
        <f>SUMIF(Table13404346[Nama DP 3],D249:D468,Table13404346[Jumlah Pengunjung])</f>
        <v>0</v>
      </c>
      <c r="H249">
        <f>SUMIF(Table13404346[Nama DP 4],D249:D468,Table13404346[Jumlah Pengunjung])</f>
        <v>0</v>
      </c>
      <c r="I249">
        <f>SUMIF(Table13404346[Nama DP 5],D249:D468,Table13404346[Jumlah Pengunjung])</f>
        <v>0</v>
      </c>
      <c r="J249" s="1">
        <f>SUMIF(Table13404346[Nama DP 6],D249:D468,Table13404346[Jumlah Pengunjung])</f>
        <v>0</v>
      </c>
      <c r="K249" s="1">
        <f>SUMIF(Table13404346[Nama DP 7],D249:D468,Table13404346[Jumlah Pengunjung])</f>
        <v>0</v>
      </c>
      <c r="L249" s="1">
        <f>SUMIF(Table13404346[Nama DP 8],D249:D468,Table13404346[Jumlah Pengunjung])</f>
        <v>0</v>
      </c>
      <c r="M249" s="1">
        <f>SUMIF(Table13404346[Nama DP 9],D249:D468,Table13404346[Jumlah Pengunjung])</f>
        <v>0</v>
      </c>
      <c r="N249" s="1">
        <f>SUMIF(Table13404346[Nama DP 10],D249:D468,Table13404346[Jumlah Pengunjung])</f>
        <v>0</v>
      </c>
      <c r="O249" s="1">
        <f>SUMIF(Table13404346[Nama DP 11],D249:D468,Table13404346[Jumlah Pengunjung])</f>
        <v>0</v>
      </c>
      <c r="P249" s="1">
        <f>SUMIF(Table13404346[Nama DP 12],D249:D468,Table13404346[Jumlah Pengunjung])</f>
        <v>0</v>
      </c>
      <c r="Q249">
        <f>SUM(Table175424548[[#This Row],[Total DP 1]:[Total DP 12]])</f>
        <v>0</v>
      </c>
    </row>
    <row r="250" spans="3:17">
      <c r="C250" s="38">
        <v>293</v>
      </c>
      <c r="D250" s="39" t="s">
        <v>356</v>
      </c>
      <c r="E250" s="32">
        <f>SUMIF(Table13404346[Nama DP 1],D250:D469,Table13404346[Jumlah Pengunjung])</f>
        <v>0</v>
      </c>
      <c r="F250">
        <f>SUMIF(Table13404346[Nama DP 2],D250:D469,Table13404346[Jumlah Pengunjung])</f>
        <v>0</v>
      </c>
      <c r="G250">
        <f>SUMIF(Table13404346[Nama DP 3],D250:D469,Table13404346[Jumlah Pengunjung])</f>
        <v>0</v>
      </c>
      <c r="H250">
        <f>SUMIF(Table13404346[Nama DP 4],D250:D469,Table13404346[Jumlah Pengunjung])</f>
        <v>0</v>
      </c>
      <c r="I250">
        <f>SUMIF(Table13404346[Nama DP 5],D250:D469,Table13404346[Jumlah Pengunjung])</f>
        <v>0</v>
      </c>
      <c r="J250" s="1">
        <f>SUMIF(Table13404346[Nama DP 6],D250:D469,Table13404346[Jumlah Pengunjung])</f>
        <v>0</v>
      </c>
      <c r="K250" s="1">
        <f>SUMIF(Table13404346[Nama DP 7],D250:D469,Table13404346[Jumlah Pengunjung])</f>
        <v>0</v>
      </c>
      <c r="L250" s="1">
        <f>SUMIF(Table13404346[Nama DP 8],D250:D469,Table13404346[Jumlah Pengunjung])</f>
        <v>0</v>
      </c>
      <c r="M250" s="1">
        <f>SUMIF(Table13404346[Nama DP 9],D250:D469,Table13404346[Jumlah Pengunjung])</f>
        <v>0</v>
      </c>
      <c r="N250" s="1">
        <f>SUMIF(Table13404346[Nama DP 10],D250:D469,Table13404346[Jumlah Pengunjung])</f>
        <v>0</v>
      </c>
      <c r="O250" s="1">
        <f>SUMIF(Table13404346[Nama DP 11],D250:D469,Table13404346[Jumlah Pengunjung])</f>
        <v>0</v>
      </c>
      <c r="P250" s="1">
        <f>SUMIF(Table13404346[Nama DP 12],D250:D469,Table13404346[Jumlah Pengunjung])</f>
        <v>0</v>
      </c>
      <c r="Q250">
        <f>SUM(Table175424548[[#This Row],[Total DP 1]:[Total DP 12]])</f>
        <v>0</v>
      </c>
    </row>
    <row r="251" spans="3:17">
      <c r="C251" s="38">
        <v>294</v>
      </c>
      <c r="D251" s="39" t="s">
        <v>434</v>
      </c>
      <c r="E251" s="32">
        <f>SUMIF(Table13404346[Nama DP 1],D251:D470,Table13404346[Jumlah Pengunjung])</f>
        <v>0</v>
      </c>
      <c r="F251">
        <f>SUMIF(Table13404346[Nama DP 2],D251:D470,Table13404346[Jumlah Pengunjung])</f>
        <v>0</v>
      </c>
      <c r="G251">
        <f>SUMIF(Table13404346[Nama DP 3],D251:D470,Table13404346[Jumlah Pengunjung])</f>
        <v>0</v>
      </c>
      <c r="H251">
        <f>SUMIF(Table13404346[Nama DP 4],D251:D470,Table13404346[Jumlah Pengunjung])</f>
        <v>0</v>
      </c>
      <c r="I251">
        <f>SUMIF(Table13404346[Nama DP 5],D251:D470,Table13404346[Jumlah Pengunjung])</f>
        <v>0</v>
      </c>
      <c r="J251" s="1">
        <f>SUMIF(Table13404346[Nama DP 6],D251:D470,Table13404346[Jumlah Pengunjung])</f>
        <v>0</v>
      </c>
      <c r="K251" s="1">
        <f>SUMIF(Table13404346[Nama DP 7],D251:D470,Table13404346[Jumlah Pengunjung])</f>
        <v>0</v>
      </c>
      <c r="L251" s="1">
        <f>SUMIF(Table13404346[Nama DP 8],D251:D470,Table13404346[Jumlah Pengunjung])</f>
        <v>0</v>
      </c>
      <c r="M251" s="1">
        <f>SUMIF(Table13404346[Nama DP 9],D251:D470,Table13404346[Jumlah Pengunjung])</f>
        <v>0</v>
      </c>
      <c r="N251" s="1">
        <f>SUMIF(Table13404346[Nama DP 10],D251:D470,Table13404346[Jumlah Pengunjung])</f>
        <v>0</v>
      </c>
      <c r="O251" s="1">
        <f>SUMIF(Table13404346[Nama DP 11],D251:D470,Table13404346[Jumlah Pengunjung])</f>
        <v>0</v>
      </c>
      <c r="P251" s="1">
        <f>SUMIF(Table13404346[Nama DP 12],D251:D470,Table13404346[Jumlah Pengunjung])</f>
        <v>0</v>
      </c>
      <c r="Q251">
        <f>SUM(Table175424548[[#This Row],[Total DP 1]:[Total DP 12]])</f>
        <v>0</v>
      </c>
    </row>
    <row r="252" spans="3:17">
      <c r="C252" s="38">
        <v>295</v>
      </c>
      <c r="D252" s="39" t="s">
        <v>435</v>
      </c>
      <c r="E252" s="32">
        <f>SUMIF(Table13404346[Nama DP 1],D252:D471,Table13404346[Jumlah Pengunjung])</f>
        <v>0</v>
      </c>
      <c r="F252">
        <f>SUMIF(Table13404346[Nama DP 2],D252:D471,Table13404346[Jumlah Pengunjung])</f>
        <v>0</v>
      </c>
      <c r="G252">
        <f>SUMIF(Table13404346[Nama DP 3],D252:D471,Table13404346[Jumlah Pengunjung])</f>
        <v>0</v>
      </c>
      <c r="H252">
        <f>SUMIF(Table13404346[Nama DP 4],D252:D471,Table13404346[Jumlah Pengunjung])</f>
        <v>0</v>
      </c>
      <c r="I252">
        <f>SUMIF(Table13404346[Nama DP 5],D252:D471,Table13404346[Jumlah Pengunjung])</f>
        <v>0</v>
      </c>
      <c r="J252" s="1">
        <f>SUMIF(Table13404346[Nama DP 6],D252:D471,Table13404346[Jumlah Pengunjung])</f>
        <v>0</v>
      </c>
      <c r="K252" s="1">
        <f>SUMIF(Table13404346[Nama DP 7],D252:D471,Table13404346[Jumlah Pengunjung])</f>
        <v>0</v>
      </c>
      <c r="L252" s="1">
        <f>SUMIF(Table13404346[Nama DP 8],D252:D471,Table13404346[Jumlah Pengunjung])</f>
        <v>0</v>
      </c>
      <c r="M252" s="1">
        <f>SUMIF(Table13404346[Nama DP 9],D252:D471,Table13404346[Jumlah Pengunjung])</f>
        <v>0</v>
      </c>
      <c r="N252" s="1">
        <f>SUMIF(Table13404346[Nama DP 10],D252:D471,Table13404346[Jumlah Pengunjung])</f>
        <v>0</v>
      </c>
      <c r="O252" s="1">
        <f>SUMIF(Table13404346[Nama DP 11],D252:D471,Table13404346[Jumlah Pengunjung])</f>
        <v>0</v>
      </c>
      <c r="P252" s="1">
        <f>SUMIF(Table13404346[Nama DP 12],D252:D471,Table13404346[Jumlah Pengunjung])</f>
        <v>0</v>
      </c>
      <c r="Q252">
        <f>SUM(Table175424548[[#This Row],[Total DP 1]:[Total DP 12]])</f>
        <v>0</v>
      </c>
    </row>
    <row r="253" spans="3:17">
      <c r="C253" s="38">
        <v>296</v>
      </c>
      <c r="D253" s="39" t="s">
        <v>436</v>
      </c>
      <c r="E253" s="32">
        <f>SUMIF(Table13404346[Nama DP 1],D253:D472,Table13404346[Jumlah Pengunjung])</f>
        <v>0</v>
      </c>
      <c r="F253">
        <f>SUMIF(Table13404346[Nama DP 2],D253:D472,Table13404346[Jumlah Pengunjung])</f>
        <v>0</v>
      </c>
      <c r="G253">
        <f>SUMIF(Table13404346[Nama DP 3],D253:D472,Table13404346[Jumlah Pengunjung])</f>
        <v>0</v>
      </c>
      <c r="H253">
        <f>SUMIF(Table13404346[Nama DP 4],D253:D472,Table13404346[Jumlah Pengunjung])</f>
        <v>0</v>
      </c>
      <c r="I253">
        <f>SUMIF(Table13404346[Nama DP 5],D253:D472,Table13404346[Jumlah Pengunjung])</f>
        <v>0</v>
      </c>
      <c r="J253" s="1">
        <f>SUMIF(Table13404346[Nama DP 6],D253:D472,Table13404346[Jumlah Pengunjung])</f>
        <v>0</v>
      </c>
      <c r="K253" s="1">
        <f>SUMIF(Table13404346[Nama DP 7],D253:D472,Table13404346[Jumlah Pengunjung])</f>
        <v>0</v>
      </c>
      <c r="L253" s="1">
        <f>SUMIF(Table13404346[Nama DP 8],D253:D472,Table13404346[Jumlah Pengunjung])</f>
        <v>0</v>
      </c>
      <c r="M253" s="1">
        <f>SUMIF(Table13404346[Nama DP 9],D253:D472,Table13404346[Jumlah Pengunjung])</f>
        <v>0</v>
      </c>
      <c r="N253" s="1">
        <f>SUMIF(Table13404346[Nama DP 10],D253:D472,Table13404346[Jumlah Pengunjung])</f>
        <v>0</v>
      </c>
      <c r="O253" s="1">
        <f>SUMIF(Table13404346[Nama DP 11],D253:D472,Table13404346[Jumlah Pengunjung])</f>
        <v>0</v>
      </c>
      <c r="P253" s="1">
        <f>SUMIF(Table13404346[Nama DP 12],D253:D472,Table13404346[Jumlah Pengunjung])</f>
        <v>0</v>
      </c>
      <c r="Q253">
        <f>SUM(Table175424548[[#This Row],[Total DP 1]:[Total DP 12]])</f>
        <v>0</v>
      </c>
    </row>
    <row r="254" spans="3:17">
      <c r="C254" s="38">
        <v>297</v>
      </c>
      <c r="D254" s="39" t="s">
        <v>451</v>
      </c>
      <c r="E254" s="32">
        <f>SUMIF(Table13404346[Nama DP 1],D254:D473,Table13404346[Jumlah Pengunjung])</f>
        <v>0</v>
      </c>
      <c r="F254">
        <f>SUMIF(Table13404346[Nama DP 2],D254:D473,Table13404346[Jumlah Pengunjung])</f>
        <v>0</v>
      </c>
      <c r="G254">
        <f>SUMIF(Table13404346[Nama DP 3],D254:D473,Table13404346[Jumlah Pengunjung])</f>
        <v>0</v>
      </c>
      <c r="H254">
        <f>SUMIF(Table13404346[Nama DP 4],D254:D473,Table13404346[Jumlah Pengunjung])</f>
        <v>0</v>
      </c>
      <c r="I254">
        <f>SUMIF(Table13404346[Nama DP 5],D254:D473,Table13404346[Jumlah Pengunjung])</f>
        <v>0</v>
      </c>
      <c r="J254" s="1">
        <f>SUMIF(Table13404346[Nama DP 6],D254:D473,Table13404346[Jumlah Pengunjung])</f>
        <v>0</v>
      </c>
      <c r="K254" s="1">
        <f>SUMIF(Table13404346[Nama DP 7],D254:D473,Table13404346[Jumlah Pengunjung])</f>
        <v>0</v>
      </c>
      <c r="L254" s="1">
        <f>SUMIF(Table13404346[Nama DP 8],D254:D473,Table13404346[Jumlah Pengunjung])</f>
        <v>0</v>
      </c>
      <c r="M254" s="1">
        <f>SUMIF(Table13404346[Nama DP 9],D254:D473,Table13404346[Jumlah Pengunjung])</f>
        <v>0</v>
      </c>
      <c r="N254" s="1">
        <f>SUMIF(Table13404346[Nama DP 10],D254:D473,Table13404346[Jumlah Pengunjung])</f>
        <v>0</v>
      </c>
      <c r="O254" s="1">
        <f>SUMIF(Table13404346[Nama DP 11],D254:D473,Table13404346[Jumlah Pengunjung])</f>
        <v>0</v>
      </c>
      <c r="P254" s="1">
        <f>SUMIF(Table13404346[Nama DP 12],D254:D473,Table13404346[Jumlah Pengunjung])</f>
        <v>0</v>
      </c>
      <c r="Q254">
        <f>SUM(Table175424548[[#This Row],[Total DP 1]:[Total DP 12]])</f>
        <v>0</v>
      </c>
    </row>
    <row r="255" spans="3:17">
      <c r="C255" s="38">
        <v>298</v>
      </c>
      <c r="D255" s="39" t="s">
        <v>452</v>
      </c>
      <c r="E255" s="32">
        <f>SUMIF(Table13404346[Nama DP 1],D255:D474,Table13404346[Jumlah Pengunjung])</f>
        <v>0</v>
      </c>
      <c r="F255">
        <f>SUMIF(Table13404346[Nama DP 2],D255:D474,Table13404346[Jumlah Pengunjung])</f>
        <v>0</v>
      </c>
      <c r="G255">
        <f>SUMIF(Table13404346[Nama DP 3],D255:D474,Table13404346[Jumlah Pengunjung])</f>
        <v>0</v>
      </c>
      <c r="H255">
        <f>SUMIF(Table13404346[Nama DP 4],D255:D474,Table13404346[Jumlah Pengunjung])</f>
        <v>0</v>
      </c>
      <c r="I255">
        <f>SUMIF(Table13404346[Nama DP 5],D255:D474,Table13404346[Jumlah Pengunjung])</f>
        <v>0</v>
      </c>
      <c r="J255" s="1">
        <f>SUMIF(Table13404346[Nama DP 6],D255:D474,Table13404346[Jumlah Pengunjung])</f>
        <v>0</v>
      </c>
      <c r="K255" s="1">
        <f>SUMIF(Table13404346[Nama DP 7],D255:D474,Table13404346[Jumlah Pengunjung])</f>
        <v>0</v>
      </c>
      <c r="L255" s="1">
        <f>SUMIF(Table13404346[Nama DP 8],D255:D474,Table13404346[Jumlah Pengunjung])</f>
        <v>0</v>
      </c>
      <c r="M255" s="1">
        <f>SUMIF(Table13404346[Nama DP 9],D255:D474,Table13404346[Jumlah Pengunjung])</f>
        <v>0</v>
      </c>
      <c r="N255" s="1">
        <f>SUMIF(Table13404346[Nama DP 10],D255:D474,Table13404346[Jumlah Pengunjung])</f>
        <v>0</v>
      </c>
      <c r="O255" s="1">
        <f>SUMIF(Table13404346[Nama DP 11],D255:D474,Table13404346[Jumlah Pengunjung])</f>
        <v>0</v>
      </c>
      <c r="P255" s="1">
        <f>SUMIF(Table13404346[Nama DP 12],D255:D474,Table13404346[Jumlah Pengunjung])</f>
        <v>0</v>
      </c>
      <c r="Q255">
        <f>SUM(Table175424548[[#This Row],[Total DP 1]:[Total DP 12]])</f>
        <v>0</v>
      </c>
    </row>
    <row r="256" spans="3:17">
      <c r="C256" s="38">
        <v>299</v>
      </c>
      <c r="D256" s="39" t="s">
        <v>453</v>
      </c>
      <c r="E256" s="32">
        <f>SUMIF(Table13404346[Nama DP 1],D256:D475,Table13404346[Jumlah Pengunjung])</f>
        <v>0</v>
      </c>
      <c r="F256">
        <f>SUMIF(Table13404346[Nama DP 2],D256:D475,Table13404346[Jumlah Pengunjung])</f>
        <v>0</v>
      </c>
      <c r="G256">
        <f>SUMIF(Table13404346[Nama DP 3],D256:D475,Table13404346[Jumlah Pengunjung])</f>
        <v>0</v>
      </c>
      <c r="H256">
        <f>SUMIF(Table13404346[Nama DP 4],D256:D475,Table13404346[Jumlah Pengunjung])</f>
        <v>0</v>
      </c>
      <c r="I256">
        <f>SUMIF(Table13404346[Nama DP 5],D256:D475,Table13404346[Jumlah Pengunjung])</f>
        <v>0</v>
      </c>
      <c r="J256" s="1">
        <f>SUMIF(Table13404346[Nama DP 6],D256:D475,Table13404346[Jumlah Pengunjung])</f>
        <v>0</v>
      </c>
      <c r="K256" s="1">
        <f>SUMIF(Table13404346[Nama DP 7],D256:D475,Table13404346[Jumlah Pengunjung])</f>
        <v>0</v>
      </c>
      <c r="L256" s="1">
        <f>SUMIF(Table13404346[Nama DP 8],D256:D475,Table13404346[Jumlah Pengunjung])</f>
        <v>0</v>
      </c>
      <c r="M256" s="1">
        <f>SUMIF(Table13404346[Nama DP 9],D256:D475,Table13404346[Jumlah Pengunjung])</f>
        <v>0</v>
      </c>
      <c r="N256" s="1">
        <f>SUMIF(Table13404346[Nama DP 10],D256:D475,Table13404346[Jumlah Pengunjung])</f>
        <v>0</v>
      </c>
      <c r="O256" s="1">
        <f>SUMIF(Table13404346[Nama DP 11],D256:D475,Table13404346[Jumlah Pengunjung])</f>
        <v>0</v>
      </c>
      <c r="P256" s="1">
        <f>SUMIF(Table13404346[Nama DP 12],D256:D475,Table13404346[Jumlah Pengunjung])</f>
        <v>0</v>
      </c>
      <c r="Q256">
        <f>SUM(Table175424548[[#This Row],[Total DP 1]:[Total DP 12]])</f>
        <v>0</v>
      </c>
    </row>
    <row r="257" spans="3:17">
      <c r="C257" s="38">
        <v>300</v>
      </c>
      <c r="D257" s="39" t="s">
        <v>454</v>
      </c>
      <c r="E257" s="32">
        <f>SUMIF(Table13404346[Nama DP 1],D257:D476,Table13404346[Jumlah Pengunjung])</f>
        <v>0</v>
      </c>
      <c r="F257">
        <f>SUMIF(Table13404346[Nama DP 2],D257:D476,Table13404346[Jumlah Pengunjung])</f>
        <v>0</v>
      </c>
      <c r="G257">
        <f>SUMIF(Table13404346[Nama DP 3],D257:D476,Table13404346[Jumlah Pengunjung])</f>
        <v>0</v>
      </c>
      <c r="H257">
        <f>SUMIF(Table13404346[Nama DP 4],D257:D476,Table13404346[Jumlah Pengunjung])</f>
        <v>0</v>
      </c>
      <c r="I257">
        <f>SUMIF(Table13404346[Nama DP 5],D257:D476,Table13404346[Jumlah Pengunjung])</f>
        <v>0</v>
      </c>
      <c r="J257" s="1">
        <f>SUMIF(Table13404346[Nama DP 6],D257:D476,Table13404346[Jumlah Pengunjung])</f>
        <v>0</v>
      </c>
      <c r="K257" s="1">
        <f>SUMIF(Table13404346[Nama DP 7],D257:D476,Table13404346[Jumlah Pengunjung])</f>
        <v>0</v>
      </c>
      <c r="L257" s="1">
        <f>SUMIF(Table13404346[Nama DP 8],D257:D476,Table13404346[Jumlah Pengunjung])</f>
        <v>0</v>
      </c>
      <c r="M257" s="1">
        <f>SUMIF(Table13404346[Nama DP 9],D257:D476,Table13404346[Jumlah Pengunjung])</f>
        <v>0</v>
      </c>
      <c r="N257" s="1">
        <f>SUMIF(Table13404346[Nama DP 10],D257:D476,Table13404346[Jumlah Pengunjung])</f>
        <v>0</v>
      </c>
      <c r="O257" s="1">
        <f>SUMIF(Table13404346[Nama DP 11],D257:D476,Table13404346[Jumlah Pengunjung])</f>
        <v>0</v>
      </c>
      <c r="P257" s="1">
        <f>SUMIF(Table13404346[Nama DP 12],D257:D476,Table13404346[Jumlah Pengunjung])</f>
        <v>0</v>
      </c>
      <c r="Q257">
        <f>SUM(Table175424548[[#This Row],[Total DP 1]:[Total DP 12]])</f>
        <v>0</v>
      </c>
    </row>
    <row r="258" spans="3:17">
      <c r="C258" s="38">
        <v>301</v>
      </c>
      <c r="D258" s="39" t="s">
        <v>455</v>
      </c>
      <c r="E258" s="32">
        <f>SUMIF(Table13404346[Nama DP 1],D258:D477,Table13404346[Jumlah Pengunjung])</f>
        <v>0</v>
      </c>
      <c r="F258">
        <f>SUMIF(Table13404346[Nama DP 2],D258:D477,Table13404346[Jumlah Pengunjung])</f>
        <v>0</v>
      </c>
      <c r="G258">
        <f>SUMIF(Table13404346[Nama DP 3],D258:D477,Table13404346[Jumlah Pengunjung])</f>
        <v>0</v>
      </c>
      <c r="H258">
        <f>SUMIF(Table13404346[Nama DP 4],D258:D477,Table13404346[Jumlah Pengunjung])</f>
        <v>0</v>
      </c>
      <c r="I258">
        <f>SUMIF(Table13404346[Nama DP 5],D258:D477,Table13404346[Jumlah Pengunjung])</f>
        <v>0</v>
      </c>
      <c r="J258" s="1">
        <f>SUMIF(Table13404346[Nama DP 6],D258:D477,Table13404346[Jumlah Pengunjung])</f>
        <v>0</v>
      </c>
      <c r="K258" s="1">
        <f>SUMIF(Table13404346[Nama DP 7],D258:D477,Table13404346[Jumlah Pengunjung])</f>
        <v>0</v>
      </c>
      <c r="L258" s="1">
        <f>SUMIF(Table13404346[Nama DP 8],D258:D477,Table13404346[Jumlah Pengunjung])</f>
        <v>0</v>
      </c>
      <c r="M258" s="1">
        <f>SUMIF(Table13404346[Nama DP 9],D258:D477,Table13404346[Jumlah Pengunjung])</f>
        <v>0</v>
      </c>
      <c r="N258" s="1">
        <f>SUMIF(Table13404346[Nama DP 10],D258:D477,Table13404346[Jumlah Pengunjung])</f>
        <v>0</v>
      </c>
      <c r="O258" s="1">
        <f>SUMIF(Table13404346[Nama DP 11],D258:D477,Table13404346[Jumlah Pengunjung])</f>
        <v>0</v>
      </c>
      <c r="P258" s="1">
        <f>SUMIF(Table13404346[Nama DP 12],D258:D477,Table13404346[Jumlah Pengunjung])</f>
        <v>0</v>
      </c>
      <c r="Q258">
        <f>SUM(Table175424548[[#This Row],[Total DP 1]:[Total DP 12]])</f>
        <v>0</v>
      </c>
    </row>
    <row r="259" spans="3:17">
      <c r="C259" s="38">
        <v>302</v>
      </c>
      <c r="D259" s="39" t="s">
        <v>456</v>
      </c>
      <c r="E259" s="32">
        <f>SUMIF(Table13404346[Nama DP 1],D259:D478,Table13404346[Jumlah Pengunjung])</f>
        <v>0</v>
      </c>
      <c r="F259">
        <f>SUMIF(Table13404346[Nama DP 2],D259:D478,Table13404346[Jumlah Pengunjung])</f>
        <v>0</v>
      </c>
      <c r="G259">
        <f>SUMIF(Table13404346[Nama DP 3],D259:D478,Table13404346[Jumlah Pengunjung])</f>
        <v>0</v>
      </c>
      <c r="H259">
        <f>SUMIF(Table13404346[Nama DP 4],D259:D478,Table13404346[Jumlah Pengunjung])</f>
        <v>0</v>
      </c>
      <c r="I259">
        <f>SUMIF(Table13404346[Nama DP 5],D259:D478,Table13404346[Jumlah Pengunjung])</f>
        <v>0</v>
      </c>
      <c r="J259" s="1">
        <f>SUMIF(Table13404346[Nama DP 6],D259:D478,Table13404346[Jumlah Pengunjung])</f>
        <v>0</v>
      </c>
      <c r="K259" s="1">
        <f>SUMIF(Table13404346[Nama DP 7],D259:D478,Table13404346[Jumlah Pengunjung])</f>
        <v>0</v>
      </c>
      <c r="L259" s="1">
        <f>SUMIF(Table13404346[Nama DP 8],D259:D478,Table13404346[Jumlah Pengunjung])</f>
        <v>0</v>
      </c>
      <c r="M259" s="1">
        <f>SUMIF(Table13404346[Nama DP 9],D259:D478,Table13404346[Jumlah Pengunjung])</f>
        <v>0</v>
      </c>
      <c r="N259" s="1">
        <f>SUMIF(Table13404346[Nama DP 10],D259:D478,Table13404346[Jumlah Pengunjung])</f>
        <v>0</v>
      </c>
      <c r="O259" s="1">
        <f>SUMIF(Table13404346[Nama DP 11],D259:D478,Table13404346[Jumlah Pengunjung])</f>
        <v>0</v>
      </c>
      <c r="P259" s="1">
        <f>SUMIF(Table13404346[Nama DP 12],D259:D478,Table13404346[Jumlah Pengunjung])</f>
        <v>0</v>
      </c>
      <c r="Q259">
        <f>SUM(Table175424548[[#This Row],[Total DP 1]:[Total DP 12]])</f>
        <v>0</v>
      </c>
    </row>
    <row r="260" spans="3:17">
      <c r="C260" s="38">
        <v>303</v>
      </c>
      <c r="D260" s="39" t="s">
        <v>457</v>
      </c>
      <c r="E260" s="32">
        <f>SUMIF(Table13404346[Nama DP 1],D260:D479,Table13404346[Jumlah Pengunjung])</f>
        <v>0</v>
      </c>
      <c r="F260">
        <f>SUMIF(Table13404346[Nama DP 2],D260:D479,Table13404346[Jumlah Pengunjung])</f>
        <v>0</v>
      </c>
      <c r="G260">
        <f>SUMIF(Table13404346[Nama DP 3],D260:D479,Table13404346[Jumlah Pengunjung])</f>
        <v>0</v>
      </c>
      <c r="H260">
        <f>SUMIF(Table13404346[Nama DP 4],D260:D479,Table13404346[Jumlah Pengunjung])</f>
        <v>0</v>
      </c>
      <c r="I260">
        <f>SUMIF(Table13404346[Nama DP 5],D260:D479,Table13404346[Jumlah Pengunjung])</f>
        <v>0</v>
      </c>
      <c r="J260" s="1">
        <f>SUMIF(Table13404346[Nama DP 6],D260:D479,Table13404346[Jumlah Pengunjung])</f>
        <v>0</v>
      </c>
      <c r="K260" s="1">
        <f>SUMIF(Table13404346[Nama DP 7],D260:D479,Table13404346[Jumlah Pengunjung])</f>
        <v>0</v>
      </c>
      <c r="L260" s="1">
        <f>SUMIF(Table13404346[Nama DP 8],D260:D479,Table13404346[Jumlah Pengunjung])</f>
        <v>0</v>
      </c>
      <c r="M260" s="1">
        <f>SUMIF(Table13404346[Nama DP 9],D260:D479,Table13404346[Jumlah Pengunjung])</f>
        <v>0</v>
      </c>
      <c r="N260" s="1">
        <f>SUMIF(Table13404346[Nama DP 10],D260:D479,Table13404346[Jumlah Pengunjung])</f>
        <v>0</v>
      </c>
      <c r="O260" s="1">
        <f>SUMIF(Table13404346[Nama DP 11],D260:D479,Table13404346[Jumlah Pengunjung])</f>
        <v>0</v>
      </c>
      <c r="P260" s="1">
        <f>SUMIF(Table13404346[Nama DP 12],D260:D479,Table13404346[Jumlah Pengunjung])</f>
        <v>0</v>
      </c>
      <c r="Q260">
        <f>SUM(Table175424548[[#This Row],[Total DP 1]:[Total DP 12]])</f>
        <v>0</v>
      </c>
    </row>
    <row r="261" spans="3:17">
      <c r="C261" s="38">
        <v>304</v>
      </c>
      <c r="D261" s="39" t="s">
        <v>458</v>
      </c>
      <c r="E261" s="32">
        <f>SUMIF(Table13404346[Nama DP 1],D261:D480,Table13404346[Jumlah Pengunjung])</f>
        <v>0</v>
      </c>
      <c r="F261">
        <f>SUMIF(Table13404346[Nama DP 2],D261:D480,Table13404346[Jumlah Pengunjung])</f>
        <v>0</v>
      </c>
      <c r="G261">
        <f>SUMIF(Table13404346[Nama DP 3],D261:D480,Table13404346[Jumlah Pengunjung])</f>
        <v>0</v>
      </c>
      <c r="H261">
        <f>SUMIF(Table13404346[Nama DP 4],D261:D480,Table13404346[Jumlah Pengunjung])</f>
        <v>0</v>
      </c>
      <c r="I261">
        <f>SUMIF(Table13404346[Nama DP 5],D261:D480,Table13404346[Jumlah Pengunjung])</f>
        <v>0</v>
      </c>
      <c r="J261" s="1">
        <f>SUMIF(Table13404346[Nama DP 6],D261:D480,Table13404346[Jumlah Pengunjung])</f>
        <v>0</v>
      </c>
      <c r="K261" s="1">
        <f>SUMIF(Table13404346[Nama DP 7],D261:D480,Table13404346[Jumlah Pengunjung])</f>
        <v>0</v>
      </c>
      <c r="L261" s="1">
        <f>SUMIF(Table13404346[Nama DP 8],D261:D480,Table13404346[Jumlah Pengunjung])</f>
        <v>0</v>
      </c>
      <c r="M261" s="1">
        <f>SUMIF(Table13404346[Nama DP 9],D261:D480,Table13404346[Jumlah Pengunjung])</f>
        <v>0</v>
      </c>
      <c r="N261" s="1">
        <f>SUMIF(Table13404346[Nama DP 10],D261:D480,Table13404346[Jumlah Pengunjung])</f>
        <v>0</v>
      </c>
      <c r="O261" s="1">
        <f>SUMIF(Table13404346[Nama DP 11],D261:D480,Table13404346[Jumlah Pengunjung])</f>
        <v>0</v>
      </c>
      <c r="P261" s="1">
        <f>SUMIF(Table13404346[Nama DP 12],D261:D480,Table13404346[Jumlah Pengunjung])</f>
        <v>0</v>
      </c>
      <c r="Q261">
        <f>SUM(Table175424548[[#This Row],[Total DP 1]:[Total DP 12]])</f>
        <v>0</v>
      </c>
    </row>
    <row r="262" spans="3:17">
      <c r="C262" s="38">
        <v>305</v>
      </c>
      <c r="D262" s="39" t="s">
        <v>459</v>
      </c>
      <c r="E262" s="32">
        <f>SUMIF(Table13404346[Nama DP 1],D262:D481,Table13404346[Jumlah Pengunjung])</f>
        <v>0</v>
      </c>
      <c r="F262">
        <f>SUMIF(Table13404346[Nama DP 2],D262:D481,Table13404346[Jumlah Pengunjung])</f>
        <v>0</v>
      </c>
      <c r="G262">
        <f>SUMIF(Table13404346[Nama DP 3],D262:D481,Table13404346[Jumlah Pengunjung])</f>
        <v>0</v>
      </c>
      <c r="H262">
        <f>SUMIF(Table13404346[Nama DP 4],D262:D481,Table13404346[Jumlah Pengunjung])</f>
        <v>0</v>
      </c>
      <c r="I262">
        <f>SUMIF(Table13404346[Nama DP 5],D262:D481,Table13404346[Jumlah Pengunjung])</f>
        <v>0</v>
      </c>
      <c r="J262" s="1">
        <f>SUMIF(Table13404346[Nama DP 6],D262:D481,Table13404346[Jumlah Pengunjung])</f>
        <v>0</v>
      </c>
      <c r="K262" s="1">
        <f>SUMIF(Table13404346[Nama DP 7],D262:D481,Table13404346[Jumlah Pengunjung])</f>
        <v>0</v>
      </c>
      <c r="L262" s="1">
        <f>SUMIF(Table13404346[Nama DP 8],D262:D481,Table13404346[Jumlah Pengunjung])</f>
        <v>0</v>
      </c>
      <c r="M262" s="1">
        <f>SUMIF(Table13404346[Nama DP 9],D262:D481,Table13404346[Jumlah Pengunjung])</f>
        <v>0</v>
      </c>
      <c r="N262" s="1">
        <f>SUMIF(Table13404346[Nama DP 10],D262:D481,Table13404346[Jumlah Pengunjung])</f>
        <v>0</v>
      </c>
      <c r="O262" s="1">
        <f>SUMIF(Table13404346[Nama DP 11],D262:D481,Table13404346[Jumlah Pengunjung])</f>
        <v>0</v>
      </c>
      <c r="P262" s="1">
        <f>SUMIF(Table13404346[Nama DP 12],D262:D481,Table13404346[Jumlah Pengunjung])</f>
        <v>0</v>
      </c>
      <c r="Q262">
        <f>SUM(Table175424548[[#This Row],[Total DP 1]:[Total DP 12]])</f>
        <v>0</v>
      </c>
    </row>
    <row r="263" spans="3:17">
      <c r="C263" s="38">
        <v>306</v>
      </c>
      <c r="D263" s="39" t="s">
        <v>460</v>
      </c>
      <c r="E263" s="32">
        <f>SUMIF(Table13404346[Nama DP 1],D263:D482,Table13404346[Jumlah Pengunjung])</f>
        <v>0</v>
      </c>
      <c r="F263">
        <f>SUMIF(Table13404346[Nama DP 2],D263:D482,Table13404346[Jumlah Pengunjung])</f>
        <v>0</v>
      </c>
      <c r="G263">
        <f>SUMIF(Table13404346[Nama DP 3],D263:D482,Table13404346[Jumlah Pengunjung])</f>
        <v>0</v>
      </c>
      <c r="H263">
        <f>SUMIF(Table13404346[Nama DP 4],D263:D482,Table13404346[Jumlah Pengunjung])</f>
        <v>0</v>
      </c>
      <c r="I263">
        <f>SUMIF(Table13404346[Nama DP 5],D263:D482,Table13404346[Jumlah Pengunjung])</f>
        <v>0</v>
      </c>
      <c r="J263" s="1">
        <f>SUMIF(Table13404346[Nama DP 6],D263:D482,Table13404346[Jumlah Pengunjung])</f>
        <v>0</v>
      </c>
      <c r="K263" s="1">
        <f>SUMIF(Table13404346[Nama DP 7],D263:D482,Table13404346[Jumlah Pengunjung])</f>
        <v>0</v>
      </c>
      <c r="L263" s="1">
        <f>SUMIF(Table13404346[Nama DP 8],D263:D482,Table13404346[Jumlah Pengunjung])</f>
        <v>0</v>
      </c>
      <c r="M263" s="1">
        <f>SUMIF(Table13404346[Nama DP 9],D263:D482,Table13404346[Jumlah Pengunjung])</f>
        <v>0</v>
      </c>
      <c r="N263" s="1">
        <f>SUMIF(Table13404346[Nama DP 10],D263:D482,Table13404346[Jumlah Pengunjung])</f>
        <v>0</v>
      </c>
      <c r="O263" s="1">
        <f>SUMIF(Table13404346[Nama DP 11],D263:D482,Table13404346[Jumlah Pengunjung])</f>
        <v>0</v>
      </c>
      <c r="P263" s="1">
        <f>SUMIF(Table13404346[Nama DP 12],D263:D482,Table13404346[Jumlah Pengunjung])</f>
        <v>0</v>
      </c>
      <c r="Q263">
        <f>SUM(Table175424548[[#This Row],[Total DP 1]:[Total DP 12]])</f>
        <v>0</v>
      </c>
    </row>
    <row r="264" spans="3:17">
      <c r="C264" s="38">
        <v>307</v>
      </c>
      <c r="D264" s="39" t="s">
        <v>462</v>
      </c>
      <c r="E264" s="32">
        <f>SUMIF(Table13404346[Nama DP 1],D264:D483,Table13404346[Jumlah Pengunjung])</f>
        <v>0</v>
      </c>
      <c r="F264">
        <f>SUMIF(Table13404346[Nama DP 2],D264:D483,Table13404346[Jumlah Pengunjung])</f>
        <v>0</v>
      </c>
      <c r="G264">
        <f>SUMIF(Table13404346[Nama DP 3],D264:D483,Table13404346[Jumlah Pengunjung])</f>
        <v>0</v>
      </c>
      <c r="H264">
        <f>SUMIF(Table13404346[Nama DP 4],D264:D483,Table13404346[Jumlah Pengunjung])</f>
        <v>0</v>
      </c>
      <c r="I264">
        <f>SUMIF(Table13404346[Nama DP 5],D264:D483,Table13404346[Jumlah Pengunjung])</f>
        <v>0</v>
      </c>
      <c r="J264" s="1">
        <f>SUMIF(Table13404346[Nama DP 6],D264:D483,Table13404346[Jumlah Pengunjung])</f>
        <v>0</v>
      </c>
      <c r="K264" s="1">
        <f>SUMIF(Table13404346[Nama DP 7],D264:D483,Table13404346[Jumlah Pengunjung])</f>
        <v>0</v>
      </c>
      <c r="L264" s="1">
        <f>SUMIF(Table13404346[Nama DP 8],D264:D483,Table13404346[Jumlah Pengunjung])</f>
        <v>0</v>
      </c>
      <c r="M264" s="1">
        <f>SUMIF(Table13404346[Nama DP 9],D264:D483,Table13404346[Jumlah Pengunjung])</f>
        <v>0</v>
      </c>
      <c r="N264" s="1">
        <f>SUMIF(Table13404346[Nama DP 10],D264:D483,Table13404346[Jumlah Pengunjung])</f>
        <v>0</v>
      </c>
      <c r="O264" s="1">
        <f>SUMIF(Table13404346[Nama DP 11],D264:D483,Table13404346[Jumlah Pengunjung])</f>
        <v>0</v>
      </c>
      <c r="P264" s="1">
        <f>SUMIF(Table13404346[Nama DP 12],D264:D483,Table13404346[Jumlah Pengunjung])</f>
        <v>0</v>
      </c>
      <c r="Q264">
        <f>SUM(Table175424548[[#This Row],[Total DP 1]:[Total DP 12]])</f>
        <v>0</v>
      </c>
    </row>
    <row r="265" spans="3:17">
      <c r="C265" s="38">
        <v>308</v>
      </c>
      <c r="D265" s="39" t="s">
        <v>464</v>
      </c>
      <c r="E265" s="32">
        <f>SUMIF(Table13404346[Nama DP 1],D265:D484,Table13404346[Jumlah Pengunjung])</f>
        <v>0</v>
      </c>
      <c r="F265">
        <f>SUMIF(Table13404346[Nama DP 2],D265:D484,Table13404346[Jumlah Pengunjung])</f>
        <v>0</v>
      </c>
      <c r="G265">
        <f>SUMIF(Table13404346[Nama DP 3],D265:D484,Table13404346[Jumlah Pengunjung])</f>
        <v>0</v>
      </c>
      <c r="H265">
        <f>SUMIF(Table13404346[Nama DP 4],D265:D484,Table13404346[Jumlah Pengunjung])</f>
        <v>0</v>
      </c>
      <c r="I265">
        <f>SUMIF(Table13404346[Nama DP 5],D265:D484,Table13404346[Jumlah Pengunjung])</f>
        <v>0</v>
      </c>
      <c r="J265" s="1">
        <f>SUMIF(Table13404346[Nama DP 6],D265:D484,Table13404346[Jumlah Pengunjung])</f>
        <v>0</v>
      </c>
      <c r="K265" s="1">
        <f>SUMIF(Table13404346[Nama DP 7],D265:D484,Table13404346[Jumlah Pengunjung])</f>
        <v>0</v>
      </c>
      <c r="L265" s="1">
        <f>SUMIF(Table13404346[Nama DP 8],D265:D484,Table13404346[Jumlah Pengunjung])</f>
        <v>0</v>
      </c>
      <c r="M265" s="1">
        <f>SUMIF(Table13404346[Nama DP 9],D265:D484,Table13404346[Jumlah Pengunjung])</f>
        <v>0</v>
      </c>
      <c r="N265" s="1">
        <f>SUMIF(Table13404346[Nama DP 10],D265:D484,Table13404346[Jumlah Pengunjung])</f>
        <v>0</v>
      </c>
      <c r="O265" s="1">
        <f>SUMIF(Table13404346[Nama DP 11],D265:D484,Table13404346[Jumlah Pengunjung])</f>
        <v>0</v>
      </c>
      <c r="P265" s="1">
        <f>SUMIF(Table13404346[Nama DP 12],D265:D484,Table13404346[Jumlah Pengunjung])</f>
        <v>0</v>
      </c>
      <c r="Q265">
        <f>SUM(Table175424548[[#This Row],[Total DP 1]:[Total DP 12]])</f>
        <v>0</v>
      </c>
    </row>
    <row r="266" spans="3:17">
      <c r="C266" s="38">
        <v>309</v>
      </c>
      <c r="D266" s="39" t="s">
        <v>466</v>
      </c>
      <c r="E266" s="32">
        <f>SUMIF(Table13404346[Nama DP 1],D266:D485,Table13404346[Jumlah Pengunjung])</f>
        <v>0</v>
      </c>
      <c r="F266">
        <f>SUMIF(Table13404346[Nama DP 2],D266:D485,Table13404346[Jumlah Pengunjung])</f>
        <v>0</v>
      </c>
      <c r="G266">
        <f>SUMIF(Table13404346[Nama DP 3],D266:D485,Table13404346[Jumlah Pengunjung])</f>
        <v>0</v>
      </c>
      <c r="H266">
        <f>SUMIF(Table13404346[Nama DP 4],D266:D485,Table13404346[Jumlah Pengunjung])</f>
        <v>0</v>
      </c>
      <c r="I266">
        <f>SUMIF(Table13404346[Nama DP 5],D266:D485,Table13404346[Jumlah Pengunjung])</f>
        <v>0</v>
      </c>
      <c r="J266" s="1">
        <f>SUMIF(Table13404346[Nama DP 6],D266:D485,Table13404346[Jumlah Pengunjung])</f>
        <v>0</v>
      </c>
      <c r="K266" s="1">
        <f>SUMIF(Table13404346[Nama DP 7],D266:D485,Table13404346[Jumlah Pengunjung])</f>
        <v>0</v>
      </c>
      <c r="L266" s="1">
        <f>SUMIF(Table13404346[Nama DP 8],D266:D485,Table13404346[Jumlah Pengunjung])</f>
        <v>0</v>
      </c>
      <c r="M266" s="1">
        <f>SUMIF(Table13404346[Nama DP 9],D266:D485,Table13404346[Jumlah Pengunjung])</f>
        <v>0</v>
      </c>
      <c r="N266" s="1">
        <f>SUMIF(Table13404346[Nama DP 10],D266:D485,Table13404346[Jumlah Pengunjung])</f>
        <v>0</v>
      </c>
      <c r="O266" s="1">
        <f>SUMIF(Table13404346[Nama DP 11],D266:D485,Table13404346[Jumlah Pengunjung])</f>
        <v>0</v>
      </c>
      <c r="P266" s="1">
        <f>SUMIF(Table13404346[Nama DP 12],D266:D485,Table13404346[Jumlah Pengunjung])</f>
        <v>0</v>
      </c>
      <c r="Q266">
        <f>SUM(Table175424548[[#This Row],[Total DP 1]:[Total DP 12]])</f>
        <v>0</v>
      </c>
    </row>
    <row r="267" spans="3:17">
      <c r="C267" s="38">
        <v>310</v>
      </c>
      <c r="D267" s="39" t="s">
        <v>475</v>
      </c>
      <c r="E267" s="32">
        <f>SUMIF(Table13404346[Nama DP 1],D267:D486,Table13404346[Jumlah Pengunjung])</f>
        <v>0</v>
      </c>
      <c r="F267">
        <f>SUMIF(Table13404346[Nama DP 2],D267:D486,Table13404346[Jumlah Pengunjung])</f>
        <v>0</v>
      </c>
      <c r="G267">
        <f>SUMIF(Table13404346[Nama DP 3],D267:D486,Table13404346[Jumlah Pengunjung])</f>
        <v>0</v>
      </c>
      <c r="H267">
        <f>SUMIF(Table13404346[Nama DP 4],D267:D486,Table13404346[Jumlah Pengunjung])</f>
        <v>0</v>
      </c>
      <c r="I267">
        <f>SUMIF(Table13404346[Nama DP 5],D267:D486,Table13404346[Jumlah Pengunjung])</f>
        <v>0</v>
      </c>
      <c r="J267" s="1">
        <f>SUMIF(Table13404346[Nama DP 6],D267:D486,Table13404346[Jumlah Pengunjung])</f>
        <v>0</v>
      </c>
      <c r="K267" s="1">
        <f>SUMIF(Table13404346[Nama DP 7],D267:D486,Table13404346[Jumlah Pengunjung])</f>
        <v>0</v>
      </c>
      <c r="L267" s="1">
        <f>SUMIF(Table13404346[Nama DP 8],D267:D486,Table13404346[Jumlah Pengunjung])</f>
        <v>0</v>
      </c>
      <c r="M267" s="1">
        <f>SUMIF(Table13404346[Nama DP 9],D267:D486,Table13404346[Jumlah Pengunjung])</f>
        <v>0</v>
      </c>
      <c r="N267" s="1">
        <f>SUMIF(Table13404346[Nama DP 10],D267:D486,Table13404346[Jumlah Pengunjung])</f>
        <v>0</v>
      </c>
      <c r="O267" s="1">
        <f>SUMIF(Table13404346[Nama DP 11],D267:D486,Table13404346[Jumlah Pengunjung])</f>
        <v>0</v>
      </c>
      <c r="P267" s="1">
        <f>SUMIF(Table13404346[Nama DP 12],D267:D486,Table13404346[Jumlah Pengunjung])</f>
        <v>0</v>
      </c>
      <c r="Q267">
        <f>SUM(Table175424548[[#This Row],[Total DP 1]:[Total DP 12]])</f>
        <v>0</v>
      </c>
    </row>
    <row r="268" spans="3:17">
      <c r="C268" s="38">
        <v>311</v>
      </c>
      <c r="D268" s="39" t="s">
        <v>476</v>
      </c>
      <c r="E268" s="32">
        <f>SUMIF(Table13404346[Nama DP 1],D268:D487,Table13404346[Jumlah Pengunjung])</f>
        <v>0</v>
      </c>
      <c r="F268">
        <f>SUMIF(Table13404346[Nama DP 2],D268:D487,Table13404346[Jumlah Pengunjung])</f>
        <v>0</v>
      </c>
      <c r="G268">
        <f>SUMIF(Table13404346[Nama DP 3],D268:D487,Table13404346[Jumlah Pengunjung])</f>
        <v>0</v>
      </c>
      <c r="H268">
        <f>SUMIF(Table13404346[Nama DP 4],D268:D487,Table13404346[Jumlah Pengunjung])</f>
        <v>0</v>
      </c>
      <c r="I268">
        <f>SUMIF(Table13404346[Nama DP 5],D268:D487,Table13404346[Jumlah Pengunjung])</f>
        <v>0</v>
      </c>
      <c r="J268" s="1">
        <f>SUMIF(Table13404346[Nama DP 6],D268:D487,Table13404346[Jumlah Pengunjung])</f>
        <v>0</v>
      </c>
      <c r="K268" s="1">
        <f>SUMIF(Table13404346[Nama DP 7],D268:D487,Table13404346[Jumlah Pengunjung])</f>
        <v>0</v>
      </c>
      <c r="L268" s="1">
        <f>SUMIF(Table13404346[Nama DP 8],D268:D487,Table13404346[Jumlah Pengunjung])</f>
        <v>0</v>
      </c>
      <c r="M268" s="1">
        <f>SUMIF(Table13404346[Nama DP 9],D268:D487,Table13404346[Jumlah Pengunjung])</f>
        <v>0</v>
      </c>
      <c r="N268" s="1">
        <f>SUMIF(Table13404346[Nama DP 10],D268:D487,Table13404346[Jumlah Pengunjung])</f>
        <v>0</v>
      </c>
      <c r="O268" s="1">
        <f>SUMIF(Table13404346[Nama DP 11],D268:D487,Table13404346[Jumlah Pengunjung])</f>
        <v>0</v>
      </c>
      <c r="P268" s="1">
        <f>SUMIF(Table13404346[Nama DP 12],D268:D487,Table13404346[Jumlah Pengunjung])</f>
        <v>0</v>
      </c>
      <c r="Q268">
        <f>SUM(Table175424548[[#This Row],[Total DP 1]:[Total DP 12]])</f>
        <v>0</v>
      </c>
    </row>
    <row r="269" spans="3:17">
      <c r="C269" s="38">
        <v>312</v>
      </c>
      <c r="D269" s="39" t="s">
        <v>477</v>
      </c>
      <c r="E269" s="32">
        <f>SUMIF(Table13404346[Nama DP 1],D269:D488,Table13404346[Jumlah Pengunjung])</f>
        <v>0</v>
      </c>
      <c r="F269">
        <f>SUMIF(Table13404346[Nama DP 2],D269:D488,Table13404346[Jumlah Pengunjung])</f>
        <v>0</v>
      </c>
      <c r="G269">
        <f>SUMIF(Table13404346[Nama DP 3],D269:D488,Table13404346[Jumlah Pengunjung])</f>
        <v>0</v>
      </c>
      <c r="H269">
        <f>SUMIF(Table13404346[Nama DP 4],D269:D488,Table13404346[Jumlah Pengunjung])</f>
        <v>0</v>
      </c>
      <c r="I269">
        <f>SUMIF(Table13404346[Nama DP 5],D269:D488,Table13404346[Jumlah Pengunjung])</f>
        <v>0</v>
      </c>
      <c r="J269" s="1">
        <f>SUMIF(Table13404346[Nama DP 6],D269:D488,Table13404346[Jumlah Pengunjung])</f>
        <v>0</v>
      </c>
      <c r="K269" s="1">
        <f>SUMIF(Table13404346[Nama DP 7],D269:D488,Table13404346[Jumlah Pengunjung])</f>
        <v>0</v>
      </c>
      <c r="L269" s="1">
        <f>SUMIF(Table13404346[Nama DP 8],D269:D488,Table13404346[Jumlah Pengunjung])</f>
        <v>0</v>
      </c>
      <c r="M269" s="1">
        <f>SUMIF(Table13404346[Nama DP 9],D269:D488,Table13404346[Jumlah Pengunjung])</f>
        <v>0</v>
      </c>
      <c r="N269" s="1">
        <f>SUMIF(Table13404346[Nama DP 10],D269:D488,Table13404346[Jumlah Pengunjung])</f>
        <v>0</v>
      </c>
      <c r="O269" s="1">
        <f>SUMIF(Table13404346[Nama DP 11],D269:D488,Table13404346[Jumlah Pengunjung])</f>
        <v>0</v>
      </c>
      <c r="P269" s="1">
        <f>SUMIF(Table13404346[Nama DP 12],D269:D488,Table13404346[Jumlah Pengunjung])</f>
        <v>0</v>
      </c>
      <c r="Q269">
        <f>SUM(Table175424548[[#This Row],[Total DP 1]:[Total DP 12]])</f>
        <v>0</v>
      </c>
    </row>
    <row r="270" spans="3:17">
      <c r="C270" s="38">
        <v>313</v>
      </c>
      <c r="D270" s="39" t="s">
        <v>484</v>
      </c>
      <c r="E270" s="32">
        <f>SUMIF(Table13404346[Nama DP 1],D270:D489,Table13404346[Jumlah Pengunjung])</f>
        <v>0</v>
      </c>
      <c r="F270">
        <f>SUMIF(Table13404346[Nama DP 2],D270:D489,Table13404346[Jumlah Pengunjung])</f>
        <v>0</v>
      </c>
      <c r="G270">
        <f>SUMIF(Table13404346[Nama DP 3],D270:D489,Table13404346[Jumlah Pengunjung])</f>
        <v>0</v>
      </c>
      <c r="H270">
        <f>SUMIF(Table13404346[Nama DP 4],D270:D489,Table13404346[Jumlah Pengunjung])</f>
        <v>0</v>
      </c>
      <c r="I270">
        <f>SUMIF(Table13404346[Nama DP 5],D270:D489,Table13404346[Jumlah Pengunjung])</f>
        <v>0</v>
      </c>
      <c r="J270" s="1">
        <f>SUMIF(Table13404346[Nama DP 6],D270:D489,Table13404346[Jumlah Pengunjung])</f>
        <v>0</v>
      </c>
      <c r="K270" s="1">
        <f>SUMIF(Table13404346[Nama DP 7],D270:D489,Table13404346[Jumlah Pengunjung])</f>
        <v>0</v>
      </c>
      <c r="L270" s="1">
        <f>SUMIF(Table13404346[Nama DP 8],D270:D489,Table13404346[Jumlah Pengunjung])</f>
        <v>0</v>
      </c>
      <c r="M270" s="1">
        <f>SUMIF(Table13404346[Nama DP 9],D270:D489,Table13404346[Jumlah Pengunjung])</f>
        <v>0</v>
      </c>
      <c r="N270" s="1">
        <f>SUMIF(Table13404346[Nama DP 10],D270:D489,Table13404346[Jumlah Pengunjung])</f>
        <v>0</v>
      </c>
      <c r="O270" s="1">
        <f>SUMIF(Table13404346[Nama DP 11],D270:D489,Table13404346[Jumlah Pengunjung])</f>
        <v>0</v>
      </c>
      <c r="P270" s="1">
        <f>SUMIF(Table13404346[Nama DP 12],D270:D489,Table13404346[Jumlah Pengunjung])</f>
        <v>0</v>
      </c>
      <c r="Q270">
        <f>SUM(Table175424548[[#This Row],[Total DP 1]:[Total DP 12]])</f>
        <v>0</v>
      </c>
    </row>
    <row r="271" spans="3:17">
      <c r="C271" s="38">
        <v>314</v>
      </c>
      <c r="D271" s="39" t="s">
        <v>485</v>
      </c>
      <c r="E271" s="32">
        <f>SUMIF(Table13404346[Nama DP 1],D271:D490,Table13404346[Jumlah Pengunjung])</f>
        <v>0</v>
      </c>
      <c r="F271">
        <f>SUMIF(Table13404346[Nama DP 2],D271:D490,Table13404346[Jumlah Pengunjung])</f>
        <v>0</v>
      </c>
      <c r="G271">
        <f>SUMIF(Table13404346[Nama DP 3],D271:D490,Table13404346[Jumlah Pengunjung])</f>
        <v>0</v>
      </c>
      <c r="H271">
        <f>SUMIF(Table13404346[Nama DP 4],D271:D490,Table13404346[Jumlah Pengunjung])</f>
        <v>0</v>
      </c>
      <c r="I271">
        <f>SUMIF(Table13404346[Nama DP 5],D271:D490,Table13404346[Jumlah Pengunjung])</f>
        <v>0</v>
      </c>
      <c r="J271" s="1">
        <f>SUMIF(Table13404346[Nama DP 6],D271:D490,Table13404346[Jumlah Pengunjung])</f>
        <v>0</v>
      </c>
      <c r="K271" s="1">
        <f>SUMIF(Table13404346[Nama DP 7],D271:D490,Table13404346[Jumlah Pengunjung])</f>
        <v>0</v>
      </c>
      <c r="L271" s="1">
        <f>SUMIF(Table13404346[Nama DP 8],D271:D490,Table13404346[Jumlah Pengunjung])</f>
        <v>0</v>
      </c>
      <c r="M271" s="1">
        <f>SUMIF(Table13404346[Nama DP 9],D271:D490,Table13404346[Jumlah Pengunjung])</f>
        <v>0</v>
      </c>
      <c r="N271" s="1">
        <f>SUMIF(Table13404346[Nama DP 10],D271:D490,Table13404346[Jumlah Pengunjung])</f>
        <v>0</v>
      </c>
      <c r="O271" s="1">
        <f>SUMIF(Table13404346[Nama DP 11],D271:D490,Table13404346[Jumlah Pengunjung])</f>
        <v>0</v>
      </c>
      <c r="P271" s="1">
        <f>SUMIF(Table13404346[Nama DP 12],D271:D490,Table13404346[Jumlah Pengunjung])</f>
        <v>0</v>
      </c>
      <c r="Q271">
        <f>SUM(Table175424548[[#This Row],[Total DP 1]:[Total DP 12]])</f>
        <v>0</v>
      </c>
    </row>
    <row r="272" spans="3:17">
      <c r="C272" s="38">
        <v>315</v>
      </c>
      <c r="D272" s="39" t="s">
        <v>486</v>
      </c>
      <c r="E272" s="32">
        <f>SUMIF(Table13404346[Nama DP 1],D272:D491,Table13404346[Jumlah Pengunjung])</f>
        <v>0</v>
      </c>
      <c r="F272">
        <f>SUMIF(Table13404346[Nama DP 2],D272:D491,Table13404346[Jumlah Pengunjung])</f>
        <v>0</v>
      </c>
      <c r="G272">
        <f>SUMIF(Table13404346[Nama DP 3],D272:D491,Table13404346[Jumlah Pengunjung])</f>
        <v>0</v>
      </c>
      <c r="H272">
        <f>SUMIF(Table13404346[Nama DP 4],D272:D491,Table13404346[Jumlah Pengunjung])</f>
        <v>0</v>
      </c>
      <c r="I272">
        <f>SUMIF(Table13404346[Nama DP 5],D272:D491,Table13404346[Jumlah Pengunjung])</f>
        <v>0</v>
      </c>
      <c r="J272" s="1">
        <f>SUMIF(Table13404346[Nama DP 6],D272:D491,Table13404346[Jumlah Pengunjung])</f>
        <v>0</v>
      </c>
      <c r="K272" s="1">
        <f>SUMIF(Table13404346[Nama DP 7],D272:D491,Table13404346[Jumlah Pengunjung])</f>
        <v>0</v>
      </c>
      <c r="L272" s="1">
        <f>SUMIF(Table13404346[Nama DP 8],D272:D491,Table13404346[Jumlah Pengunjung])</f>
        <v>0</v>
      </c>
      <c r="M272" s="1">
        <f>SUMIF(Table13404346[Nama DP 9],D272:D491,Table13404346[Jumlah Pengunjung])</f>
        <v>0</v>
      </c>
      <c r="N272" s="1">
        <f>SUMIF(Table13404346[Nama DP 10],D272:D491,Table13404346[Jumlah Pengunjung])</f>
        <v>0</v>
      </c>
      <c r="O272" s="1">
        <f>SUMIF(Table13404346[Nama DP 11],D272:D491,Table13404346[Jumlah Pengunjung])</f>
        <v>0</v>
      </c>
      <c r="P272" s="1">
        <f>SUMIF(Table13404346[Nama DP 12],D272:D491,Table13404346[Jumlah Pengunjung])</f>
        <v>0</v>
      </c>
      <c r="Q272">
        <f>SUM(Table175424548[[#This Row],[Total DP 1]:[Total DP 12]])</f>
        <v>0</v>
      </c>
    </row>
    <row r="273" spans="3:17">
      <c r="C273" s="38">
        <v>316</v>
      </c>
      <c r="D273" s="39" t="s">
        <v>487</v>
      </c>
      <c r="E273" s="32">
        <f>SUMIF(Table13404346[Nama DP 1],D273:D492,Table13404346[Jumlah Pengunjung])</f>
        <v>0</v>
      </c>
      <c r="F273">
        <f>SUMIF(Table13404346[Nama DP 2],D273:D492,Table13404346[Jumlah Pengunjung])</f>
        <v>0</v>
      </c>
      <c r="G273">
        <f>SUMIF(Table13404346[Nama DP 3],D273:D492,Table13404346[Jumlah Pengunjung])</f>
        <v>0</v>
      </c>
      <c r="H273">
        <f>SUMIF(Table13404346[Nama DP 4],D273:D492,Table13404346[Jumlah Pengunjung])</f>
        <v>0</v>
      </c>
      <c r="I273">
        <f>SUMIF(Table13404346[Nama DP 5],D273:D492,Table13404346[Jumlah Pengunjung])</f>
        <v>0</v>
      </c>
      <c r="J273" s="1">
        <f>SUMIF(Table13404346[Nama DP 6],D273:D492,Table13404346[Jumlah Pengunjung])</f>
        <v>0</v>
      </c>
      <c r="K273" s="1">
        <f>SUMIF(Table13404346[Nama DP 7],D273:D492,Table13404346[Jumlah Pengunjung])</f>
        <v>0</v>
      </c>
      <c r="L273" s="1">
        <f>SUMIF(Table13404346[Nama DP 8],D273:D492,Table13404346[Jumlah Pengunjung])</f>
        <v>0</v>
      </c>
      <c r="M273" s="1">
        <f>SUMIF(Table13404346[Nama DP 9],D273:D492,Table13404346[Jumlah Pengunjung])</f>
        <v>0</v>
      </c>
      <c r="N273" s="1">
        <f>SUMIF(Table13404346[Nama DP 10],D273:D492,Table13404346[Jumlah Pengunjung])</f>
        <v>0</v>
      </c>
      <c r="O273" s="1">
        <f>SUMIF(Table13404346[Nama DP 11],D273:D492,Table13404346[Jumlah Pengunjung])</f>
        <v>0</v>
      </c>
      <c r="P273" s="1">
        <f>SUMIF(Table13404346[Nama DP 12],D273:D492,Table13404346[Jumlah Pengunjung])</f>
        <v>0</v>
      </c>
      <c r="Q273">
        <f>SUM(Table175424548[[#This Row],[Total DP 1]:[Total DP 12]])</f>
        <v>0</v>
      </c>
    </row>
    <row r="274" spans="3:17">
      <c r="C274" s="38">
        <v>317</v>
      </c>
      <c r="D274" s="39" t="s">
        <v>488</v>
      </c>
      <c r="E274" s="32">
        <f>SUMIF(Table13404346[Nama DP 1],D274:D493,Table13404346[Jumlah Pengunjung])</f>
        <v>0</v>
      </c>
      <c r="F274">
        <f>SUMIF(Table13404346[Nama DP 2],D274:D493,Table13404346[Jumlah Pengunjung])</f>
        <v>0</v>
      </c>
      <c r="G274">
        <f>SUMIF(Table13404346[Nama DP 3],D274:D493,Table13404346[Jumlah Pengunjung])</f>
        <v>0</v>
      </c>
      <c r="H274">
        <f>SUMIF(Table13404346[Nama DP 4],D274:D493,Table13404346[Jumlah Pengunjung])</f>
        <v>0</v>
      </c>
      <c r="I274">
        <f>SUMIF(Table13404346[Nama DP 5],D274:D493,Table13404346[Jumlah Pengunjung])</f>
        <v>0</v>
      </c>
      <c r="J274" s="1">
        <f>SUMIF(Table13404346[Nama DP 6],D274:D493,Table13404346[Jumlah Pengunjung])</f>
        <v>0</v>
      </c>
      <c r="K274" s="1">
        <f>SUMIF(Table13404346[Nama DP 7],D274:D493,Table13404346[Jumlah Pengunjung])</f>
        <v>0</v>
      </c>
      <c r="L274" s="1">
        <f>SUMIF(Table13404346[Nama DP 8],D274:D493,Table13404346[Jumlah Pengunjung])</f>
        <v>0</v>
      </c>
      <c r="M274" s="1">
        <f>SUMIF(Table13404346[Nama DP 9],D274:D493,Table13404346[Jumlah Pengunjung])</f>
        <v>0</v>
      </c>
      <c r="N274" s="1">
        <f>SUMIF(Table13404346[Nama DP 10],D274:D493,Table13404346[Jumlah Pengunjung])</f>
        <v>0</v>
      </c>
      <c r="O274" s="1">
        <f>SUMIF(Table13404346[Nama DP 11],D274:D493,Table13404346[Jumlah Pengunjung])</f>
        <v>0</v>
      </c>
      <c r="P274" s="1">
        <f>SUMIF(Table13404346[Nama DP 12],D274:D493,Table13404346[Jumlah Pengunjung])</f>
        <v>0</v>
      </c>
      <c r="Q274">
        <f>SUM(Table175424548[[#This Row],[Total DP 1]:[Total DP 12]])</f>
        <v>0</v>
      </c>
    </row>
    <row r="275" spans="3:17">
      <c r="C275" s="38">
        <v>318</v>
      </c>
      <c r="D275" s="39" t="s">
        <v>489</v>
      </c>
      <c r="E275" s="32">
        <f>SUMIF(Table13404346[Nama DP 1],D275:D494,Table13404346[Jumlah Pengunjung])</f>
        <v>0</v>
      </c>
      <c r="F275">
        <f>SUMIF(Table13404346[Nama DP 2],D275:D494,Table13404346[Jumlah Pengunjung])</f>
        <v>0</v>
      </c>
      <c r="G275">
        <f>SUMIF(Table13404346[Nama DP 3],D275:D494,Table13404346[Jumlah Pengunjung])</f>
        <v>0</v>
      </c>
      <c r="H275">
        <f>SUMIF(Table13404346[Nama DP 4],D275:D494,Table13404346[Jumlah Pengunjung])</f>
        <v>0</v>
      </c>
      <c r="I275">
        <f>SUMIF(Table13404346[Nama DP 5],D275:D494,Table13404346[Jumlah Pengunjung])</f>
        <v>0</v>
      </c>
      <c r="J275" s="1">
        <f>SUMIF(Table13404346[Nama DP 6],D275:D494,Table13404346[Jumlah Pengunjung])</f>
        <v>0</v>
      </c>
      <c r="K275" s="1">
        <f>SUMIF(Table13404346[Nama DP 7],D275:D494,Table13404346[Jumlah Pengunjung])</f>
        <v>0</v>
      </c>
      <c r="L275" s="1">
        <f>SUMIF(Table13404346[Nama DP 8],D275:D494,Table13404346[Jumlah Pengunjung])</f>
        <v>0</v>
      </c>
      <c r="M275" s="1">
        <f>SUMIF(Table13404346[Nama DP 9],D275:D494,Table13404346[Jumlah Pengunjung])</f>
        <v>0</v>
      </c>
      <c r="N275" s="1">
        <f>SUMIF(Table13404346[Nama DP 10],D275:D494,Table13404346[Jumlah Pengunjung])</f>
        <v>0</v>
      </c>
      <c r="O275" s="1">
        <f>SUMIF(Table13404346[Nama DP 11],D275:D494,Table13404346[Jumlah Pengunjung])</f>
        <v>0</v>
      </c>
      <c r="P275" s="1">
        <f>SUMIF(Table13404346[Nama DP 12],D275:D494,Table13404346[Jumlah Pengunjung])</f>
        <v>0</v>
      </c>
      <c r="Q275">
        <f>SUM(Table175424548[[#This Row],[Total DP 1]:[Total DP 12]])</f>
        <v>0</v>
      </c>
    </row>
    <row r="276" spans="3:17">
      <c r="C276" s="38">
        <v>319</v>
      </c>
      <c r="D276" s="39" t="s">
        <v>28</v>
      </c>
      <c r="E276" s="32">
        <f>SUMIF(Table13404346[Nama DP 1],D276:D495,Table13404346[Jumlah Pengunjung])</f>
        <v>0</v>
      </c>
      <c r="F276">
        <f>SUMIF(Table13404346[Nama DP 2],D276:D495,Table13404346[Jumlah Pengunjung])</f>
        <v>0</v>
      </c>
      <c r="G276">
        <f>SUMIF(Table13404346[Nama DP 3],D276:D495,Table13404346[Jumlah Pengunjung])</f>
        <v>0</v>
      </c>
      <c r="H276">
        <f>SUMIF(Table13404346[Nama DP 4],D276:D495,Table13404346[Jumlah Pengunjung])</f>
        <v>0</v>
      </c>
      <c r="I276">
        <f>SUMIF(Table13404346[Nama DP 5],D276:D495,Table13404346[Jumlah Pengunjung])</f>
        <v>0</v>
      </c>
      <c r="J276" s="1">
        <f>SUMIF(Table13404346[Nama DP 6],D276:D495,Table13404346[Jumlah Pengunjung])</f>
        <v>0</v>
      </c>
      <c r="K276" s="1">
        <f>SUMIF(Table13404346[Nama DP 7],D276:D495,Table13404346[Jumlah Pengunjung])</f>
        <v>0</v>
      </c>
      <c r="L276" s="1">
        <f>SUMIF(Table13404346[Nama DP 8],D276:D495,Table13404346[Jumlah Pengunjung])</f>
        <v>0</v>
      </c>
      <c r="M276" s="1">
        <f>SUMIF(Table13404346[Nama DP 9],D276:D495,Table13404346[Jumlah Pengunjung])</f>
        <v>0</v>
      </c>
      <c r="N276" s="1">
        <f>SUMIF(Table13404346[Nama DP 10],D276:D495,Table13404346[Jumlah Pengunjung])</f>
        <v>0</v>
      </c>
      <c r="O276" s="1">
        <f>SUMIF(Table13404346[Nama DP 11],D276:D495,Table13404346[Jumlah Pengunjung])</f>
        <v>0</v>
      </c>
      <c r="P276" s="1">
        <f>SUMIF(Table13404346[Nama DP 12],D276:D495,Table13404346[Jumlah Pengunjung])</f>
        <v>0</v>
      </c>
      <c r="Q276">
        <f>SUM(Table175424548[[#This Row],[Total DP 1]:[Total DP 12]])</f>
        <v>0</v>
      </c>
    </row>
    <row r="277" spans="3:17">
      <c r="C277" s="40">
        <v>320</v>
      </c>
      <c r="D277" s="41" t="s">
        <v>522</v>
      </c>
      <c r="E277" s="32">
        <f>SUMIF(Table13404346[Nama DP 1],D277:D496,Table13404346[Jumlah Pengunjung])</f>
        <v>0</v>
      </c>
      <c r="F277">
        <f>SUMIF(Table13404346[Nama DP 2],D277:D496,Table13404346[Jumlah Pengunjung])</f>
        <v>0</v>
      </c>
      <c r="G277">
        <f>SUMIF(Table13404346[Nama DP 3],D277:D496,Table13404346[Jumlah Pengunjung])</f>
        <v>0</v>
      </c>
      <c r="H277">
        <f>SUMIF(Table13404346[Nama DP 4],D277:D496,Table13404346[Jumlah Pengunjung])</f>
        <v>0</v>
      </c>
      <c r="I277">
        <f>SUMIF(Table13404346[Nama DP 5],D277:D496,Table13404346[Jumlah Pengunjung])</f>
        <v>0</v>
      </c>
      <c r="J277" s="1">
        <f>SUMIF(Table13404346[Nama DP 6],D277:D496,Table13404346[Jumlah Pengunjung])</f>
        <v>0</v>
      </c>
      <c r="K277" s="1">
        <f>SUMIF(Table13404346[Nama DP 7],D277:D496,Table13404346[Jumlah Pengunjung])</f>
        <v>0</v>
      </c>
      <c r="L277" s="1">
        <f>SUMIF(Table13404346[Nama DP 8],D277:D496,Table13404346[Jumlah Pengunjung])</f>
        <v>0</v>
      </c>
      <c r="M277" s="1">
        <f>SUMIF(Table13404346[Nama DP 9],D277:D496,Table13404346[Jumlah Pengunjung])</f>
        <v>0</v>
      </c>
      <c r="N277" s="1">
        <f>SUMIF(Table13404346[Nama DP 10],D277:D496,Table13404346[Jumlah Pengunjung])</f>
        <v>0</v>
      </c>
      <c r="O277" s="1">
        <f>SUMIF(Table13404346[Nama DP 11],D277:D496,Table13404346[Jumlah Pengunjung])</f>
        <v>0</v>
      </c>
      <c r="P277" s="1">
        <f>SUMIF(Table13404346[Nama DP 12],D277:D496,Table13404346[Jumlah Pengunjung])</f>
        <v>37</v>
      </c>
      <c r="Q277">
        <f>SUM(Table175424548[[#This Row],[Total DP 1]:[Total DP 12]])</f>
        <v>37</v>
      </c>
    </row>
    <row r="278" spans="3:17">
      <c r="C278" s="40">
        <v>321</v>
      </c>
      <c r="D278" s="42" t="s">
        <v>525</v>
      </c>
      <c r="E278" s="32">
        <f>SUMIF(Table13404346[Nama DP 1],D278:D498,Table13404346[Jumlah Pengunjung])</f>
        <v>0</v>
      </c>
      <c r="F278">
        <f>SUMIF(Table13404346[Nama DP 2],D278:D498,Table13404346[Jumlah Pengunjung])</f>
        <v>0</v>
      </c>
      <c r="G278">
        <f>SUMIF(Table13404346[Nama DP 3],D278:D498,Table13404346[Jumlah Pengunjung])</f>
        <v>0</v>
      </c>
      <c r="H278">
        <f>SUMIF(Table13404346[Nama DP 4],D278:D498,Table13404346[Jumlah Pengunjung])</f>
        <v>0</v>
      </c>
      <c r="I278">
        <f>SUMIF(Table13404346[Nama DP 5],D278:D498,Table13404346[Jumlah Pengunjung])</f>
        <v>59</v>
      </c>
      <c r="J278" s="1">
        <f>SUMIF(Table13404346[Nama DP 6],D278:D498,Table13404346[Jumlah Pengunjung])</f>
        <v>0</v>
      </c>
      <c r="K278" s="1">
        <f>SUMIF(Table13404346[Nama DP 7],D278:D498,Table13404346[Jumlah Pengunjung])</f>
        <v>104</v>
      </c>
      <c r="L278" s="1">
        <f>SUMIF(Table13404346[Nama DP 8],D278:D498,Table13404346[Jumlah Pengunjung])</f>
        <v>0</v>
      </c>
      <c r="M278" s="1">
        <f>SUMIF(Table13404346[Nama DP 9],D278:D498,Table13404346[Jumlah Pengunjung])</f>
        <v>0</v>
      </c>
      <c r="N278" s="1">
        <f>SUMIF(Table13404346[Nama DP 10],D278:D498,Table13404346[Jumlah Pengunjung])</f>
        <v>0</v>
      </c>
      <c r="O278" s="1">
        <f>SUMIF(Table13404346[Nama DP 11],D278:D498,Table13404346[Jumlah Pengunjung])</f>
        <v>0</v>
      </c>
      <c r="P278" s="1">
        <f>SUMIF(Table13404346[Nama DP 12],D278:D498,Table13404346[Jumlah Pengunjung])</f>
        <v>0</v>
      </c>
      <c r="Q278">
        <f>SUM(Table175424548[[#This Row],[Total DP 1]:[Total DP 12]])</f>
        <v>163</v>
      </c>
    </row>
    <row r="279" spans="3:17">
      <c r="C279" s="40">
        <v>322</v>
      </c>
      <c r="D279" s="42" t="s">
        <v>527</v>
      </c>
      <c r="E279" s="32">
        <f>SUMIF(Table13404346[Nama DP 1],D279:D500,Table13404346[Jumlah Pengunjung])</f>
        <v>0</v>
      </c>
      <c r="F279">
        <f>SUMIF(Table13404346[Nama DP 2],D279:D500,Table13404346[Jumlah Pengunjung])</f>
        <v>0</v>
      </c>
      <c r="G279">
        <f>SUMIF(Table13404346[Nama DP 3],D279:D500,Table13404346[Jumlah Pengunjung])</f>
        <v>0</v>
      </c>
      <c r="H279">
        <f>SUMIF(Table13404346[Nama DP 4],D279:D500,Table13404346[Jumlah Pengunjung])</f>
        <v>0</v>
      </c>
      <c r="I279">
        <f>SUMIF(Table13404346[Nama DP 5],D279:D500,Table13404346[Jumlah Pengunjung])</f>
        <v>0</v>
      </c>
      <c r="J279" s="1">
        <f>SUMIF(Table13404346[Nama DP 6],D279:D500,Table13404346[Jumlah Pengunjung])</f>
        <v>0</v>
      </c>
      <c r="K279" s="1">
        <f>SUMIF(Table13404346[Nama DP 7],D279:D500,Table13404346[Jumlah Pengunjung])</f>
        <v>0</v>
      </c>
      <c r="L279" s="1">
        <f>SUMIF(Table13404346[Nama DP 8],D279:D500,Table13404346[Jumlah Pengunjung])</f>
        <v>0</v>
      </c>
      <c r="M279" s="1">
        <f>SUMIF(Table13404346[Nama DP 9],D279:D500,Table13404346[Jumlah Pengunjung])</f>
        <v>117</v>
      </c>
      <c r="N279" s="1">
        <f>SUMIF(Table13404346[Nama DP 10],D279:D500,Table13404346[Jumlah Pengunjung])</f>
        <v>0</v>
      </c>
      <c r="O279" s="1">
        <f>SUMIF(Table13404346[Nama DP 11],D279:D500,Table13404346[Jumlah Pengunjung])</f>
        <v>0</v>
      </c>
      <c r="P279" s="1">
        <f>SUMIF(Table13404346[Nama DP 12],D279:D500,Table13404346[Jumlah Pengunjung])</f>
        <v>0</v>
      </c>
      <c r="Q279">
        <f>SUM(Table175424548[[#This Row],[Total DP 1]:[Total DP 12]])</f>
        <v>117</v>
      </c>
    </row>
    <row r="280" spans="3:17">
      <c r="C280" s="40">
        <v>323</v>
      </c>
      <c r="D280" s="42" t="s">
        <v>541</v>
      </c>
      <c r="E280" s="32">
        <f>SUMIF(Table13404346[Nama DP 1],D280:D502,Table13404346[Jumlah Pengunjung])</f>
        <v>0</v>
      </c>
      <c r="F280">
        <f>SUMIF(Table13404346[Nama DP 2],D280:D502,Table13404346[Jumlah Pengunjung])</f>
        <v>0</v>
      </c>
      <c r="G280">
        <f>SUMIF(Table13404346[Nama DP 3],D280:D502,Table13404346[Jumlah Pengunjung])</f>
        <v>0</v>
      </c>
      <c r="H280">
        <f>SUMIF(Table13404346[Nama DP 4],D280:D502,Table13404346[Jumlah Pengunjung])</f>
        <v>14</v>
      </c>
      <c r="I280">
        <f>SUMIF(Table13404346[Nama DP 5],D280:D502,Table13404346[Jumlah Pengunjung])</f>
        <v>0</v>
      </c>
      <c r="J280" s="1">
        <f>SUMIF(Table13404346[Nama DP 6],D280:D502,Table13404346[Jumlah Pengunjung])</f>
        <v>0</v>
      </c>
      <c r="K280" s="1">
        <f>SUMIF(Table13404346[Nama DP 7],D280:D502,Table13404346[Jumlah Pengunjung])</f>
        <v>0</v>
      </c>
      <c r="L280" s="1">
        <f>SUMIF(Table13404346[Nama DP 8],D280:D502,Table13404346[Jumlah Pengunjung])</f>
        <v>0</v>
      </c>
      <c r="M280" s="1">
        <f>SUMIF(Table13404346[Nama DP 9],D280:D502,Table13404346[Jumlah Pengunjung])</f>
        <v>0</v>
      </c>
      <c r="N280" s="1">
        <f>SUMIF(Table13404346[Nama DP 10],D280:D502,Table13404346[Jumlah Pengunjung])</f>
        <v>0</v>
      </c>
      <c r="O280" s="1">
        <f>SUMIF(Table13404346[Nama DP 11],D280:D502,Table13404346[Jumlah Pengunjung])</f>
        <v>0</v>
      </c>
      <c r="P280" s="1">
        <f>SUMIF(Table13404346[Nama DP 12],D280:D502,Table13404346[Jumlah Pengunjung])</f>
        <v>0</v>
      </c>
      <c r="Q280">
        <f>SUM(Table175424548[[#This Row],[Total DP 1]:[Total DP 12]])</f>
        <v>14</v>
      </c>
    </row>
    <row r="281" spans="3:17">
      <c r="C281" s="38">
        <v>324</v>
      </c>
      <c r="D281" s="39" t="s">
        <v>542</v>
      </c>
      <c r="E281" s="32">
        <f>SUMIF(Table13404346[Nama DP 1],D281:D507,Table13404346[Jumlah Pengunjung])</f>
        <v>0</v>
      </c>
      <c r="F281">
        <f>SUMIF(Table13404346[Nama DP 2],D281:D507,Table13404346[Jumlah Pengunjung])</f>
        <v>0</v>
      </c>
      <c r="G281">
        <f>SUMIF(Table13404346[Nama DP 3],D281:D507,Table13404346[Jumlah Pengunjung])</f>
        <v>0</v>
      </c>
      <c r="H281">
        <f>SUMIF(Table13404346[Nama DP 4],D281:D507,Table13404346[Jumlah Pengunjung])</f>
        <v>0</v>
      </c>
      <c r="I281">
        <f>SUMIF(Table13404346[Nama DP 5],D281:D507,Table13404346[Jumlah Pengunjung])</f>
        <v>0</v>
      </c>
      <c r="J281" s="1">
        <f>SUMIF(Table13404346[Nama DP 6],D281:D507,Table13404346[Jumlah Pengunjung])</f>
        <v>0</v>
      </c>
      <c r="K281" s="1">
        <f>SUMIF(Table13404346[Nama DP 7],D281:D507,Table13404346[Jumlah Pengunjung])</f>
        <v>0</v>
      </c>
      <c r="L281" s="1">
        <f>SUMIF(Table13404346[Nama DP 8],D281:D507,Table13404346[Jumlah Pengunjung])</f>
        <v>0</v>
      </c>
      <c r="M281" s="1">
        <f>SUMIF(Table13404346[Nama DP 9],D281:D507,Table13404346[Jumlah Pengunjung])</f>
        <v>0</v>
      </c>
      <c r="N281" s="1">
        <f>SUMIF(Table13404346[Nama DP 10],D281:D507,Table13404346[Jumlah Pengunjung])</f>
        <v>0</v>
      </c>
      <c r="O281" s="1">
        <f>SUMIF(Table13404346[Nama DP 11],D281:D507,Table13404346[Jumlah Pengunjung])</f>
        <v>0</v>
      </c>
      <c r="P281" s="1">
        <f>SUMIF(Table13404346[Nama DP 12],D281:D507,Table13404346[Jumlah Pengunjung])</f>
        <v>0</v>
      </c>
      <c r="Q281">
        <f>SUM(Table175424548[[#This Row],[Total DP 1]:[Total DP 12]])</f>
        <v>0</v>
      </c>
    </row>
    <row r="282" spans="3:17">
      <c r="C282" s="38">
        <v>325</v>
      </c>
      <c r="D282" s="39" t="s">
        <v>543</v>
      </c>
      <c r="E282" s="32">
        <f>SUMIF(Table13404346[Nama DP 1],D282:D508,Table13404346[Jumlah Pengunjung])</f>
        <v>0</v>
      </c>
      <c r="F282">
        <f>SUMIF(Table13404346[Nama DP 2],D282:D508,Table13404346[Jumlah Pengunjung])</f>
        <v>0</v>
      </c>
      <c r="G282">
        <f>SUMIF(Table13404346[Nama DP 3],D282:D508,Table13404346[Jumlah Pengunjung])</f>
        <v>0</v>
      </c>
      <c r="H282">
        <f>SUMIF(Table13404346[Nama DP 4],D282:D508,Table13404346[Jumlah Pengunjung])</f>
        <v>0</v>
      </c>
      <c r="I282">
        <f>SUMIF(Table13404346[Nama DP 5],D282:D508,Table13404346[Jumlah Pengunjung])</f>
        <v>0</v>
      </c>
      <c r="J282" s="1">
        <f>SUMIF(Table13404346[Nama DP 6],D282:D508,Table13404346[Jumlah Pengunjung])</f>
        <v>0</v>
      </c>
      <c r="K282" s="1">
        <f>SUMIF(Table13404346[Nama DP 7],D282:D508,Table13404346[Jumlah Pengunjung])</f>
        <v>0</v>
      </c>
      <c r="L282" s="1">
        <f>SUMIF(Table13404346[Nama DP 8],D282:D508,Table13404346[Jumlah Pengunjung])</f>
        <v>0</v>
      </c>
      <c r="M282" s="1">
        <f>SUMIF(Table13404346[Nama DP 9],D282:D508,Table13404346[Jumlah Pengunjung])</f>
        <v>0</v>
      </c>
      <c r="N282" s="1">
        <f>SUMIF(Table13404346[Nama DP 10],D282:D508,Table13404346[Jumlah Pengunjung])</f>
        <v>0</v>
      </c>
      <c r="O282" s="1">
        <f>SUMIF(Table13404346[Nama DP 11],D282:D508,Table13404346[Jumlah Pengunjung])</f>
        <v>0</v>
      </c>
      <c r="P282" s="1">
        <f>SUMIF(Table13404346[Nama DP 12],D282:D508,Table13404346[Jumlah Pengunjung])</f>
        <v>0</v>
      </c>
      <c r="Q282">
        <f>SUM(Table175424548[[#This Row],[Total DP 1]:[Total DP 12]])</f>
        <v>0</v>
      </c>
    </row>
    <row r="283" spans="3:17">
      <c r="C283" s="38">
        <v>326</v>
      </c>
      <c r="D283" s="39" t="s">
        <v>544</v>
      </c>
      <c r="E283" s="32">
        <f>SUMIF(Table13404346[Nama DP 1],D283:D509,Table13404346[Jumlah Pengunjung])</f>
        <v>0</v>
      </c>
      <c r="F283">
        <f>SUMIF(Table13404346[Nama DP 2],D283:D509,Table13404346[Jumlah Pengunjung])</f>
        <v>0</v>
      </c>
      <c r="G283">
        <f>SUMIF(Table13404346[Nama DP 3],D283:D509,Table13404346[Jumlah Pengunjung])</f>
        <v>0</v>
      </c>
      <c r="H283">
        <f>SUMIF(Table13404346[Nama DP 4],D283:D509,Table13404346[Jumlah Pengunjung])</f>
        <v>0</v>
      </c>
      <c r="I283">
        <f>SUMIF(Table13404346[Nama DP 5],D283:D509,Table13404346[Jumlah Pengunjung])</f>
        <v>0</v>
      </c>
      <c r="J283" s="1">
        <f>SUMIF(Table13404346[Nama DP 6],D283:D509,Table13404346[Jumlah Pengunjung])</f>
        <v>0</v>
      </c>
      <c r="K283" s="1">
        <f>SUMIF(Table13404346[Nama DP 7],D283:D509,Table13404346[Jumlah Pengunjung])</f>
        <v>0</v>
      </c>
      <c r="L283" s="1">
        <f>SUMIF(Table13404346[Nama DP 8],D283:D509,Table13404346[Jumlah Pengunjung])</f>
        <v>0</v>
      </c>
      <c r="M283" s="1">
        <f>SUMIF(Table13404346[Nama DP 9],D283:D509,Table13404346[Jumlah Pengunjung])</f>
        <v>0</v>
      </c>
      <c r="N283" s="1">
        <f>SUMIF(Table13404346[Nama DP 10],D283:D509,Table13404346[Jumlah Pengunjung])</f>
        <v>0</v>
      </c>
      <c r="O283" s="1">
        <f>SUMIF(Table13404346[Nama DP 11],D283:D509,Table13404346[Jumlah Pengunjung])</f>
        <v>0</v>
      </c>
      <c r="P283" s="1">
        <f>SUMIF(Table13404346[Nama DP 12],D283:D509,Table13404346[Jumlah Pengunjung])</f>
        <v>0</v>
      </c>
      <c r="Q283">
        <f>SUM(Table175424548[[#This Row],[Total DP 1]:[Total DP 12]])</f>
        <v>0</v>
      </c>
    </row>
    <row r="284" spans="3:17">
      <c r="C284" s="40">
        <v>327</v>
      </c>
      <c r="D284" s="41" t="s">
        <v>545</v>
      </c>
      <c r="E284" s="32">
        <f>SUMIF(Table13404346[Nama DP 1],D284:D510,Table13404346[Jumlah Pengunjung])</f>
        <v>0</v>
      </c>
      <c r="F284">
        <f>SUMIF(Table13404346[Nama DP 2],D284:D510,Table13404346[Jumlah Pengunjung])</f>
        <v>0</v>
      </c>
      <c r="G284">
        <f>SUMIF(Table13404346[Nama DP 3],D284:D510,Table13404346[Jumlah Pengunjung])</f>
        <v>0</v>
      </c>
      <c r="H284">
        <f>SUMIF(Table13404346[Nama DP 4],D284:D510,Table13404346[Jumlah Pengunjung])</f>
        <v>0</v>
      </c>
      <c r="I284">
        <f>SUMIF(Table13404346[Nama DP 5],D284:D510,Table13404346[Jumlah Pengunjung])</f>
        <v>0</v>
      </c>
      <c r="J284" s="1">
        <f>SUMIF(Table13404346[Nama DP 6],D284:D510,Table13404346[Jumlah Pengunjung])</f>
        <v>0</v>
      </c>
      <c r="K284" s="1">
        <f>SUMIF(Table13404346[Nama DP 7],D284:D510,Table13404346[Jumlah Pengunjung])</f>
        <v>0</v>
      </c>
      <c r="L284" s="1">
        <f>SUMIF(Table13404346[Nama DP 8],D284:D510,Table13404346[Jumlah Pengunjung])</f>
        <v>0</v>
      </c>
      <c r="M284" s="1">
        <f>SUMIF(Table13404346[Nama DP 9],D284:D510,Table13404346[Jumlah Pengunjung])</f>
        <v>0</v>
      </c>
      <c r="N284" s="1">
        <f>SUMIF(Table13404346[Nama DP 10],D284:D510,Table13404346[Jumlah Pengunjung])</f>
        <v>0</v>
      </c>
      <c r="O284" s="1">
        <f>SUMIF(Table13404346[Nama DP 11],D284:D510,Table13404346[Jumlah Pengunjung])</f>
        <v>0</v>
      </c>
      <c r="P284" s="1">
        <f>SUMIF(Table13404346[Nama DP 12],D284:D510,Table13404346[Jumlah Pengunjung])</f>
        <v>0</v>
      </c>
      <c r="Q284">
        <f>SUM(Table175424548[[#This Row],[Total DP 1]:[Total DP 12]])</f>
        <v>0</v>
      </c>
    </row>
    <row r="285" spans="3:17">
      <c r="C285" s="38">
        <v>328</v>
      </c>
      <c r="D285" s="39" t="s">
        <v>546</v>
      </c>
      <c r="E285" s="32">
        <f>SUMIF(Table13404346[Nama DP 1],D285:D515,Table13404346[Jumlah Pengunjung])</f>
        <v>0</v>
      </c>
      <c r="F285">
        <f>SUMIF(Table13404346[Nama DP 2],D285:D515,Table13404346[Jumlah Pengunjung])</f>
        <v>0</v>
      </c>
      <c r="G285">
        <f>SUMIF(Table13404346[Nama DP 3],D285:D515,Table13404346[Jumlah Pengunjung])</f>
        <v>0</v>
      </c>
      <c r="H285">
        <f>SUMIF(Table13404346[Nama DP 4],D285:D515,Table13404346[Jumlah Pengunjung])</f>
        <v>0</v>
      </c>
      <c r="I285">
        <f>SUMIF(Table13404346[Nama DP 5],D285:D515,Table13404346[Jumlah Pengunjung])</f>
        <v>0</v>
      </c>
      <c r="J285" s="1">
        <f>SUMIF(Table13404346[Nama DP 6],D285:D515,Table13404346[Jumlah Pengunjung])</f>
        <v>0</v>
      </c>
      <c r="K285" s="1">
        <f>SUMIF(Table13404346[Nama DP 7],D285:D515,Table13404346[Jumlah Pengunjung])</f>
        <v>0</v>
      </c>
      <c r="L285" s="1">
        <f>SUMIF(Table13404346[Nama DP 8],D285:D515,Table13404346[Jumlah Pengunjung])</f>
        <v>0</v>
      </c>
      <c r="M285" s="1">
        <f>SUMIF(Table13404346[Nama DP 9],D285:D515,Table13404346[Jumlah Pengunjung])</f>
        <v>0</v>
      </c>
      <c r="N285" s="1">
        <f>SUMIF(Table13404346[Nama DP 10],D285:D515,Table13404346[Jumlah Pengunjung])</f>
        <v>0</v>
      </c>
      <c r="O285" s="1">
        <f>SUMIF(Table13404346[Nama DP 11],D285:D515,Table13404346[Jumlah Pengunjung])</f>
        <v>0</v>
      </c>
      <c r="P285" s="1">
        <f>SUMIF(Table13404346[Nama DP 12],D285:D515,Table13404346[Jumlah Pengunjung])</f>
        <v>0</v>
      </c>
      <c r="Q285">
        <f>SUM(Table175424548[[#This Row],[Total DP 1]:[Total DP 12]])</f>
        <v>0</v>
      </c>
    </row>
    <row r="286" spans="3:17">
      <c r="C286" s="38">
        <v>329</v>
      </c>
      <c r="D286" s="39" t="s">
        <v>547</v>
      </c>
      <c r="E286" s="32">
        <f>SUMIF(Table13404346[Nama DP 1],D286:D516,Table13404346[Jumlah Pengunjung])</f>
        <v>0</v>
      </c>
      <c r="F286">
        <f>SUMIF(Table13404346[Nama DP 2],D286:D516,Table13404346[Jumlah Pengunjung])</f>
        <v>0</v>
      </c>
      <c r="G286">
        <f>SUMIF(Table13404346[Nama DP 3],D286:D516,Table13404346[Jumlah Pengunjung])</f>
        <v>0</v>
      </c>
      <c r="H286">
        <f>SUMIF(Table13404346[Nama DP 4],D286:D516,Table13404346[Jumlah Pengunjung])</f>
        <v>0</v>
      </c>
      <c r="I286">
        <f>SUMIF(Table13404346[Nama DP 5],D286:D516,Table13404346[Jumlah Pengunjung])</f>
        <v>0</v>
      </c>
      <c r="J286" s="1">
        <f>SUMIF(Table13404346[Nama DP 6],D286:D516,Table13404346[Jumlah Pengunjung])</f>
        <v>0</v>
      </c>
      <c r="K286" s="1">
        <f>SUMIF(Table13404346[Nama DP 7],D286:D516,Table13404346[Jumlah Pengunjung])</f>
        <v>0</v>
      </c>
      <c r="L286" s="1">
        <f>SUMIF(Table13404346[Nama DP 8],D286:D516,Table13404346[Jumlah Pengunjung])</f>
        <v>0</v>
      </c>
      <c r="M286" s="1">
        <f>SUMIF(Table13404346[Nama DP 9],D286:D516,Table13404346[Jumlah Pengunjung])</f>
        <v>0</v>
      </c>
      <c r="N286" s="1">
        <f>SUMIF(Table13404346[Nama DP 10],D286:D516,Table13404346[Jumlah Pengunjung])</f>
        <v>0</v>
      </c>
      <c r="O286" s="1">
        <f>SUMIF(Table13404346[Nama DP 11],D286:D516,Table13404346[Jumlah Pengunjung])</f>
        <v>0</v>
      </c>
      <c r="P286" s="1">
        <f>SUMIF(Table13404346[Nama DP 12],D286:D516,Table13404346[Jumlah Pengunjung])</f>
        <v>0</v>
      </c>
      <c r="Q286">
        <f>SUM(Table175424548[[#This Row],[Total DP 1]:[Total DP 12]])</f>
        <v>0</v>
      </c>
    </row>
    <row r="287" spans="3:17">
      <c r="C287" s="38">
        <v>330</v>
      </c>
      <c r="D287" s="39" t="s">
        <v>548</v>
      </c>
      <c r="E287" s="32">
        <f>SUMIF(Table13404346[Nama DP 1],D287:D517,Table13404346[Jumlah Pengunjung])</f>
        <v>0</v>
      </c>
      <c r="F287">
        <f>SUMIF(Table13404346[Nama DP 2],D287:D517,Table13404346[Jumlah Pengunjung])</f>
        <v>0</v>
      </c>
      <c r="G287">
        <f>SUMIF(Table13404346[Nama DP 3],D287:D517,Table13404346[Jumlah Pengunjung])</f>
        <v>0</v>
      </c>
      <c r="H287">
        <f>SUMIF(Table13404346[Nama DP 4],D287:D517,Table13404346[Jumlah Pengunjung])</f>
        <v>0</v>
      </c>
      <c r="I287">
        <f>SUMIF(Table13404346[Nama DP 5],D287:D517,Table13404346[Jumlah Pengunjung])</f>
        <v>0</v>
      </c>
      <c r="J287" s="1">
        <f>SUMIF(Table13404346[Nama DP 6],D287:D517,Table13404346[Jumlah Pengunjung])</f>
        <v>0</v>
      </c>
      <c r="K287" s="1">
        <f>SUMIF(Table13404346[Nama DP 7],D287:D517,Table13404346[Jumlah Pengunjung])</f>
        <v>0</v>
      </c>
      <c r="L287" s="1">
        <f>SUMIF(Table13404346[Nama DP 8],D287:D517,Table13404346[Jumlah Pengunjung])</f>
        <v>0</v>
      </c>
      <c r="M287" s="1">
        <f>SUMIF(Table13404346[Nama DP 9],D287:D517,Table13404346[Jumlah Pengunjung])</f>
        <v>0</v>
      </c>
      <c r="N287" s="1">
        <f>SUMIF(Table13404346[Nama DP 10],D287:D517,Table13404346[Jumlah Pengunjung])</f>
        <v>0</v>
      </c>
      <c r="O287" s="1">
        <f>SUMIF(Table13404346[Nama DP 11],D287:D517,Table13404346[Jumlah Pengunjung])</f>
        <v>0</v>
      </c>
      <c r="P287" s="1">
        <f>SUMIF(Table13404346[Nama DP 12],D287:D517,Table13404346[Jumlah Pengunjung])</f>
        <v>0</v>
      </c>
      <c r="Q287">
        <f>SUM(Table175424548[[#This Row],[Total DP 1]:[Total DP 12]])</f>
        <v>0</v>
      </c>
    </row>
    <row r="288" spans="3:17">
      <c r="C288" s="40">
        <v>331</v>
      </c>
      <c r="D288" s="41" t="s">
        <v>549</v>
      </c>
      <c r="E288" s="32">
        <f>SUMIF(Table13404346[Nama DP 1],D288:D518,Table13404346[Jumlah Pengunjung])</f>
        <v>0</v>
      </c>
      <c r="F288">
        <f>SUMIF(Table13404346[Nama DP 2],D288:D518,Table13404346[Jumlah Pengunjung])</f>
        <v>0</v>
      </c>
      <c r="G288">
        <f>SUMIF(Table13404346[Nama DP 3],D288:D518,Table13404346[Jumlah Pengunjung])</f>
        <v>0</v>
      </c>
      <c r="H288">
        <f>SUMIF(Table13404346[Nama DP 4],D288:D518,Table13404346[Jumlah Pengunjung])</f>
        <v>0</v>
      </c>
      <c r="I288">
        <f>SUMIF(Table13404346[Nama DP 5],D288:D518,Table13404346[Jumlah Pengunjung])</f>
        <v>0</v>
      </c>
      <c r="J288" s="1">
        <f>SUMIF(Table13404346[Nama DP 6],D288:D518,Table13404346[Jumlah Pengunjung])</f>
        <v>0</v>
      </c>
      <c r="K288" s="1">
        <f>SUMIF(Table13404346[Nama DP 7],D288:D518,Table13404346[Jumlah Pengunjung])</f>
        <v>0</v>
      </c>
      <c r="L288" s="1">
        <f>SUMIF(Table13404346[Nama DP 8],D288:D518,Table13404346[Jumlah Pengunjung])</f>
        <v>0</v>
      </c>
      <c r="M288" s="1">
        <f>SUMIF(Table13404346[Nama DP 9],D288:D518,Table13404346[Jumlah Pengunjung])</f>
        <v>0</v>
      </c>
      <c r="N288" s="1">
        <f>SUMIF(Table13404346[Nama DP 10],D288:D518,Table13404346[Jumlah Pengunjung])</f>
        <v>0</v>
      </c>
      <c r="O288" s="1">
        <f>SUMIF(Table13404346[Nama DP 11],D288:D518,Table13404346[Jumlah Pengunjung])</f>
        <v>0</v>
      </c>
      <c r="P288" s="1">
        <f>SUMIF(Table13404346[Nama DP 12],D288:D518,Table13404346[Jumlah Pengunjung])</f>
        <v>0</v>
      </c>
      <c r="Q288">
        <f>SUM(Table175424548[[#This Row],[Total DP 1]:[Total DP 12]])</f>
        <v>0</v>
      </c>
    </row>
    <row r="289" spans="3:17">
      <c r="C289" s="38">
        <v>332</v>
      </c>
      <c r="D289" s="39" t="s">
        <v>550</v>
      </c>
      <c r="E289" s="32">
        <f>SUMIF(Table13404346[Nama DP 1],D289:D523,Table13404346[Jumlah Pengunjung])</f>
        <v>0</v>
      </c>
      <c r="F289">
        <f>SUMIF(Table13404346[Nama DP 2],D289:D523,Table13404346[Jumlah Pengunjung])</f>
        <v>0</v>
      </c>
      <c r="G289">
        <f>SUMIF(Table13404346[Nama DP 3],D289:D523,Table13404346[Jumlah Pengunjung])</f>
        <v>0</v>
      </c>
      <c r="H289">
        <f>SUMIF(Table13404346[Nama DP 4],D289:D523,Table13404346[Jumlah Pengunjung])</f>
        <v>0</v>
      </c>
      <c r="I289">
        <f>SUMIF(Table13404346[Nama DP 5],D289:D523,Table13404346[Jumlah Pengunjung])</f>
        <v>0</v>
      </c>
      <c r="J289" s="1">
        <f>SUMIF(Table13404346[Nama DP 6],D289:D523,Table13404346[Jumlah Pengunjung])</f>
        <v>0</v>
      </c>
      <c r="K289" s="1">
        <f>SUMIF(Table13404346[Nama DP 7],D289:D523,Table13404346[Jumlah Pengunjung])</f>
        <v>0</v>
      </c>
      <c r="L289" s="1">
        <f>SUMIF(Table13404346[Nama DP 8],D289:D523,Table13404346[Jumlah Pengunjung])</f>
        <v>0</v>
      </c>
      <c r="M289" s="1">
        <f>SUMIF(Table13404346[Nama DP 9],D289:D523,Table13404346[Jumlah Pengunjung])</f>
        <v>0</v>
      </c>
      <c r="N289" s="1">
        <f>SUMIF(Table13404346[Nama DP 10],D289:D523,Table13404346[Jumlah Pengunjung])</f>
        <v>0</v>
      </c>
      <c r="O289" s="1">
        <f>SUMIF(Table13404346[Nama DP 11],D289:D523,Table13404346[Jumlah Pengunjung])</f>
        <v>0</v>
      </c>
      <c r="P289" s="1">
        <f>SUMIF(Table13404346[Nama DP 12],D289:D523,Table13404346[Jumlah Pengunjung])</f>
        <v>0</v>
      </c>
      <c r="Q289">
        <f>SUM(Table175424548[[#This Row],[Total DP 1]:[Total DP 12]])</f>
        <v>0</v>
      </c>
    </row>
    <row r="290" spans="3:17">
      <c r="C290" s="38">
        <v>333</v>
      </c>
      <c r="D290" s="39" t="s">
        <v>551</v>
      </c>
      <c r="E290" s="32">
        <f>SUMIF(Table13404346[Nama DP 1],D290:D524,Table13404346[Jumlah Pengunjung])</f>
        <v>0</v>
      </c>
      <c r="F290">
        <f>SUMIF(Table13404346[Nama DP 2],D290:D524,Table13404346[Jumlah Pengunjung])</f>
        <v>0</v>
      </c>
      <c r="G290">
        <f>SUMIF(Table13404346[Nama DP 3],D290:D524,Table13404346[Jumlah Pengunjung])</f>
        <v>0</v>
      </c>
      <c r="H290">
        <f>SUMIF(Table13404346[Nama DP 4],D290:D524,Table13404346[Jumlah Pengunjung])</f>
        <v>0</v>
      </c>
      <c r="I290">
        <f>SUMIF(Table13404346[Nama DP 5],D290:D524,Table13404346[Jumlah Pengunjung])</f>
        <v>0</v>
      </c>
      <c r="J290" s="1">
        <f>SUMIF(Table13404346[Nama DP 6],D290:D524,Table13404346[Jumlah Pengunjung])</f>
        <v>0</v>
      </c>
      <c r="K290" s="1">
        <f>SUMIF(Table13404346[Nama DP 7],D290:D524,Table13404346[Jumlah Pengunjung])</f>
        <v>0</v>
      </c>
      <c r="L290" s="1">
        <f>SUMIF(Table13404346[Nama DP 8],D290:D524,Table13404346[Jumlah Pengunjung])</f>
        <v>0</v>
      </c>
      <c r="M290" s="1">
        <f>SUMIF(Table13404346[Nama DP 9],D290:D524,Table13404346[Jumlah Pengunjung])</f>
        <v>0</v>
      </c>
      <c r="N290" s="1">
        <f>SUMIF(Table13404346[Nama DP 10],D290:D524,Table13404346[Jumlah Pengunjung])</f>
        <v>0</v>
      </c>
      <c r="O290" s="1">
        <f>SUMIF(Table13404346[Nama DP 11],D290:D524,Table13404346[Jumlah Pengunjung])</f>
        <v>0</v>
      </c>
      <c r="P290" s="1">
        <f>SUMIF(Table13404346[Nama DP 12],D290:D524,Table13404346[Jumlah Pengunjung])</f>
        <v>0</v>
      </c>
      <c r="Q290">
        <f>SUM(Table175424548[[#This Row],[Total DP 1]:[Total DP 12]])</f>
        <v>0</v>
      </c>
    </row>
    <row r="291" spans="3:17">
      <c r="C291" s="38">
        <v>334</v>
      </c>
      <c r="D291" s="39" t="s">
        <v>552</v>
      </c>
      <c r="E291" s="32">
        <f>SUMIF(Table13404346[Nama DP 1],D291:D525,Table13404346[Jumlah Pengunjung])</f>
        <v>0</v>
      </c>
      <c r="F291">
        <f>SUMIF(Table13404346[Nama DP 2],D291:D525,Table13404346[Jumlah Pengunjung])</f>
        <v>0</v>
      </c>
      <c r="G291">
        <f>SUMIF(Table13404346[Nama DP 3],D291:D525,Table13404346[Jumlah Pengunjung])</f>
        <v>0</v>
      </c>
      <c r="H291">
        <f>SUMIF(Table13404346[Nama DP 4],D291:D525,Table13404346[Jumlah Pengunjung])</f>
        <v>0</v>
      </c>
      <c r="I291">
        <f>SUMIF(Table13404346[Nama DP 5],D291:D525,Table13404346[Jumlah Pengunjung])</f>
        <v>0</v>
      </c>
      <c r="J291" s="1">
        <f>SUMIF(Table13404346[Nama DP 6],D291:D525,Table13404346[Jumlah Pengunjung])</f>
        <v>0</v>
      </c>
      <c r="K291" s="1">
        <f>SUMIF(Table13404346[Nama DP 7],D291:D525,Table13404346[Jumlah Pengunjung])</f>
        <v>0</v>
      </c>
      <c r="L291" s="1">
        <f>SUMIF(Table13404346[Nama DP 8],D291:D525,Table13404346[Jumlah Pengunjung])</f>
        <v>0</v>
      </c>
      <c r="M291" s="1">
        <f>SUMIF(Table13404346[Nama DP 9],D291:D525,Table13404346[Jumlah Pengunjung])</f>
        <v>0</v>
      </c>
      <c r="N291" s="1">
        <f>SUMIF(Table13404346[Nama DP 10],D291:D525,Table13404346[Jumlah Pengunjung])</f>
        <v>0</v>
      </c>
      <c r="O291" s="1">
        <f>SUMIF(Table13404346[Nama DP 11],D291:D525,Table13404346[Jumlah Pengunjung])</f>
        <v>0</v>
      </c>
      <c r="P291" s="1">
        <f>SUMIF(Table13404346[Nama DP 12],D291:D525,Table13404346[Jumlah Pengunjung])</f>
        <v>0</v>
      </c>
      <c r="Q291">
        <f>SUM(Table175424548[[#This Row],[Total DP 1]:[Total DP 12]])</f>
        <v>0</v>
      </c>
    </row>
    <row r="292" spans="3:17">
      <c r="C292" s="40">
        <v>335</v>
      </c>
      <c r="D292" s="41" t="s">
        <v>553</v>
      </c>
      <c r="E292" s="32">
        <f>SUMIF(Table13404346[Nama DP 1],D292:D526,Table13404346[Jumlah Pengunjung])</f>
        <v>0</v>
      </c>
      <c r="F292">
        <f>SUMIF(Table13404346[Nama DP 2],D292:D526,Table13404346[Jumlah Pengunjung])</f>
        <v>0</v>
      </c>
      <c r="G292">
        <f>SUMIF(Table13404346[Nama DP 3],D292:D526,Table13404346[Jumlah Pengunjung])</f>
        <v>0</v>
      </c>
      <c r="H292">
        <f>SUMIF(Table13404346[Nama DP 4],D292:D526,Table13404346[Jumlah Pengunjung])</f>
        <v>0</v>
      </c>
      <c r="I292">
        <f>SUMIF(Table13404346[Nama DP 5],D292:D526,Table13404346[Jumlah Pengunjung])</f>
        <v>0</v>
      </c>
      <c r="J292" s="1">
        <f>SUMIF(Table13404346[Nama DP 6],D292:D526,Table13404346[Jumlah Pengunjung])</f>
        <v>0</v>
      </c>
      <c r="K292" s="1">
        <f>SUMIF(Table13404346[Nama DP 7],D292:D526,Table13404346[Jumlah Pengunjung])</f>
        <v>0</v>
      </c>
      <c r="L292" s="1">
        <f>SUMIF(Table13404346[Nama DP 8],D292:D526,Table13404346[Jumlah Pengunjung])</f>
        <v>0</v>
      </c>
      <c r="M292" s="1">
        <f>SUMIF(Table13404346[Nama DP 9],D292:D526,Table13404346[Jumlah Pengunjung])</f>
        <v>0</v>
      </c>
      <c r="N292" s="1">
        <f>SUMIF(Table13404346[Nama DP 10],D292:D526,Table13404346[Jumlah Pengunjung])</f>
        <v>0</v>
      </c>
      <c r="O292" s="1">
        <f>SUMIF(Table13404346[Nama DP 11],D292:D526,Table13404346[Jumlah Pengunjung])</f>
        <v>0</v>
      </c>
      <c r="P292" s="1">
        <f>SUMIF(Table13404346[Nama DP 12],D292:D526,Table13404346[Jumlah Pengunjung])</f>
        <v>0</v>
      </c>
      <c r="Q292">
        <f>SUM(Table175424548[[#This Row],[Total DP 1]:[Total DP 12]])</f>
        <v>0</v>
      </c>
    </row>
  </sheetData>
  <mergeCells count="2">
    <mergeCell ref="A2:W2"/>
    <mergeCell ref="A3:W3"/>
  </mergeCell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91"/>
  <sheetViews>
    <sheetView topLeftCell="A78" zoomScale="90" zoomScaleNormal="90" workbookViewId="0">
      <selection activeCell="AG14" sqref="AG14"/>
    </sheetView>
  </sheetViews>
  <sheetFormatPr defaultRowHeight="15"/>
  <cols>
    <col min="1" max="1" width="11" customWidth="1"/>
    <col min="2" max="2" width="27.125" customWidth="1"/>
    <col min="3" max="3" width="9.25" hidden="1" customWidth="1"/>
    <col min="4" max="9" width="13.75" hidden="1" customWidth="1"/>
    <col min="10" max="10" width="16.125" hidden="1" customWidth="1"/>
    <col min="11" max="16" width="13.75" hidden="1" customWidth="1"/>
    <col min="17" max="17" width="13.5" hidden="1" customWidth="1"/>
    <col min="18" max="18" width="13.875" hidden="1" customWidth="1"/>
    <col min="19" max="19" width="15.875" hidden="1" customWidth="1"/>
    <col min="20" max="20" width="16.125" hidden="1" customWidth="1"/>
    <col min="21" max="21" width="14.75" hidden="1" customWidth="1"/>
    <col min="22" max="22" width="17.125" hidden="1" customWidth="1"/>
    <col min="23" max="23" width="16.8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21.12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613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45809</v>
      </c>
      <c r="B6" s="2" t="s">
        <v>304</v>
      </c>
      <c r="C6" s="1">
        <v>11</v>
      </c>
      <c r="D6" s="1" t="str">
        <f>_xlfn.IFNA(VLOOKUP(Table1340434649[[#This Row],[Kode Paket]],Table14[#All],2,0),"")</f>
        <v>Mingguan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>
        <v>51</v>
      </c>
      <c r="AD6" s="1">
        <v>0</v>
      </c>
      <c r="AE6" s="1">
        <v>51</v>
      </c>
      <c r="AF6" s="1">
        <v>102</v>
      </c>
      <c r="AG6" s="3">
        <v>50000</v>
      </c>
      <c r="AH6" s="3">
        <v>1275000</v>
      </c>
      <c r="AI6" s="3">
        <f>Table1340434649[[#This Row],[Pemasukan]]-Table1340434649[[#This Row],[Pengeluaran]]</f>
        <v>1225000</v>
      </c>
      <c r="AJ6" s="4"/>
      <c r="AL6" s="3"/>
    </row>
    <row r="7" spans="1:38">
      <c r="A7" s="37">
        <v>45810</v>
      </c>
      <c r="B7" s="2" t="s">
        <v>554</v>
      </c>
      <c r="C7" s="1">
        <v>19</v>
      </c>
      <c r="D7" s="1" t="str">
        <f>_xlfn.IFNA(VLOOKUP(Table1340434649[[#This Row],[Kode Paket]],Table14[#All],2,0),"")</f>
        <v>Paket Utama</v>
      </c>
      <c r="E7" s="1">
        <v>266</v>
      </c>
      <c r="F7" s="1" t="str">
        <f>_xlfn.IFNA(VLOOKUP(Table1340434649[[#This Row],[Kode DP 1]],Table1415[#All],2,0),"")</f>
        <v>Dolanan Sugeng Rawuh</v>
      </c>
      <c r="G7" s="1">
        <v>112</v>
      </c>
      <c r="H7" s="1" t="str">
        <f>_xlfn.IFNA(VLOOKUP(Table1340434649[[#This Row],[Kode DP 2]],Table1415[#All],2,0),"")</f>
        <v>Jamuran</v>
      </c>
      <c r="I7" s="1">
        <v>107</v>
      </c>
      <c r="J7" s="1" t="str">
        <f>_xlfn.IFNA(VLOOKUP(Table1340434649[[#This Row],[Kode DP 3]],Table1415[#All],2,0),"")</f>
        <v>Dolanan Sarung</v>
      </c>
      <c r="K7" s="1">
        <v>120</v>
      </c>
      <c r="L7" s="1" t="str">
        <f>_xlfn.IFNA(VLOOKUP(Table1340434649[[#This Row],[Kode DP 4]],Table1415[#All],2,0),"")</f>
        <v>Panahan</v>
      </c>
      <c r="M7" s="1">
        <v>133</v>
      </c>
      <c r="N7" s="1" t="str">
        <f>_xlfn.IFNA(VLOOKUP(Table1340434649[[#This Row],[Kode DP 5]],Table1415[#All],2,0),"")</f>
        <v>Jogo Tirto</v>
      </c>
      <c r="O7" s="1">
        <v>125</v>
      </c>
      <c r="P7" s="1" t="str">
        <f>_xlfn.IFNA(VLOOKUP(Table1340434649[[#This Row],[Kode DP 6]],Table1415[#All],2,0),"")</f>
        <v>Tangkap lele</v>
      </c>
      <c r="Q7" s="1">
        <v>124</v>
      </c>
      <c r="R7" s="1" t="str">
        <f>_xlfn.IFNA(VLOOKUP(Table1340434649[[#This Row],[Kode DP 7]],Table1415[#All],2,0),"")</f>
        <v>Tanam Padi</v>
      </c>
      <c r="S7" s="1"/>
      <c r="T7" s="1" t="str">
        <f>_xlfn.IFNA(VLOOKUP(Table1340434649[[#This Row],[Kode DP 8]],Table1415[#All],2,0),"")</f>
        <v/>
      </c>
      <c r="U7" s="1"/>
      <c r="V7" s="1" t="str">
        <f>_xlfn.IFNA(VLOOKUP(Table1340434649[[#This Row],[Kode DP 9]],Table1415[#All],2,0),"")</f>
        <v/>
      </c>
      <c r="W7" s="1"/>
      <c r="X7" s="1" t="str">
        <f>_xlfn.IFNA(VLOOKUP(Table1340434649[[#This Row],[Kode DP 10]],Table1415[#All],2,0),"")</f>
        <v/>
      </c>
      <c r="Y7" s="1"/>
      <c r="Z7" s="1" t="str">
        <f>_xlfn.IFNA(VLOOKUP(Table1340434649[[#This Row],[Kode DP 11]],Table1415[#All],2,0),"")</f>
        <v/>
      </c>
      <c r="AA7" s="1"/>
      <c r="AB7" s="1" t="str">
        <f>_xlfn.IFNA(VLOOKUP(Table1340434649[[#This Row],[Kode DP 12]],Table1415[#All],2,0),"")</f>
        <v/>
      </c>
      <c r="AC7" s="1">
        <v>36</v>
      </c>
      <c r="AD7" s="1">
        <v>0</v>
      </c>
      <c r="AE7" s="1">
        <v>55</v>
      </c>
      <c r="AF7" s="1">
        <v>91</v>
      </c>
      <c r="AG7" s="3"/>
      <c r="AH7" s="3">
        <v>3679500</v>
      </c>
      <c r="AI7" s="3">
        <f>Table1340434649[[#This Row],[Pemasukan]]-Table1340434649[[#This Row],[Pengeluaran]]</f>
        <v>3679500</v>
      </c>
      <c r="AJ7" s="4">
        <f>IFERROR(Table1340434649[[#This Row],[Margin]]/Table1340434649[[#This Row],[Pemasukan]]*100%,0)</f>
        <v>1</v>
      </c>
      <c r="AK7" s="45"/>
      <c r="AL7" s="3" t="s">
        <v>357</v>
      </c>
    </row>
    <row r="8" spans="1:38">
      <c r="A8" s="37">
        <v>45812</v>
      </c>
      <c r="B8" s="2" t="s">
        <v>555</v>
      </c>
      <c r="C8" s="1">
        <v>19</v>
      </c>
      <c r="D8" s="1" t="str">
        <f>_xlfn.IFNA(VLOOKUP(Table1340434649[[#This Row],[Kode Paket]],Table14[#All],2,0),"")</f>
        <v>Paket Utama</v>
      </c>
      <c r="E8" s="1">
        <v>275</v>
      </c>
      <c r="F8" s="1" t="str">
        <f>_xlfn.IFNA(VLOOKUP(Table1340434649[[#This Row],[Kode DP 1]],Table1415[#All],2,0),"")</f>
        <v xml:space="preserve">Senam </v>
      </c>
      <c r="G8" s="1">
        <v>112</v>
      </c>
      <c r="H8" s="1" t="str">
        <f>_xlfn.IFNA(VLOOKUP(Table1340434649[[#This Row],[Kode DP 2]],Table1415[#All],2,0),"")</f>
        <v>Jamuran</v>
      </c>
      <c r="I8" s="1">
        <v>107</v>
      </c>
      <c r="J8" s="1" t="str">
        <f>_xlfn.IFNA(VLOOKUP(Table1340434649[[#This Row],[Kode DP 3]],Table1415[#All],2,0),"")</f>
        <v>Dolanan Sarung</v>
      </c>
      <c r="K8" s="1">
        <v>120</v>
      </c>
      <c r="L8" s="1" t="str">
        <f>_xlfn.IFNA(VLOOKUP(Table1340434649[[#This Row],[Kode DP 4]],Table1415[#All],2,0),"")</f>
        <v>Panahan</v>
      </c>
      <c r="M8" s="1">
        <v>101</v>
      </c>
      <c r="N8" s="1" t="str">
        <f>_xlfn.IFNA(VLOOKUP(Table1340434649[[#This Row],[Kode DP 5]],Table1415[#All],2,0),"")</f>
        <v>Bakiak Panjang</v>
      </c>
      <c r="O8" s="1">
        <v>113</v>
      </c>
      <c r="P8" s="1" t="str">
        <f>_xlfn.IFNA(VLOOKUP(Table1340434649[[#This Row],[Kode DP 6]],Table1415[#All],2,0),"")</f>
        <v>Klompen Tali</v>
      </c>
      <c r="Q8" s="1"/>
      <c r="R8" s="1" t="str">
        <f>_xlfn.IFNA(VLOOKUP(Table1340434649[[#This Row],[Kode DP 7]],Table1415[#All],2,0),"")</f>
        <v/>
      </c>
      <c r="S8" s="1"/>
      <c r="T8" s="1" t="str">
        <f>_xlfn.IFNA(VLOOKUP(Table1340434649[[#This Row],[Kode DP 8]],Table1415[#All],2,0),"")</f>
        <v/>
      </c>
      <c r="U8" s="1"/>
      <c r="V8" s="1" t="str">
        <f>_xlfn.IFNA(VLOOKUP(Table1340434649[[#This Row],[Kode DP 9]],Table1415[#All],2,0),"")</f>
        <v/>
      </c>
      <c r="W8" s="1"/>
      <c r="X8" s="1" t="str">
        <f>_xlfn.IFNA(VLOOKUP(Table1340434649[[#This Row],[Kode DP 10]],Table1415[#All],2,0),"")</f>
        <v/>
      </c>
      <c r="Y8" s="1"/>
      <c r="Z8" s="1" t="str">
        <f>_xlfn.IFNA(VLOOKUP(Table1340434649[[#This Row],[Kode DP 11]],Table1415[#All],2,0),"")</f>
        <v/>
      </c>
      <c r="AA8" s="1"/>
      <c r="AB8" s="1" t="str">
        <f>_xlfn.IFNA(VLOOKUP(Table1340434649[[#This Row],[Kode DP 12]],Table1415[#All],2,0),"")</f>
        <v/>
      </c>
      <c r="AC8" s="1"/>
      <c r="AD8" s="1"/>
      <c r="AE8" s="1">
        <v>65</v>
      </c>
      <c r="AF8" s="1">
        <v>65</v>
      </c>
      <c r="AG8" s="3">
        <v>1266500</v>
      </c>
      <c r="AH8" s="3">
        <v>2160000</v>
      </c>
      <c r="AI8" s="3">
        <f>Table1340434649[[#This Row],[Pemasukan]]-Table1340434649[[#This Row],[Pengeluaran]]</f>
        <v>893500</v>
      </c>
      <c r="AJ8" s="4">
        <f>IFERROR(Table1340434649[[#This Row],[Margin]]/Table1340434649[[#This Row],[Pemasukan]]*100%,0)</f>
        <v>0.41365740740740742</v>
      </c>
      <c r="AK8" s="45"/>
      <c r="AL8" s="3" t="s">
        <v>556</v>
      </c>
    </row>
    <row r="9" spans="1:38">
      <c r="A9" s="37">
        <v>45812</v>
      </c>
      <c r="B9" s="2" t="s">
        <v>557</v>
      </c>
      <c r="C9" s="1">
        <v>19</v>
      </c>
      <c r="D9" s="1" t="str">
        <f>_xlfn.IFNA(VLOOKUP(Table1340434649[[#This Row],[Kode Paket]],Table14[#All],2,0),"")</f>
        <v>Paket Utama</v>
      </c>
      <c r="E9" s="1">
        <v>275</v>
      </c>
      <c r="F9" s="1" t="str">
        <f>_xlfn.IFNA(VLOOKUP(Table1340434649[[#This Row],[Kode DP 1]],Table1415[#All],2,0),"")</f>
        <v xml:space="preserve">Senam </v>
      </c>
      <c r="G9" s="1">
        <v>112</v>
      </c>
      <c r="H9" s="1" t="str">
        <f>_xlfn.IFNA(VLOOKUP(Table1340434649[[#This Row],[Kode DP 2]],Table1415[#All],2,0),"")</f>
        <v>Jamuran</v>
      </c>
      <c r="I9" s="1">
        <v>107</v>
      </c>
      <c r="J9" s="1" t="str">
        <f>_xlfn.IFNA(VLOOKUP(Table1340434649[[#This Row],[Kode DP 3]],Table1415[#All],2,0),"")</f>
        <v>Dolanan Sarung</v>
      </c>
      <c r="K9" s="1">
        <v>120</v>
      </c>
      <c r="L9" s="1" t="str">
        <f>_xlfn.IFNA(VLOOKUP(Table1340434649[[#This Row],[Kode DP 4]],Table1415[#All],2,0),"")</f>
        <v>Panahan</v>
      </c>
      <c r="M9" s="1">
        <v>101</v>
      </c>
      <c r="N9" s="1" t="str">
        <f>_xlfn.IFNA(VLOOKUP(Table1340434649[[#This Row],[Kode DP 5]],Table1415[#All],2,0),"")</f>
        <v>Bakiak Panjang</v>
      </c>
      <c r="O9" s="1">
        <v>113</v>
      </c>
      <c r="P9" s="1" t="str">
        <f>_xlfn.IFNA(VLOOKUP(Table1340434649[[#This Row],[Kode DP 6]],Table1415[#All],2,0),"")</f>
        <v>Klompen Tali</v>
      </c>
      <c r="Q9" s="1">
        <v>125</v>
      </c>
      <c r="R9" s="1" t="str">
        <f>_xlfn.IFNA(VLOOKUP(Table1340434649[[#This Row],[Kode DP 7]],Table1415[#All],2,0),"")</f>
        <v>Tangkap lele</v>
      </c>
      <c r="S9" s="1"/>
      <c r="T9" s="1" t="str">
        <f>_xlfn.IFNA(VLOOKUP(Table1340434649[[#This Row],[Kode DP 8]],Table1415[#All],2,0),"")</f>
        <v/>
      </c>
      <c r="U9" s="1"/>
      <c r="V9" s="1" t="str">
        <f>_xlfn.IFNA(VLOOKUP(Table1340434649[[#This Row],[Kode DP 9]],Table1415[#All],2,0),"")</f>
        <v/>
      </c>
      <c r="W9" s="1"/>
      <c r="X9" s="1" t="str">
        <f>_xlfn.IFNA(VLOOKUP(Table1340434649[[#This Row],[Kode DP 10]],Table1415[#All],2,0),"")</f>
        <v/>
      </c>
      <c r="Y9" s="1"/>
      <c r="Z9" s="1" t="str">
        <f>_xlfn.IFNA(VLOOKUP(Table1340434649[[#This Row],[Kode DP 11]],Table1415[#All],2,0),"")</f>
        <v/>
      </c>
      <c r="AA9" s="1"/>
      <c r="AB9" s="1" t="str">
        <f>_xlfn.IFNA(VLOOKUP(Table1340434649[[#This Row],[Kode DP 12]],Table1415[#All],2,0),"")</f>
        <v/>
      </c>
      <c r="AC9" s="1">
        <v>37</v>
      </c>
      <c r="AD9" s="1">
        <v>6</v>
      </c>
      <c r="AE9" s="1">
        <v>35</v>
      </c>
      <c r="AF9" s="1">
        <v>78</v>
      </c>
      <c r="AG9" s="3">
        <v>0</v>
      </c>
      <c r="AH9" s="3">
        <v>2795000</v>
      </c>
      <c r="AI9" s="3">
        <f>Table1340434649[[#This Row],[Pemasukan]]-Table1340434649[[#This Row],[Pengeluaran]]</f>
        <v>2795000</v>
      </c>
      <c r="AJ9" s="4">
        <f>IFERROR(Table1340434649[[#This Row],[Margin]]/Table1340434649[[#This Row],[Pemasukan]]*100%,0)</f>
        <v>1</v>
      </c>
      <c r="AK9" s="45"/>
      <c r="AL9" s="3" t="s">
        <v>357</v>
      </c>
    </row>
    <row r="10" spans="1:38">
      <c r="A10" s="37">
        <v>45816</v>
      </c>
      <c r="B10" s="2" t="s">
        <v>304</v>
      </c>
      <c r="C10" s="1">
        <v>11</v>
      </c>
      <c r="D10" s="1" t="str">
        <f>_xlfn.IFNA(VLOOKUP(Table1340434649[[#This Row],[Kode Paket]],Table14[#All],2,0),"")</f>
        <v>Mingguan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>
        <v>29</v>
      </c>
      <c r="AD10" s="1">
        <v>0</v>
      </c>
      <c r="AE10" s="1">
        <v>29</v>
      </c>
      <c r="AF10" s="1">
        <v>58</v>
      </c>
      <c r="AG10" s="3"/>
      <c r="AH10" s="3">
        <v>625000</v>
      </c>
      <c r="AI10" s="3"/>
      <c r="AJ10" s="4"/>
      <c r="AL10" s="3"/>
    </row>
    <row r="11" spans="1:38">
      <c r="A11" s="37">
        <v>45822</v>
      </c>
      <c r="B11" s="2" t="s">
        <v>558</v>
      </c>
      <c r="C11" s="1">
        <v>7</v>
      </c>
      <c r="D11" s="1" t="str">
        <f>_xlfn.IFNA(VLOOKUP(Table1340434649[[#This Row],[Kode Paket]],Table14[#All],2,0),"")</f>
        <v>Paket TK 2</v>
      </c>
      <c r="E11" s="1">
        <v>266</v>
      </c>
      <c r="F11" s="1" t="str">
        <f>_xlfn.IFNA(VLOOKUP(Table1340434649[[#This Row],[Kode DP 1]],Table1415[#All],2,0),"")</f>
        <v>Dolanan Sugeng Rawuh</v>
      </c>
      <c r="G11" s="1">
        <v>112</v>
      </c>
      <c r="H11" s="1" t="str">
        <f>_xlfn.IFNA(VLOOKUP(Table1340434649[[#This Row],[Kode DP 2]],Table1415[#All],2,0),"")</f>
        <v>Jamuran</v>
      </c>
      <c r="I11" s="1">
        <v>120</v>
      </c>
      <c r="J11" s="1" t="str">
        <f>_xlfn.IFNA(VLOOKUP(Table1340434649[[#This Row],[Kode DP 3]],Table1415[#All],2,0),"")</f>
        <v>Panahan</v>
      </c>
      <c r="K11" s="1">
        <v>108</v>
      </c>
      <c r="L11" s="1" t="str">
        <f>_xlfn.IFNA(VLOOKUP(Table1340434649[[#This Row],[Kode DP 4]],Table1415[#All],2,0),"")</f>
        <v>Membuat Kalung Godhong</v>
      </c>
      <c r="M11" s="1">
        <v>125</v>
      </c>
      <c r="N11" s="1" t="str">
        <f>_xlfn.IFNA(VLOOKUP(Table1340434649[[#This Row],[Kode DP 5]],Table1415[#All],2,0),"")</f>
        <v>Tangkap lele</v>
      </c>
      <c r="O11" s="1">
        <v>116</v>
      </c>
      <c r="P11" s="1" t="str">
        <f>_xlfn.IFNA(VLOOKUP(Table1340434649[[#This Row],[Kode DP 6]],Table1415[#All],2,0),"")</f>
        <v xml:space="preserve">Membuat jemblem </v>
      </c>
      <c r="Q11" s="1">
        <v>119</v>
      </c>
      <c r="R11" s="1" t="str">
        <f>_xlfn.IFNA(VLOOKUP(Table1340434649[[#This Row],[Kode DP 7]],Table1415[#All],2,0),"")</f>
        <v>Meronce</v>
      </c>
      <c r="S11" s="1"/>
      <c r="T11" s="1" t="str">
        <f>_xlfn.IFNA(VLOOKUP(Table1340434649[[#This Row],[Kode DP 8]],Table1415[#All],2,0),"")</f>
        <v/>
      </c>
      <c r="U11" s="1"/>
      <c r="V11" s="1" t="str">
        <f>_xlfn.IFNA(VLOOKUP(Table1340434649[[#This Row],[Kode DP 9]],Table1415[#All],2,0),"")</f>
        <v/>
      </c>
      <c r="W11" s="1"/>
      <c r="X11" s="1" t="str">
        <f>_xlfn.IFNA(VLOOKUP(Table1340434649[[#This Row],[Kode DP 10]],Table1415[#All],2,0),"")</f>
        <v/>
      </c>
      <c r="Y11" s="1"/>
      <c r="Z11" s="1" t="str">
        <f>_xlfn.IFNA(VLOOKUP(Table1340434649[[#This Row],[Kode DP 11]],Table1415[#All],2,0),"")</f>
        <v/>
      </c>
      <c r="AA11" s="1"/>
      <c r="AB11" s="1" t="str">
        <f>_xlfn.IFNA(VLOOKUP(Table1340434649[[#This Row],[Kode DP 12]],Table1415[#All],2,0),"")</f>
        <v/>
      </c>
      <c r="AC11" s="1">
        <v>0</v>
      </c>
      <c r="AD11" s="1"/>
      <c r="AE11" s="1">
        <v>66</v>
      </c>
      <c r="AF11" s="1">
        <v>66</v>
      </c>
      <c r="AG11" s="3">
        <v>894500</v>
      </c>
      <c r="AH11" s="3">
        <v>2772000</v>
      </c>
      <c r="AI11" s="3">
        <f>Table1340434649[[#This Row],[Pemasukan]]-Table1340434649[[#This Row],[Pengeluaran]]</f>
        <v>1877500</v>
      </c>
      <c r="AJ11" s="4">
        <f>IFERROR(Table1340434649[[#This Row],[Margin]]/Table1340434649[[#This Row],[Pemasukan]]*100%,0)</f>
        <v>0.6773088023088023</v>
      </c>
      <c r="AL11" s="3"/>
    </row>
    <row r="12" spans="1:38">
      <c r="A12" s="37">
        <v>45823</v>
      </c>
      <c r="B12" s="2" t="s">
        <v>304</v>
      </c>
      <c r="C12" s="1">
        <v>11</v>
      </c>
      <c r="D12" s="1" t="str">
        <f>_xlfn.IFNA(VLOOKUP(Table1340434649[[#This Row],[Kode Paket]],Table14[#All],2,0),"")</f>
        <v>Mingguan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>
        <v>0</v>
      </c>
      <c r="AD12" s="1">
        <v>0</v>
      </c>
      <c r="AE12" s="1">
        <v>0</v>
      </c>
      <c r="AF12" s="1">
        <v>0</v>
      </c>
      <c r="AG12" s="3" t="s">
        <v>627</v>
      </c>
      <c r="AH12" s="3">
        <v>0</v>
      </c>
      <c r="AI12" s="3"/>
      <c r="AJ12" s="4"/>
      <c r="AL12" s="3"/>
    </row>
    <row r="13" spans="1:38">
      <c r="A13" s="37">
        <v>45826</v>
      </c>
      <c r="B13" s="2" t="s">
        <v>559</v>
      </c>
      <c r="C13" s="1">
        <v>19</v>
      </c>
      <c r="D13" s="1" t="str">
        <f>_xlfn.IFNA(VLOOKUP(Table1340434649[[#This Row],[Kode Paket]],Table14[#All],2,0),"")</f>
        <v>Paket Utama</v>
      </c>
      <c r="E13" s="1">
        <v>275</v>
      </c>
      <c r="F13" s="1" t="str">
        <f>_xlfn.IFNA(VLOOKUP(Table1340434649[[#This Row],[Kode DP 1]],Table1415[#All],2,0),"")</f>
        <v xml:space="preserve">Senam </v>
      </c>
      <c r="G13" s="1">
        <v>266</v>
      </c>
      <c r="H13" s="1" t="str">
        <f>_xlfn.IFNA(VLOOKUP(Table1340434649[[#This Row],[Kode DP 2]],Table1415[#All],2,0),"")</f>
        <v>Dolanan Sugeng Rawuh</v>
      </c>
      <c r="I13" s="1">
        <v>112</v>
      </c>
      <c r="J13" s="1" t="str">
        <f>_xlfn.IFNA(VLOOKUP(Table1340434649[[#This Row],[Kode DP 3]],Table1415[#All],2,0),"")</f>
        <v>Jamuran</v>
      </c>
      <c r="K13" s="1">
        <v>107</v>
      </c>
      <c r="L13" s="1" t="str">
        <f>_xlfn.IFNA(VLOOKUP(Table1340434649[[#This Row],[Kode DP 4]],Table1415[#All],2,0),"")</f>
        <v>Dolanan Sarung</v>
      </c>
      <c r="M13" s="1">
        <v>120</v>
      </c>
      <c r="N13" s="1" t="str">
        <f>_xlfn.IFNA(VLOOKUP(Table1340434649[[#This Row],[Kode DP 5]],Table1415[#All],2,0),"")</f>
        <v>Panahan</v>
      </c>
      <c r="O13" s="1">
        <v>101</v>
      </c>
      <c r="P13" s="1" t="str">
        <f>_xlfn.IFNA(VLOOKUP(Table1340434649[[#This Row],[Kode DP 6]],Table1415[#All],2,0),"")</f>
        <v>Bakiak Panjang</v>
      </c>
      <c r="Q13" s="1">
        <v>125</v>
      </c>
      <c r="R13" s="1" t="str">
        <f>_xlfn.IFNA(VLOOKUP(Table1340434649[[#This Row],[Kode DP 7]],Table1415[#All],2,0),"")</f>
        <v>Tangkap lele</v>
      </c>
      <c r="S13" s="1">
        <v>124</v>
      </c>
      <c r="T13" s="1" t="str">
        <f>_xlfn.IFNA(VLOOKUP(Table1340434649[[#This Row],[Kode DP 8]],Table1415[#All],2,0),"")</f>
        <v>Tanam Padi</v>
      </c>
      <c r="U13" s="1"/>
      <c r="V13" s="1" t="str">
        <f>_xlfn.IFNA(VLOOKUP(Table1340434649[[#This Row],[Kode DP 9]],Table1415[#All],2,0),"")</f>
        <v/>
      </c>
      <c r="W13" s="1"/>
      <c r="X13" s="1" t="str">
        <f>_xlfn.IFNA(VLOOKUP(Table1340434649[[#This Row],[Kode DP 10]],Table1415[#All],2,0),"")</f>
        <v/>
      </c>
      <c r="Y13" s="1"/>
      <c r="Z13" s="1" t="str">
        <f>_xlfn.IFNA(VLOOKUP(Table1340434649[[#This Row],[Kode DP 11]],Table1415[#All],2,0),"")</f>
        <v/>
      </c>
      <c r="AA13" s="1"/>
      <c r="AB13" s="1" t="str">
        <f>_xlfn.IFNA(VLOOKUP(Table1340434649[[#This Row],[Kode DP 12]],Table1415[#All],2,0),"")</f>
        <v/>
      </c>
      <c r="AC13" s="1">
        <v>0</v>
      </c>
      <c r="AD13" s="1">
        <v>0</v>
      </c>
      <c r="AE13" s="1">
        <v>25</v>
      </c>
      <c r="AF13" s="1">
        <v>25</v>
      </c>
      <c r="AG13" s="3">
        <v>1172000</v>
      </c>
      <c r="AH13" s="3">
        <v>2744000</v>
      </c>
      <c r="AI13" s="3">
        <f>Table1340434649[[#This Row],[Pemasukan]]-Table1340434649[[#This Row],[Pengeluaran]]</f>
        <v>1572000</v>
      </c>
      <c r="AJ13" s="4">
        <f>IFERROR(Table1340434649[[#This Row],[Margin]]/Table1340434649[[#This Row],[Pemasukan]]*100%,0)</f>
        <v>0.57288629737609331</v>
      </c>
      <c r="AL13" s="3" t="s">
        <v>560</v>
      </c>
    </row>
    <row r="14" spans="1:38">
      <c r="A14" s="37">
        <v>45830</v>
      </c>
      <c r="B14" s="2" t="s">
        <v>304</v>
      </c>
      <c r="C14" s="1">
        <v>11</v>
      </c>
      <c r="D14" s="1" t="str">
        <f>_xlfn.IFNA(VLOOKUP(Table1340434649[[#This Row],[Kode Paket]],Table14[#All],2,0),"")</f>
        <v>Mingguan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3"/>
      <c r="AH14" s="3">
        <v>1350000</v>
      </c>
      <c r="AI14" s="3"/>
      <c r="AJ14" s="4"/>
      <c r="AL14" s="3"/>
    </row>
    <row r="15" spans="1:38">
      <c r="A15" s="37">
        <v>45831</v>
      </c>
      <c r="B15" s="2" t="s">
        <v>304</v>
      </c>
      <c r="C15" s="1">
        <v>21</v>
      </c>
      <c r="D15" s="1" t="str">
        <f>_xlfn.IFNA(VLOOKUP(Table1340434649[[#This Row],[Kode Paket]],Table14[#All],2,0),"")</f>
        <v>Liburan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>
        <v>6</v>
      </c>
      <c r="AD15" s="1">
        <v>0</v>
      </c>
      <c r="AE15" s="1">
        <v>3</v>
      </c>
      <c r="AF15" s="1">
        <v>9</v>
      </c>
      <c r="AG15" s="3"/>
      <c r="AH15" s="3"/>
      <c r="AI15" s="3"/>
      <c r="AJ15" s="4"/>
      <c r="AL15" s="3"/>
    </row>
    <row r="16" spans="1:38">
      <c r="A16" s="37">
        <v>45832</v>
      </c>
      <c r="B16" s="2" t="s">
        <v>304</v>
      </c>
      <c r="C16" s="1">
        <v>21</v>
      </c>
      <c r="D16" s="1" t="str">
        <f>_xlfn.IFNA(VLOOKUP(Table1340434649[[#This Row],[Kode Paket]],Table14[#All],2,0),"")</f>
        <v>Liburan</v>
      </c>
      <c r="E16" s="1"/>
      <c r="F16" s="1" t="str">
        <f>_xlfn.IFNA(VLOOKUP(Table1340434649[[#This Row],[Kode DP 1]],Table1415[#All],2,0),"")</f>
        <v/>
      </c>
      <c r="G16" s="1"/>
      <c r="H16" s="1" t="str">
        <f>_xlfn.IFNA(VLOOKUP(Table1340434649[[#This Row],[Kode DP 2]],Table1415[#All],2,0),"")</f>
        <v/>
      </c>
      <c r="I16" s="1"/>
      <c r="J16" s="1" t="str">
        <f>_xlfn.IFNA(VLOOKUP(Table1340434649[[#This Row],[Kode DP 3]],Table1415[#All],2,0),"")</f>
        <v/>
      </c>
      <c r="K16" s="1"/>
      <c r="L16" s="1" t="str">
        <f>_xlfn.IFNA(VLOOKUP(Table1340434649[[#This Row],[Kode DP 4]],Table1415[#All],2,0),"")</f>
        <v/>
      </c>
      <c r="M16" s="1"/>
      <c r="N16" s="1" t="str">
        <f>_xlfn.IFNA(VLOOKUP(Table1340434649[[#This Row],[Kode DP 5]],Table1415[#All],2,0),"")</f>
        <v/>
      </c>
      <c r="O16" s="1"/>
      <c r="P16" s="1" t="str">
        <f>_xlfn.IFNA(VLOOKUP(Table1340434649[[#This Row],[Kode DP 6]],Table1415[#All],2,0),"")</f>
        <v/>
      </c>
      <c r="Q16" s="1"/>
      <c r="R16" s="1" t="str">
        <f>_xlfn.IFNA(VLOOKUP(Table1340434649[[#This Row],[Kode DP 7]],Table1415[#All],2,0),"")</f>
        <v/>
      </c>
      <c r="S16" s="1"/>
      <c r="T16" s="1" t="str">
        <f>_xlfn.IFNA(VLOOKUP(Table1340434649[[#This Row],[Kode DP 8]],Table1415[#All],2,0),"")</f>
        <v/>
      </c>
      <c r="U16" s="1"/>
      <c r="V16" s="1" t="str">
        <f>_xlfn.IFNA(VLOOKUP(Table1340434649[[#This Row],[Kode DP 9]],Table1415[#All],2,0),"")</f>
        <v/>
      </c>
      <c r="W16" s="1"/>
      <c r="X16" s="1" t="str">
        <f>_xlfn.IFNA(VLOOKUP(Table1340434649[[#This Row],[Kode DP 10]],Table1415[#All],2,0),"")</f>
        <v/>
      </c>
      <c r="Y16" s="1"/>
      <c r="Z16" s="1" t="str">
        <f>_xlfn.IFNA(VLOOKUP(Table1340434649[[#This Row],[Kode DP 11]],Table1415[#All],2,0),"")</f>
        <v/>
      </c>
      <c r="AA16" s="1"/>
      <c r="AB16" s="1" t="str">
        <f>_xlfn.IFNA(VLOOKUP(Table1340434649[[#This Row],[Kode DP 12]],Table1415[#All],2,0),"")</f>
        <v/>
      </c>
      <c r="AC16" s="1">
        <v>24</v>
      </c>
      <c r="AD16" s="1">
        <v>0</v>
      </c>
      <c r="AE16" s="1">
        <v>12</v>
      </c>
      <c r="AF16" s="1">
        <v>36</v>
      </c>
      <c r="AG16" s="3"/>
      <c r="AH16" s="3"/>
      <c r="AI16" s="3">
        <f>Table1340434649[[#This Row],[Pemasukan]]-Table1340434649[[#This Row],[Pengeluaran]]</f>
        <v>0</v>
      </c>
      <c r="AJ16" s="4">
        <f>IFERROR(Table1340434649[[#This Row],[Margin]]/Table1340434649[[#This Row],[Pemasukan]]*100%,0)</f>
        <v>0</v>
      </c>
      <c r="AL16" s="3"/>
    </row>
    <row r="17" spans="1:38">
      <c r="A17" s="37">
        <v>45833</v>
      </c>
      <c r="B17" s="2" t="s">
        <v>304</v>
      </c>
      <c r="C17" s="1">
        <v>21</v>
      </c>
      <c r="D17" s="1" t="str">
        <f>_xlfn.IFNA(VLOOKUP(Table1340434649[[#This Row],[Kode Paket]],Table14[#All],2,0),"")</f>
        <v>Liburan</v>
      </c>
      <c r="E17" s="1"/>
      <c r="F17" s="1" t="str">
        <f>_xlfn.IFNA(VLOOKUP(Table1340434649[[#This Row],[Kode DP 1]],Table1415[#All],2,0),"")</f>
        <v/>
      </c>
      <c r="G17" s="1"/>
      <c r="H17" s="1" t="str">
        <f>_xlfn.IFNA(VLOOKUP(Table1340434649[[#This Row],[Kode DP 2]],Table1415[#All],2,0),"")</f>
        <v/>
      </c>
      <c r="I17" s="1"/>
      <c r="J17" s="1" t="str">
        <f>_xlfn.IFNA(VLOOKUP(Table1340434649[[#This Row],[Kode DP 3]],Table1415[#All],2,0),"")</f>
        <v/>
      </c>
      <c r="K17" s="1"/>
      <c r="L17" s="1" t="str">
        <f>_xlfn.IFNA(VLOOKUP(Table1340434649[[#This Row],[Kode DP 4]],Table1415[#All],2,0),"")</f>
        <v/>
      </c>
      <c r="M17" s="1"/>
      <c r="N17" s="1" t="str">
        <f>_xlfn.IFNA(VLOOKUP(Table1340434649[[#This Row],[Kode DP 5]],Table1415[#All],2,0),"")</f>
        <v/>
      </c>
      <c r="O17" s="1"/>
      <c r="P17" s="1" t="str">
        <f>_xlfn.IFNA(VLOOKUP(Table1340434649[[#This Row],[Kode DP 6]],Table1415[#All],2,0),"")</f>
        <v/>
      </c>
      <c r="Q17" s="1"/>
      <c r="R17" s="1" t="str">
        <f>_xlfn.IFNA(VLOOKUP(Table1340434649[[#This Row],[Kode DP 7]],Table1415[#All],2,0),"")</f>
        <v/>
      </c>
      <c r="S17" s="1"/>
      <c r="T17" s="1" t="str">
        <f>_xlfn.IFNA(VLOOKUP(Table1340434649[[#This Row],[Kode DP 8]],Table1415[#All],2,0),"")</f>
        <v/>
      </c>
      <c r="U17" s="1"/>
      <c r="V17" s="1" t="str">
        <f>_xlfn.IFNA(VLOOKUP(Table1340434649[[#This Row],[Kode DP 9]],Table1415[#All],2,0),"")</f>
        <v/>
      </c>
      <c r="W17" s="1"/>
      <c r="X17" s="1" t="str">
        <f>_xlfn.IFNA(VLOOKUP(Table1340434649[[#This Row],[Kode DP 10]],Table1415[#All],2,0),"")</f>
        <v/>
      </c>
      <c r="Y17" s="1"/>
      <c r="Z17" s="1" t="str">
        <f>_xlfn.IFNA(VLOOKUP(Table1340434649[[#This Row],[Kode DP 11]],Table1415[#All],2,0),"")</f>
        <v/>
      </c>
      <c r="AA17" s="1"/>
      <c r="AB17" s="1" t="str">
        <f>_xlfn.IFNA(VLOOKUP(Table1340434649[[#This Row],[Kode DP 12]],Table1415[#All],2,0),"")</f>
        <v/>
      </c>
      <c r="AC17" s="1">
        <v>10</v>
      </c>
      <c r="AD17" s="1">
        <v>0</v>
      </c>
      <c r="AE17" s="1">
        <v>5</v>
      </c>
      <c r="AF17" s="1">
        <v>15</v>
      </c>
      <c r="AG17" s="3"/>
      <c r="AH17" s="3"/>
      <c r="AI17" s="3">
        <f>Table1340434649[[#This Row],[Pemasukan]]-Table1340434649[[#This Row],[Pengeluaran]]</f>
        <v>0</v>
      </c>
      <c r="AJ17" s="4">
        <f>IFERROR(Table1340434649[[#This Row],[Margin]]/Table1340434649[[#This Row],[Pemasukan]]*100%,0)</f>
        <v>0</v>
      </c>
      <c r="AL17" s="3"/>
    </row>
    <row r="18" spans="1:38">
      <c r="A18" s="37">
        <v>45834</v>
      </c>
      <c r="B18" s="2" t="s">
        <v>260</v>
      </c>
      <c r="C18" s="1">
        <v>19</v>
      </c>
      <c r="D18" s="2" t="str">
        <f>_xlfn.IFNA(VLOOKUP(Table1340434649[[#This Row],[Kode Paket]],Table14[#All],2,0),"")</f>
        <v>Paket Utama</v>
      </c>
      <c r="E18" s="1">
        <v>266</v>
      </c>
      <c r="F18" s="2" t="str">
        <f>_xlfn.IFNA(VLOOKUP(Table1340434649[[#This Row],[Kode DP 1]],Table1415[#All],2,0),"")</f>
        <v>Dolanan Sugeng Rawuh</v>
      </c>
      <c r="G18" s="1">
        <v>112</v>
      </c>
      <c r="H18" s="2" t="str">
        <f>_xlfn.IFNA(VLOOKUP(Table1340434649[[#This Row],[Kode DP 2]],Table1415[#All],2,0),"")</f>
        <v>Jamuran</v>
      </c>
      <c r="I18" s="1">
        <v>107</v>
      </c>
      <c r="J18" s="2" t="str">
        <f>_xlfn.IFNA(VLOOKUP(Table1340434649[[#This Row],[Kode DP 3]],Table1415[#All],2,0),"")</f>
        <v>Dolanan Sarung</v>
      </c>
      <c r="K18" s="1">
        <v>126</v>
      </c>
      <c r="L18" s="2" t="str">
        <f>_xlfn.IFNA(VLOOKUP(Table1340434649[[#This Row],[Kode DP 4]],Table1415[#All],2,0),"")</f>
        <v>Tarik Tambang</v>
      </c>
      <c r="M18" s="1">
        <v>101</v>
      </c>
      <c r="N18" s="2" t="str">
        <f>_xlfn.IFNA(VLOOKUP(Table1340434649[[#This Row],[Kode DP 5]],Table1415[#All],2,0),"")</f>
        <v>Bakiak Panjang</v>
      </c>
      <c r="O18" s="1">
        <v>113</v>
      </c>
      <c r="P18" s="1" t="str">
        <f>_xlfn.IFNA(VLOOKUP(Table1340434649[[#This Row],[Kode DP 6]],Table1415[#All],2,0),"")</f>
        <v>Klompen Tali</v>
      </c>
      <c r="Q18" s="1">
        <v>336</v>
      </c>
      <c r="R18" s="1" t="str">
        <f>_xlfn.IFNA(VLOOKUP(Table1340434649[[#This Row],[Kode DP 7]],Table1415[#All],2,0),"")</f>
        <v>Buntut Naga</v>
      </c>
      <c r="S18" s="1">
        <v>143</v>
      </c>
      <c r="T18" s="1" t="str">
        <f>_xlfn.IFNA(VLOOKUP(Table1340434649[[#This Row],[Kode DP 8]],Table1415[#All],2,0),"")</f>
        <v>Membuat kolase biji bijian</v>
      </c>
      <c r="U18" s="1">
        <v>115</v>
      </c>
      <c r="V18" s="1" t="str">
        <f>_xlfn.IFNA(VLOOKUP(Table1340434649[[#This Row],[Kode DP 9]],Table1415[#All],2,0),"")</f>
        <v>Membuat Bedhil Jepret</v>
      </c>
      <c r="W18" s="1">
        <v>274</v>
      </c>
      <c r="X18" s="1" t="str">
        <f>_xlfn.IFNA(VLOOKUP(Table1340434649[[#This Row],[Kode DP 10]],Table1415[#All],2,0),"")</f>
        <v>Workshop Melukis terakota / gerabah</v>
      </c>
      <c r="Y18" s="1">
        <v>120</v>
      </c>
      <c r="Z18" s="1" t="str">
        <f>_xlfn.IFNA(VLOOKUP(Table1340434649[[#This Row],[Kode DP 11]],Table1415[#All],2,0),"")</f>
        <v>Panahan</v>
      </c>
      <c r="AA18" s="1">
        <v>125</v>
      </c>
      <c r="AB18" s="1" t="str">
        <f>_xlfn.IFNA(VLOOKUP(Table1340434649[[#This Row],[Kode DP 12]],Table1415[#All],2,0),"")</f>
        <v>Tangkap lele</v>
      </c>
      <c r="AC18" s="1">
        <v>0</v>
      </c>
      <c r="AD18" s="1">
        <v>0</v>
      </c>
      <c r="AE18" s="1">
        <v>46</v>
      </c>
      <c r="AF18" s="1">
        <v>46</v>
      </c>
      <c r="AG18" s="3"/>
      <c r="AH18" s="3">
        <v>3600000</v>
      </c>
      <c r="AI18" s="3">
        <f>Table1340434649[[#This Row],[Pemasukan]]-Table1340434649[[#This Row],[Pengeluaran]]</f>
        <v>3600000</v>
      </c>
      <c r="AJ18" s="4">
        <f>IFERROR(Table1340434649[[#This Row],[Margin]]/Table1340434649[[#This Row],[Pemasukan]]*100%,0)</f>
        <v>1</v>
      </c>
      <c r="AL18" s="3" t="s">
        <v>562</v>
      </c>
    </row>
    <row r="19" spans="1:38">
      <c r="A19" s="37">
        <v>45834</v>
      </c>
      <c r="B19" s="2" t="s">
        <v>304</v>
      </c>
      <c r="C19" s="1">
        <v>21</v>
      </c>
      <c r="D19" s="1" t="str">
        <f>_xlfn.IFNA(VLOOKUP(Table1340434649[[#This Row],[Kode Paket]],Table14[#All],2,0),"")</f>
        <v>Liburan</v>
      </c>
      <c r="E19" s="1"/>
      <c r="F19" s="1" t="str">
        <f>_xlfn.IFNA(VLOOKUP(Table1340434649[[#This Row],[Kode DP 1]],Table1415[#All],2,0),"")</f>
        <v/>
      </c>
      <c r="G19" s="1"/>
      <c r="H19" s="1" t="str">
        <f>_xlfn.IFNA(VLOOKUP(Table1340434649[[#This Row],[Kode DP 2]],Table1415[#All],2,0),"")</f>
        <v/>
      </c>
      <c r="I19" s="1"/>
      <c r="J19" s="1" t="str">
        <f>_xlfn.IFNA(VLOOKUP(Table1340434649[[#This Row],[Kode DP 3]],Table1415[#All],2,0),"")</f>
        <v/>
      </c>
      <c r="K19" s="1"/>
      <c r="L19" s="1" t="str">
        <f>_xlfn.IFNA(VLOOKUP(Table1340434649[[#This Row],[Kode DP 4]],Table1415[#All],2,0),"")</f>
        <v/>
      </c>
      <c r="M19" s="1"/>
      <c r="N19" s="1" t="str">
        <f>_xlfn.IFNA(VLOOKUP(Table1340434649[[#This Row],[Kode DP 5]],Table1415[#All],2,0),"")</f>
        <v/>
      </c>
      <c r="O19" s="1"/>
      <c r="P19" s="1" t="str">
        <f>_xlfn.IFNA(VLOOKUP(Table1340434649[[#This Row],[Kode DP 6]],Table1415[#All],2,0),"")</f>
        <v/>
      </c>
      <c r="Q19" s="1"/>
      <c r="R19" s="1" t="str">
        <f>_xlfn.IFNA(VLOOKUP(Table1340434649[[#This Row],[Kode DP 7]],Table1415[#All],2,0),"")</f>
        <v/>
      </c>
      <c r="S19" s="1"/>
      <c r="T19" s="1" t="str">
        <f>_xlfn.IFNA(VLOOKUP(Table1340434649[[#This Row],[Kode DP 8]],Table1415[#All],2,0),"")</f>
        <v/>
      </c>
      <c r="U19" s="1"/>
      <c r="V19" s="1" t="str">
        <f>_xlfn.IFNA(VLOOKUP(Table1340434649[[#This Row],[Kode DP 9]],Table1415[#All],2,0),"")</f>
        <v/>
      </c>
      <c r="W19" s="1"/>
      <c r="X19" s="1" t="str">
        <f>_xlfn.IFNA(VLOOKUP(Table1340434649[[#This Row],[Kode DP 10]],Table1415[#All],2,0),"")</f>
        <v/>
      </c>
      <c r="Y19" s="1"/>
      <c r="Z19" s="1" t="str">
        <f>_xlfn.IFNA(VLOOKUP(Table1340434649[[#This Row],[Kode DP 11]],Table1415[#All],2,0),"")</f>
        <v/>
      </c>
      <c r="AA19" s="1"/>
      <c r="AB19" s="1" t="str">
        <f>_xlfn.IFNA(VLOOKUP(Table1340434649[[#This Row],[Kode DP 12]],Table1415[#All],2,0),"")</f>
        <v/>
      </c>
      <c r="AC19" s="1"/>
      <c r="AD19" s="1"/>
      <c r="AE19" s="1">
        <v>23</v>
      </c>
      <c r="AF19" s="1">
        <v>23</v>
      </c>
      <c r="AG19" s="3"/>
      <c r="AH19" s="3"/>
      <c r="AI19" s="3">
        <f>Table1340434649[[#This Row],[Pemasukan]]-Table1340434649[[#This Row],[Pengeluaran]]</f>
        <v>0</v>
      </c>
      <c r="AJ19" s="4">
        <f>IFERROR(Table1340434649[[#This Row],[Margin]]/Table1340434649[[#This Row],[Pemasukan]]*100%,0)</f>
        <v>0</v>
      </c>
      <c r="AL19" s="3"/>
    </row>
    <row r="20" spans="1:38">
      <c r="A20" s="37">
        <v>45838</v>
      </c>
      <c r="B20" s="2" t="s">
        <v>304</v>
      </c>
      <c r="C20" s="1">
        <v>21</v>
      </c>
      <c r="D20" s="1" t="str">
        <f>_xlfn.IFNA(VLOOKUP(Table1340434649[[#This Row],[Kode Paket]],Table14[#All],2,0),"")</f>
        <v>Liburan</v>
      </c>
      <c r="E20" s="1"/>
      <c r="F20" s="1" t="str">
        <f>_xlfn.IFNA(VLOOKUP(Table1340434649[[#This Row],[Kode DP 1]],Table1415[#All],2,0),"")</f>
        <v/>
      </c>
      <c r="G20" s="1"/>
      <c r="H20" s="1" t="str">
        <f>_xlfn.IFNA(VLOOKUP(Table1340434649[[#This Row],[Kode DP 2]],Table1415[#All],2,0),"")</f>
        <v/>
      </c>
      <c r="I20" s="1"/>
      <c r="J20" s="1" t="str">
        <f>_xlfn.IFNA(VLOOKUP(Table1340434649[[#This Row],[Kode DP 3]],Table1415[#All],2,0),"")</f>
        <v/>
      </c>
      <c r="K20" s="1"/>
      <c r="L20" s="1" t="str">
        <f>_xlfn.IFNA(VLOOKUP(Table1340434649[[#This Row],[Kode DP 4]],Table1415[#All],2,0),"")</f>
        <v/>
      </c>
      <c r="M20" s="1"/>
      <c r="N20" s="1" t="str">
        <f>_xlfn.IFNA(VLOOKUP(Table1340434649[[#This Row],[Kode DP 5]],Table1415[#All],2,0),"")</f>
        <v/>
      </c>
      <c r="O20" s="1"/>
      <c r="P20" s="1" t="str">
        <f>_xlfn.IFNA(VLOOKUP(Table1340434649[[#This Row],[Kode DP 6]],Table1415[#All],2,0),"")</f>
        <v/>
      </c>
      <c r="Q20" s="1"/>
      <c r="R20" s="1" t="str">
        <f>_xlfn.IFNA(VLOOKUP(Table1340434649[[#This Row],[Kode DP 7]],Table1415[#All],2,0),"")</f>
        <v/>
      </c>
      <c r="S20" s="1"/>
      <c r="T20" s="1" t="str">
        <f>_xlfn.IFNA(VLOOKUP(Table1340434649[[#This Row],[Kode DP 8]],Table1415[#All],2,0),"")</f>
        <v/>
      </c>
      <c r="U20" s="1"/>
      <c r="V20" s="1" t="str">
        <f>_xlfn.IFNA(VLOOKUP(Table1340434649[[#This Row],[Kode DP 9]],Table1415[#All],2,0),"")</f>
        <v/>
      </c>
      <c r="W20" s="1"/>
      <c r="X20" s="1" t="str">
        <f>_xlfn.IFNA(VLOOKUP(Table1340434649[[#This Row],[Kode DP 10]],Table1415[#All],2,0),"")</f>
        <v/>
      </c>
      <c r="Y20" s="1"/>
      <c r="Z20" s="1" t="str">
        <f>_xlfn.IFNA(VLOOKUP(Table1340434649[[#This Row],[Kode DP 11]],Table1415[#All],2,0),"")</f>
        <v/>
      </c>
      <c r="AA20" s="1"/>
      <c r="AB20" s="1" t="str">
        <f>_xlfn.IFNA(VLOOKUP(Table1340434649[[#This Row],[Kode DP 12]],Table1415[#All],2,0),"")</f>
        <v/>
      </c>
      <c r="AC20" s="1"/>
      <c r="AD20" s="1"/>
      <c r="AE20" s="1">
        <v>2</v>
      </c>
      <c r="AF20" s="1">
        <v>2</v>
      </c>
      <c r="AG20" s="3"/>
      <c r="AH20" s="3"/>
      <c r="AI20" s="3">
        <f>Table1340434649[[#This Row],[Pemasukan]]-Table1340434649[[#This Row],[Pengeluaran]]</f>
        <v>0</v>
      </c>
      <c r="AJ20" s="4">
        <f>IFERROR(Table1340434649[[#This Row],[Margin]]/Table1340434649[[#This Row],[Pemasukan]]*100%,0)</f>
        <v>0</v>
      </c>
      <c r="AL20" s="3"/>
    </row>
    <row r="21" spans="1:38">
      <c r="A21" s="37">
        <v>45829</v>
      </c>
      <c r="B21" s="61" t="s">
        <v>624</v>
      </c>
      <c r="C21" s="1"/>
      <c r="D21" s="1" t="str">
        <f>_xlfn.IFNA(VLOOKUP(Table1340434649[[#This Row],[Kode Paket]],Table14[#All],2,0),"")</f>
        <v/>
      </c>
      <c r="E21" s="1"/>
      <c r="F21" s="1" t="str">
        <f>_xlfn.IFNA(VLOOKUP(Table1340434649[[#This Row],[Kode DP 1]],Table1415[#All],2,0),"")</f>
        <v/>
      </c>
      <c r="G21" s="1"/>
      <c r="H21" s="1" t="str">
        <f>_xlfn.IFNA(VLOOKUP(Table1340434649[[#This Row],[Kode DP 2]],Table1415[#All],2,0),"")</f>
        <v/>
      </c>
      <c r="I21" s="1"/>
      <c r="J21" s="1" t="str">
        <f>_xlfn.IFNA(VLOOKUP(Table1340434649[[#This Row],[Kode DP 3]],Table1415[#All],2,0),"")</f>
        <v/>
      </c>
      <c r="K21" s="1"/>
      <c r="L21" s="1" t="str">
        <f>_xlfn.IFNA(VLOOKUP(Table1340434649[[#This Row],[Kode DP 4]],Table1415[#All],2,0),"")</f>
        <v/>
      </c>
      <c r="M21" s="1"/>
      <c r="N21" s="1" t="str">
        <f>_xlfn.IFNA(VLOOKUP(Table1340434649[[#This Row],[Kode DP 5]],Table1415[#All],2,0),"")</f>
        <v/>
      </c>
      <c r="O21" s="1"/>
      <c r="P21" s="1" t="str">
        <f>_xlfn.IFNA(VLOOKUP(Table1340434649[[#This Row],[Kode DP 6]],Table1415[#All],2,0),"")</f>
        <v/>
      </c>
      <c r="Q21" s="1"/>
      <c r="R21" s="1" t="str">
        <f>_xlfn.IFNA(VLOOKUP(Table1340434649[[#This Row],[Kode DP 7]],Table1415[#All],2,0),"")</f>
        <v/>
      </c>
      <c r="S21" s="1"/>
      <c r="T21" s="1" t="str">
        <f>_xlfn.IFNA(VLOOKUP(Table1340434649[[#This Row],[Kode DP 8]],Table1415[#All],2,0),"")</f>
        <v/>
      </c>
      <c r="U21" s="1"/>
      <c r="V21" s="1" t="str">
        <f>_xlfn.IFNA(VLOOKUP(Table1340434649[[#This Row],[Kode DP 9]],Table1415[#All],2,0),"")</f>
        <v/>
      </c>
      <c r="W21" s="1"/>
      <c r="X21" s="1" t="str">
        <f>_xlfn.IFNA(VLOOKUP(Table1340434649[[#This Row],[Kode DP 10]],Table1415[#All],2,0),"")</f>
        <v/>
      </c>
      <c r="Y21" s="1"/>
      <c r="Z21" s="1" t="str">
        <f>_xlfn.IFNA(VLOOKUP(Table1340434649[[#This Row],[Kode DP 11]],Table1415[#All],2,0),"")</f>
        <v/>
      </c>
      <c r="AA21" s="1"/>
      <c r="AB21" s="1" t="str">
        <f>_xlfn.IFNA(VLOOKUP(Table1340434649[[#This Row],[Kode DP 12]],Table1415[#All],2,0),"")</f>
        <v/>
      </c>
      <c r="AC21" s="1"/>
      <c r="AD21" s="1"/>
      <c r="AE21" s="1"/>
      <c r="AF21" s="1"/>
      <c r="AG21" s="3"/>
      <c r="AH21" s="3">
        <v>2550000</v>
      </c>
      <c r="AI21" s="3">
        <f>Table1340434649[[#This Row],[Pemasukan]]-Table1340434649[[#This Row],[Pengeluaran]]</f>
        <v>2550000</v>
      </c>
      <c r="AJ21" s="4">
        <f>IFERROR(Table1340434649[[#This Row],[Margin]]/Table1340434649[[#This Row],[Pemasukan]]*100%,0)</f>
        <v>1</v>
      </c>
      <c r="AL21" s="3"/>
    </row>
    <row r="22" spans="1:38">
      <c r="B22" s="2"/>
      <c r="C22" s="1"/>
      <c r="D22" s="1" t="str">
        <f>_xlfn.IFNA(VLOOKUP(Table1340434649[[#This Row],[Kode Paket]],Table14[#All],2,0),"")</f>
        <v/>
      </c>
      <c r="E22" s="1"/>
      <c r="F22" s="1" t="str">
        <f>_xlfn.IFNA(VLOOKUP(Table1340434649[[#This Row],[Kode DP 1]],Table1415[#All],2,0),"")</f>
        <v/>
      </c>
      <c r="G22" s="1"/>
      <c r="H22" s="1" t="str">
        <f>_xlfn.IFNA(VLOOKUP(Table1340434649[[#This Row],[Kode DP 2]],Table1415[#All],2,0),"")</f>
        <v/>
      </c>
      <c r="I22" s="1"/>
      <c r="J22" s="1" t="str">
        <f>_xlfn.IFNA(VLOOKUP(Table1340434649[[#This Row],[Kode DP 3]],Table1415[#All],2,0),"")</f>
        <v/>
      </c>
      <c r="K22" s="1"/>
      <c r="L22" s="1" t="str">
        <f>_xlfn.IFNA(VLOOKUP(Table1340434649[[#This Row],[Kode DP 4]],Table1415[#All],2,0),"")</f>
        <v/>
      </c>
      <c r="M22" s="1"/>
      <c r="N22" s="1" t="str">
        <f>_xlfn.IFNA(VLOOKUP(Table1340434649[[#This Row],[Kode DP 5]],Table1415[#All],2,0),"")</f>
        <v/>
      </c>
      <c r="O22" s="1"/>
      <c r="P22" s="1" t="str">
        <f>_xlfn.IFNA(VLOOKUP(Table1340434649[[#This Row],[Kode DP 6]],Table1415[#All],2,0),"")</f>
        <v/>
      </c>
      <c r="Q22" s="1"/>
      <c r="R22" s="1" t="str">
        <f>_xlfn.IFNA(VLOOKUP(Table1340434649[[#This Row],[Kode DP 7]],Table1415[#All],2,0),"")</f>
        <v/>
      </c>
      <c r="S22" s="1"/>
      <c r="T22" s="1" t="str">
        <f>_xlfn.IFNA(VLOOKUP(Table1340434649[[#This Row],[Kode DP 8]],Table1415[#All],2,0),"")</f>
        <v/>
      </c>
      <c r="U22" s="1"/>
      <c r="V22" s="1" t="str">
        <f>_xlfn.IFNA(VLOOKUP(Table1340434649[[#This Row],[Kode DP 9]],Table1415[#All],2,0),"")</f>
        <v/>
      </c>
      <c r="W22" s="1"/>
      <c r="X22" s="1" t="str">
        <f>_xlfn.IFNA(VLOOKUP(Table1340434649[[#This Row],[Kode DP 10]],Table1415[#All],2,0),"")</f>
        <v/>
      </c>
      <c r="Y22" s="1"/>
      <c r="Z22" s="1" t="str">
        <f>_xlfn.IFNA(VLOOKUP(Table1340434649[[#This Row],[Kode DP 11]],Table1415[#All],2,0),"")</f>
        <v/>
      </c>
      <c r="AA22" s="1"/>
      <c r="AB22" s="1" t="str">
        <f>_xlfn.IFNA(VLOOKUP(Table1340434649[[#This Row],[Kode DP 12]],Table1415[#All],2,0),"")</f>
        <v/>
      </c>
      <c r="AC22" s="1"/>
      <c r="AD22" s="1"/>
      <c r="AE22" s="1"/>
      <c r="AF22" s="1"/>
      <c r="AG22" s="3"/>
      <c r="AH22" s="63"/>
      <c r="AI22" s="3">
        <f>Table1340434649[[#This Row],[Pemasukan]]-Table1340434649[[#This Row],[Pengeluaran]]</f>
        <v>0</v>
      </c>
      <c r="AJ22" s="4">
        <f>IFERROR(Table1340434649[[#This Row],[Margin]]/Table1340434649[[#This Row],[Pemasukan]]*100%,0)</f>
        <v>0</v>
      </c>
      <c r="AL22" s="3"/>
    </row>
    <row r="23" spans="1:38">
      <c r="B23" s="2"/>
      <c r="C23" s="1"/>
      <c r="D23" s="1" t="str">
        <f>_xlfn.IFNA(VLOOKUP(Table1340434649[[#This Row],[Kode Paket]],Table14[#All],2,0),"")</f>
        <v/>
      </c>
      <c r="E23" s="1"/>
      <c r="F23" s="1" t="str">
        <f>_xlfn.IFNA(VLOOKUP(Table1340434649[[#This Row],[Kode DP 1]],Table1415[#All],2,0),"")</f>
        <v/>
      </c>
      <c r="G23" s="1"/>
      <c r="H23" s="1" t="str">
        <f>_xlfn.IFNA(VLOOKUP(Table1340434649[[#This Row],[Kode DP 2]],Table1415[#All],2,0),"")</f>
        <v/>
      </c>
      <c r="I23" s="1"/>
      <c r="J23" s="1" t="str">
        <f>_xlfn.IFNA(VLOOKUP(Table1340434649[[#This Row],[Kode DP 3]],Table1415[#All],2,0),"")</f>
        <v/>
      </c>
      <c r="K23" s="1"/>
      <c r="L23" s="1" t="str">
        <f>_xlfn.IFNA(VLOOKUP(Table1340434649[[#This Row],[Kode DP 4]],Table1415[#All],2,0),"")</f>
        <v/>
      </c>
      <c r="M23" s="1"/>
      <c r="N23" s="1" t="str">
        <f>_xlfn.IFNA(VLOOKUP(Table1340434649[[#This Row],[Kode DP 5]],Table1415[#All],2,0),"")</f>
        <v/>
      </c>
      <c r="O23" s="1"/>
      <c r="P23" s="1" t="str">
        <f>_xlfn.IFNA(VLOOKUP(Table1340434649[[#This Row],[Kode DP 6]],Table1415[#All],2,0),"")</f>
        <v/>
      </c>
      <c r="Q23" s="1"/>
      <c r="R23" s="1" t="str">
        <f>_xlfn.IFNA(VLOOKUP(Table1340434649[[#This Row],[Kode DP 7]],Table1415[#All],2,0),"")</f>
        <v/>
      </c>
      <c r="S23" s="1"/>
      <c r="T23" s="1" t="str">
        <f>_xlfn.IFNA(VLOOKUP(Table1340434649[[#This Row],[Kode DP 8]],Table1415[#All],2,0),"")</f>
        <v/>
      </c>
      <c r="U23" s="1"/>
      <c r="V23" s="1" t="str">
        <f>_xlfn.IFNA(VLOOKUP(Table1340434649[[#This Row],[Kode DP 9]],Table1415[#All],2,0),"")</f>
        <v/>
      </c>
      <c r="W23" s="1"/>
      <c r="X23" s="1" t="str">
        <f>_xlfn.IFNA(VLOOKUP(Table1340434649[[#This Row],[Kode DP 10]],Table1415[#All],2,0),"")</f>
        <v/>
      </c>
      <c r="Y23" s="1"/>
      <c r="Z23" s="1" t="str">
        <f>_xlfn.IFNA(VLOOKUP(Table1340434649[[#This Row],[Kode DP 11]],Table1415[#All],2,0),"")</f>
        <v/>
      </c>
      <c r="AA23" s="1"/>
      <c r="AB23" s="1" t="str">
        <f>_xlfn.IFNA(VLOOKUP(Table1340434649[[#This Row],[Kode DP 12]],Table1415[#All],2,0),"")</f>
        <v/>
      </c>
      <c r="AC23" s="1"/>
      <c r="AD23" s="1"/>
      <c r="AE23" s="1"/>
      <c r="AF23" s="1"/>
      <c r="AG23" s="3"/>
      <c r="AH23" s="3"/>
      <c r="AI23" s="3">
        <f>Table1340434649[[#This Row],[Pemasukan]]-Table1340434649[[#This Row],[Pengeluaran]]</f>
        <v>0</v>
      </c>
      <c r="AJ23" s="4">
        <f>IFERROR(Table1340434649[[#This Row],[Margin]]/Table1340434649[[#This Row],[Pemasukan]]*100%,0)</f>
        <v>0</v>
      </c>
      <c r="AL23" s="3"/>
    </row>
    <row r="24" spans="1:38">
      <c r="B24" s="2"/>
      <c r="C24" s="1"/>
      <c r="D24" s="1" t="str">
        <f>_xlfn.IFNA(VLOOKUP(Table1340434649[[#This Row],[Kode Paket]],Table14[#All],2,0),"")</f>
        <v/>
      </c>
      <c r="E24" s="1"/>
      <c r="F24" s="1" t="str">
        <f>_xlfn.IFNA(VLOOKUP(Table1340434649[[#This Row],[Kode DP 1]],Table1415[#All],2,0),"")</f>
        <v/>
      </c>
      <c r="G24" s="1"/>
      <c r="H24" s="1" t="str">
        <f>_xlfn.IFNA(VLOOKUP(Table1340434649[[#This Row],[Kode DP 2]],Table1415[#All],2,0),"")</f>
        <v/>
      </c>
      <c r="I24" s="1"/>
      <c r="J24" s="1" t="str">
        <f>_xlfn.IFNA(VLOOKUP(Table1340434649[[#This Row],[Kode DP 3]],Table1415[#All],2,0),"")</f>
        <v/>
      </c>
      <c r="K24" s="1"/>
      <c r="L24" s="1" t="str">
        <f>_xlfn.IFNA(VLOOKUP(Table1340434649[[#This Row],[Kode DP 4]],Table1415[#All],2,0),"")</f>
        <v/>
      </c>
      <c r="M24" s="1"/>
      <c r="N24" s="1" t="str">
        <f>_xlfn.IFNA(VLOOKUP(Table1340434649[[#This Row],[Kode DP 5]],Table1415[#All],2,0),"")</f>
        <v/>
      </c>
      <c r="O24" s="1"/>
      <c r="P24" s="1" t="str">
        <f>_xlfn.IFNA(VLOOKUP(Table1340434649[[#This Row],[Kode DP 6]],Table1415[#All],2,0),"")</f>
        <v/>
      </c>
      <c r="Q24" s="1"/>
      <c r="R24" s="1" t="str">
        <f>_xlfn.IFNA(VLOOKUP(Table1340434649[[#This Row],[Kode DP 7]],Table1415[#All],2,0),"")</f>
        <v/>
      </c>
      <c r="S24" s="1"/>
      <c r="T24" s="1" t="str">
        <f>_xlfn.IFNA(VLOOKUP(Table1340434649[[#This Row],[Kode DP 8]],Table1415[#All],2,0),"")</f>
        <v/>
      </c>
      <c r="U24" s="1"/>
      <c r="V24" s="1" t="str">
        <f>_xlfn.IFNA(VLOOKUP(Table1340434649[[#This Row],[Kode DP 9]],Table1415[#All],2,0),"")</f>
        <v/>
      </c>
      <c r="W24" s="1"/>
      <c r="X24" s="1" t="str">
        <f>_xlfn.IFNA(VLOOKUP(Table1340434649[[#This Row],[Kode DP 10]],Table1415[#All],2,0),"")</f>
        <v/>
      </c>
      <c r="Y24" s="1"/>
      <c r="Z24" s="1" t="str">
        <f>_xlfn.IFNA(VLOOKUP(Table1340434649[[#This Row],[Kode DP 11]],Table1415[#All],2,0),"")</f>
        <v/>
      </c>
      <c r="AA24" s="1"/>
      <c r="AB24" s="1" t="str">
        <f>_xlfn.IFNA(VLOOKUP(Table1340434649[[#This Row],[Kode DP 12]],Table1415[#All],2,0),"")</f>
        <v/>
      </c>
      <c r="AC24" s="1"/>
      <c r="AD24" s="1"/>
      <c r="AE24" s="1"/>
      <c r="AF24" s="1"/>
      <c r="AG24" s="3"/>
      <c r="AH24" s="3"/>
      <c r="AI24" s="3">
        <f>Table1340434649[[#This Row],[Pemasukan]]-Table1340434649[[#This Row],[Pengeluaran]]</f>
        <v>0</v>
      </c>
      <c r="AJ24" s="4">
        <f>IFERROR(Table1340434649[[#This Row],[Margin]]/Table1340434649[[#This Row],[Pemasukan]]*100%,0)</f>
        <v>0</v>
      </c>
      <c r="AL24" s="3"/>
    </row>
    <row r="25" spans="1:38">
      <c r="B25" s="2"/>
      <c r="C25" s="1"/>
      <c r="D25" s="1" t="str">
        <f>_xlfn.IFNA(VLOOKUP(Table1340434649[[#This Row],[Kode Paket]],Table14[#All],2,0),"")</f>
        <v/>
      </c>
      <c r="E25" s="1"/>
      <c r="F25" s="1" t="str">
        <f>_xlfn.IFNA(VLOOKUP(Table1340434649[[#This Row],[Kode DP 1]],Table1415[#All],2,0),"")</f>
        <v/>
      </c>
      <c r="G25" s="1"/>
      <c r="H25" s="1" t="str">
        <f>_xlfn.IFNA(VLOOKUP(Table1340434649[[#This Row],[Kode DP 2]],Table1415[#All],2,0),"")</f>
        <v/>
      </c>
      <c r="I25" s="1"/>
      <c r="J25" s="1" t="str">
        <f>_xlfn.IFNA(VLOOKUP(Table1340434649[[#This Row],[Kode DP 3]],Table1415[#All],2,0),"")</f>
        <v/>
      </c>
      <c r="K25" s="1"/>
      <c r="L25" s="1" t="str">
        <f>_xlfn.IFNA(VLOOKUP(Table1340434649[[#This Row],[Kode DP 4]],Table1415[#All],2,0),"")</f>
        <v/>
      </c>
      <c r="M25" s="1"/>
      <c r="N25" s="1" t="str">
        <f>_xlfn.IFNA(VLOOKUP(Table1340434649[[#This Row],[Kode DP 5]],Table1415[#All],2,0),"")</f>
        <v/>
      </c>
      <c r="O25" s="1"/>
      <c r="P25" s="1" t="str">
        <f>_xlfn.IFNA(VLOOKUP(Table1340434649[[#This Row],[Kode DP 6]],Table1415[#All],2,0),"")</f>
        <v/>
      </c>
      <c r="Q25" s="1"/>
      <c r="R25" s="1" t="str">
        <f>_xlfn.IFNA(VLOOKUP(Table1340434649[[#This Row],[Kode DP 7]],Table1415[#All],2,0),"")</f>
        <v/>
      </c>
      <c r="S25" s="1"/>
      <c r="T25" s="1" t="str">
        <f>_xlfn.IFNA(VLOOKUP(Table1340434649[[#This Row],[Kode DP 8]],Table1415[#All],2,0),"")</f>
        <v/>
      </c>
      <c r="U25" s="1"/>
      <c r="V25" s="1" t="str">
        <f>_xlfn.IFNA(VLOOKUP(Table1340434649[[#This Row],[Kode DP 9]],Table1415[#All],2,0),"")</f>
        <v/>
      </c>
      <c r="W25" s="1"/>
      <c r="X25" s="1" t="str">
        <f>_xlfn.IFNA(VLOOKUP(Table1340434649[[#This Row],[Kode DP 10]],Table1415[#All],2,0),"")</f>
        <v/>
      </c>
      <c r="Y25" s="1"/>
      <c r="Z25" s="1" t="str">
        <f>_xlfn.IFNA(VLOOKUP(Table1340434649[[#This Row],[Kode DP 11]],Table1415[#All],2,0),"")</f>
        <v/>
      </c>
      <c r="AA25" s="1"/>
      <c r="AB25" s="1" t="str">
        <f>_xlfn.IFNA(VLOOKUP(Table1340434649[[#This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Table1340434649[[#This Row],[Pemasukan]]-Table1340434649[[#This Row],[Pengeluaran]]</f>
        <v>0</v>
      </c>
      <c r="AJ25" s="4">
        <f>IFERROR(Table1340434649[[#This Row],[Margin]]/Table1340434649[[#This Row],[Pemasukan]]*100%,0)</f>
        <v>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SUM(Table1340434649[Jumlah Orang tua])</f>
        <v>193</v>
      </c>
      <c r="AD26" s="1">
        <f>SUM(Table1340434649[Jumlah Guru])</f>
        <v>6</v>
      </c>
      <c r="AE26" s="1">
        <f>SUM(Table1340434649[Jumlah siswa /anak])</f>
        <v>417</v>
      </c>
      <c r="AF26" s="1">
        <f>SUM(Table1340434649[Jumlah Pengunjung])</f>
        <v>616</v>
      </c>
      <c r="AG26" s="3">
        <f>SUM(Table1340434649[Pengeluaran])</f>
        <v>3383000</v>
      </c>
      <c r="AH26" s="3">
        <f>SUM(Table1340434649[Pemasukan])</f>
        <v>23550500</v>
      </c>
      <c r="AI26" s="3">
        <f>SUM(Table1340434649[Margin])</f>
        <v>18192500</v>
      </c>
      <c r="AJ26" s="4">
        <f>Table1340434649[[#Totals],[Margin]]/Table1340434649[[#Totals],[Pemasukan]]*100%</f>
        <v>0.77248890681726501</v>
      </c>
      <c r="AL26" s="3"/>
    </row>
    <row r="28" spans="1:38">
      <c r="C28" s="15" t="s">
        <v>36</v>
      </c>
      <c r="D28" s="15" t="s">
        <v>1</v>
      </c>
      <c r="E28" s="15" t="s">
        <v>73</v>
      </c>
    </row>
    <row r="29" spans="1:38">
      <c r="C29" s="1">
        <v>1</v>
      </c>
      <c r="D29" t="s">
        <v>59</v>
      </c>
      <c r="E29" s="15">
        <f>SUMIF(Table1340434649[Nama Pkt],Table1417441444750[[#This Row],[Paket]],Table1340434649[Jumlah Pengunjung])</f>
        <v>0</v>
      </c>
    </row>
    <row r="30" spans="1:38">
      <c r="C30" s="1">
        <v>2</v>
      </c>
      <c r="D30" s="17" t="s">
        <v>33</v>
      </c>
      <c r="E30" s="15">
        <f>SUMIF(Table1340434649[Nama Pkt],Table1417441444750[[#This Row],[Paket]],Table1340434649[Jumlah Pengunjung])</f>
        <v>0</v>
      </c>
      <c r="G30" t="s">
        <v>590</v>
      </c>
    </row>
    <row r="31" spans="1:38">
      <c r="C31" s="1">
        <v>3</v>
      </c>
      <c r="D31" s="17" t="s">
        <v>32</v>
      </c>
      <c r="E31" s="15">
        <f>SUMIF(Table1340434649[Nama Pkt],Table1417441444750[[#This Row],[Paket]],Table1340434649[Jumlah Pengunjung])</f>
        <v>0</v>
      </c>
      <c r="G31" t="s">
        <v>579</v>
      </c>
    </row>
    <row r="32" spans="1:38">
      <c r="C32" s="1">
        <v>4</v>
      </c>
      <c r="D32" s="18" t="s">
        <v>27</v>
      </c>
      <c r="E32" s="15">
        <f>SUMIF(Table1340434649[Nama Pkt],Table1417441444750[[#This Row],[Paket]],Table1340434649[Jumlah Pengunjung])</f>
        <v>0</v>
      </c>
      <c r="G32" t="s">
        <v>586</v>
      </c>
    </row>
    <row r="33" spans="3:7">
      <c r="C33" s="1">
        <v>5</v>
      </c>
      <c r="D33" s="17" t="s">
        <v>29</v>
      </c>
      <c r="E33" s="15">
        <f>SUMIF(Table1340434649[Nama Pkt],Table1417441444750[[#This Row],[Paket]],Table1340434649[Jumlah Pengunjung])</f>
        <v>0</v>
      </c>
      <c r="G33" t="s">
        <v>591</v>
      </c>
    </row>
    <row r="34" spans="3:7">
      <c r="C34" s="1">
        <v>6</v>
      </c>
      <c r="D34" s="17" t="s">
        <v>30</v>
      </c>
      <c r="E34" s="15">
        <f>SUMIF(Table1340434649[Nama Pkt],Table1417441444750[[#This Row],[Paket]],Table1340434649[Jumlah Pengunjung])</f>
        <v>0</v>
      </c>
    </row>
    <row r="35" spans="3:7">
      <c r="C35" s="1">
        <v>7</v>
      </c>
      <c r="D35" s="17" t="s">
        <v>31</v>
      </c>
      <c r="E35" s="15">
        <f>SUMIF(Table1340434649[Nama Pkt],Table1417441444750[[#This Row],[Paket]],Table1340434649[Jumlah Pengunjung])</f>
        <v>66</v>
      </c>
    </row>
    <row r="36" spans="3:7">
      <c r="C36" s="1">
        <v>8</v>
      </c>
      <c r="D36" s="18" t="s">
        <v>34</v>
      </c>
      <c r="E36" s="15">
        <f>SUMIF(Table1340434649[Nama Pkt],Table1417441444750[[#This Row],[Paket]],Table1340434649[Jumlah Pengunjung])</f>
        <v>0</v>
      </c>
    </row>
    <row r="37" spans="3:7">
      <c r="C37" s="1">
        <v>9</v>
      </c>
      <c r="D37" s="18" t="s">
        <v>35</v>
      </c>
      <c r="E37" s="15">
        <f>SUMIF(Table1340434649[Nama Pkt],Table1417441444750[[#This Row],[Paket]],Table1340434649[Jumlah Pengunjung])</f>
        <v>0</v>
      </c>
    </row>
    <row r="38" spans="3:7">
      <c r="C38" s="1">
        <v>10</v>
      </c>
      <c r="D38" s="17" t="s">
        <v>28</v>
      </c>
      <c r="E38" s="15">
        <f>SUMIF(Table1340434649[Nama Pkt],Table1417441444750[[#This Row],[Paket]],Table1340434649[Jumlah Pengunjung])</f>
        <v>0</v>
      </c>
    </row>
    <row r="39" spans="3:7">
      <c r="C39" s="32">
        <v>11</v>
      </c>
      <c r="D39" s="33" t="s">
        <v>81</v>
      </c>
      <c r="E39" s="15">
        <f>SUMIF(Table1340434649[Nama Pkt],Table1417441444750[[#This Row],[Paket]],Table1340434649[Jumlah Pengunjung])</f>
        <v>160</v>
      </c>
    </row>
    <row r="40" spans="3:7">
      <c r="C40" s="32">
        <v>12</v>
      </c>
      <c r="D40" s="33" t="s">
        <v>82</v>
      </c>
      <c r="E40" s="15">
        <f>SUMIF(Table1340434649[Nama Pkt],Table1417441444750[[#This Row],[Paket]],Table1340434649[Jumlah Pengunjung])</f>
        <v>0</v>
      </c>
    </row>
    <row r="41" spans="3:7">
      <c r="C41" s="32">
        <v>13</v>
      </c>
      <c r="D41" s="33" t="s">
        <v>83</v>
      </c>
      <c r="E41" s="15">
        <f>SUMIF(Table1340434649[Nama Pkt],Table1417441444750[[#This Row],[Paket]],Table1340434649[Jumlah Pengunjung])</f>
        <v>0</v>
      </c>
    </row>
    <row r="42" spans="3:7">
      <c r="C42" s="32">
        <v>14</v>
      </c>
      <c r="D42" s="33" t="s">
        <v>84</v>
      </c>
      <c r="E42" s="15">
        <f>SUMIF(Table1340434649[Nama Pkt],Table1417441444750[[#This Row],[Paket]],Table1340434649[Jumlah Pengunjung])</f>
        <v>85</v>
      </c>
    </row>
    <row r="43" spans="3:7">
      <c r="C43" s="32">
        <v>15</v>
      </c>
      <c r="D43" s="34" t="s">
        <v>91</v>
      </c>
      <c r="E43" s="15">
        <f>SUMIF(Table1340434649[Nama Pkt],Table1417441444750[[#This Row],[Paket]],Table1340434649[Jumlah Pengunjung])</f>
        <v>0</v>
      </c>
    </row>
    <row r="44" spans="3:7">
      <c r="C44" s="32">
        <v>16</v>
      </c>
      <c r="D44" s="56" t="s">
        <v>261</v>
      </c>
      <c r="E44" s="15">
        <f>SUMIF(Table1340434649[Nama Pkt],Table1417441444750[[#This Row],[Paket]],Table1340434649[Jumlah Pengunjung])</f>
        <v>0</v>
      </c>
    </row>
    <row r="45" spans="3:7">
      <c r="C45" s="32">
        <v>17</v>
      </c>
      <c r="D45" s="58" t="s">
        <v>461</v>
      </c>
      <c r="E45" s="15">
        <f>SUMIF(Table1340434649[Nama Pkt],Table1417441444750[[#This Row],[Paket]],Table1340434649[Jumlah Pengunjung])</f>
        <v>0</v>
      </c>
    </row>
    <row r="46" spans="3:7">
      <c r="C46" s="32">
        <v>18</v>
      </c>
      <c r="D46" s="56" t="s">
        <v>521</v>
      </c>
      <c r="E46" s="15">
        <f>SUMIF(Table1340434649[Nama Pkt],Table1417441444750[[#This Row],[Paket]],Table1340434649[Jumlah Pengunjung])</f>
        <v>0</v>
      </c>
    </row>
    <row r="47" spans="3:7">
      <c r="C47" s="32">
        <v>19</v>
      </c>
      <c r="D47" s="56" t="s">
        <v>524</v>
      </c>
      <c r="E47" s="15">
        <f>SUMIF(Table1340434649[Nama Pkt],Table1417441444750[[#This Row],[Paket]],Table1340434649[Jumlah Pengunjung])</f>
        <v>305</v>
      </c>
    </row>
    <row r="48" spans="3:7">
      <c r="C48" s="32">
        <v>20</v>
      </c>
      <c r="D48" s="34" t="s">
        <v>535</v>
      </c>
      <c r="E48" s="15">
        <f>SUMIF(Table1340434649[Nama Pkt],Table1417441444750[[#This Row],[Paket]],Table1340434649[Jumlah Pengunjung])</f>
        <v>0</v>
      </c>
    </row>
    <row r="49" spans="3:17">
      <c r="C49" s="32">
        <v>21</v>
      </c>
      <c r="D49" t="s">
        <v>84</v>
      </c>
      <c r="E49" s="15">
        <f>SUMIF(Table1340434649[Nama Pkt],Table1417441444750[[#This Row],[Paket]],Table1340434649[Jumlah Pengunjung])</f>
        <v>85</v>
      </c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SUMIF(Table1340434649[Nama DP 1],D56:D291,Table1340434649[Jumlah Pengunjung])</f>
        <v>0</v>
      </c>
      <c r="F56" s="1">
        <f>SUMIF(Table1340434649[Nama DP 2],D56:D291,Table1340434649[Jumlah Pengunjung])</f>
        <v>0</v>
      </c>
      <c r="G56" s="1">
        <f>SUMIF(Table1340434649[Nama DP 3],D56:D291,Table1340434649[Jumlah Pengunjung])</f>
        <v>0</v>
      </c>
      <c r="H56" s="1">
        <f>SUMIF(Table1340434649[Nama DP 4],D56:D291,Table1340434649[Jumlah Pengunjung])</f>
        <v>0</v>
      </c>
      <c r="I56" s="1">
        <f>SUMIF(Table1340434649[Nama DP 5],D56:D291,Table1340434649[Jumlah Pengunjung])</f>
        <v>189</v>
      </c>
      <c r="J56" s="1">
        <f>SUMIF(Table1340434649[Nama DP 6],D56:D291,Table1340434649[Jumlah Pengunjung])</f>
        <v>25</v>
      </c>
      <c r="K56" s="1">
        <f>SUMIF(Table1340434649[Nama DP 7],D56:D291,Table1340434649[Jumlah Pengunjung])</f>
        <v>0</v>
      </c>
      <c r="L56" s="1">
        <f>SUMIF(Table1340434649[Nama DP 8],D56:D291,Table1340434649[Jumlah Pengunjung])</f>
        <v>0</v>
      </c>
      <c r="M56" s="1">
        <f>SUMIF(Table1340434649[Nama DP 9],D56:D291,Table1340434649[Jumlah Pengunjung])</f>
        <v>0</v>
      </c>
      <c r="N56" s="1">
        <f>SUMIF(Table1340434649[Nama DP 10],D56:D291,Table1340434649[Jumlah Pengunjung])</f>
        <v>0</v>
      </c>
      <c r="O56" s="1">
        <f>SUMIF(Table1340434649[Nama DP 11],D56:D291,Table1340434649[Jumlah Pengunjung])</f>
        <v>0</v>
      </c>
      <c r="P56" s="1">
        <f>SUMIF(Table1340434649[Nama DP 12],D56:D291,Table1340434649[Jumlah Pengunjung])</f>
        <v>0</v>
      </c>
      <c r="Q56" s="15">
        <f>SUM(Table17542454851[[#This Row],[Total DP 1]:[Total DP 12]])</f>
        <v>214</v>
      </c>
    </row>
    <row r="57" spans="3:17">
      <c r="C57" s="21">
        <v>102</v>
      </c>
      <c r="D57" s="16" t="s">
        <v>57</v>
      </c>
      <c r="E57" s="1">
        <f>SUMIF(Table1340434649[Nama DP 1],D57:D218,Table1340434649[Jumlah Pengunjung])</f>
        <v>0</v>
      </c>
      <c r="F57" s="1">
        <f>SUMIF(Table1340434649[Nama DP 2],D57:D218,Table1340434649[Jumlah Pengunjung])</f>
        <v>0</v>
      </c>
      <c r="G57" s="1">
        <f>SUMIF(Table1340434649[Nama DP 3],D57:D218,Table1340434649[Jumlah Pengunjung])</f>
        <v>0</v>
      </c>
      <c r="H57" s="1">
        <f>SUMIF(Table1340434649[Nama DP 4],D57:D218,Table1340434649[Jumlah Pengunjung])</f>
        <v>0</v>
      </c>
      <c r="I57" s="1">
        <f>SUMIF(Table1340434649[Nama DP 5],D57:D218,Table1340434649[Jumlah Pengunjung])</f>
        <v>0</v>
      </c>
      <c r="J57" s="1">
        <f>SUMIF(Table1340434649[Nama DP 6],D57:D218,Table1340434649[Jumlah Pengunjung])</f>
        <v>0</v>
      </c>
      <c r="K57" s="1">
        <f>SUMIF(Table1340434649[Nama DP 7],D57:D218,Table1340434649[Jumlah Pengunjung])</f>
        <v>0</v>
      </c>
      <c r="L57" s="1">
        <f>SUMIF(Table1340434649[Nama DP 8],D57:D218,Table1340434649[Jumlah Pengunjung])</f>
        <v>0</v>
      </c>
      <c r="M57" s="1">
        <f>SUMIF(Table1340434649[Nama DP 9],D57:D218,Table1340434649[Jumlah Pengunjung])</f>
        <v>0</v>
      </c>
      <c r="N57" s="1">
        <f>SUMIF(Table1340434649[Nama DP 10],D57:D218,Table1340434649[Jumlah Pengunjung])</f>
        <v>0</v>
      </c>
      <c r="O57" s="1">
        <f>SUMIF(Table1340434649[Nama DP 11],D57:D218,Table1340434649[Jumlah Pengunjung])</f>
        <v>0</v>
      </c>
      <c r="P57" s="1">
        <f>SUMIF(Table1340434649[Nama DP 12],D57:D218,Table1340434649[Jumlah Pengunjung])</f>
        <v>0</v>
      </c>
      <c r="Q57" s="15">
        <f>SUM(Table17542454851[[#This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SUMIF(Table1340434649[Nama DP 1],D58:D219,Table1340434649[Jumlah Pengunjung])</f>
        <v>0</v>
      </c>
      <c r="F58" s="1">
        <f>SUMIF(Table1340434649[Nama DP 2],D58:D219,Table1340434649[Jumlah Pengunjung])</f>
        <v>0</v>
      </c>
      <c r="G58" s="1">
        <f>SUMIF(Table1340434649[Nama DP 3],D58:D219,Table1340434649[Jumlah Pengunjung])</f>
        <v>0</v>
      </c>
      <c r="H58" s="1">
        <f>SUMIF(Table1340434649[Nama DP 4],D58:D219,Table1340434649[Jumlah Pengunjung])</f>
        <v>0</v>
      </c>
      <c r="I58" s="1">
        <f>SUMIF(Table1340434649[Nama DP 5],D58:D219,Table1340434649[Jumlah Pengunjung])</f>
        <v>0</v>
      </c>
      <c r="J58" s="1">
        <f>SUMIF(Table1340434649[Nama DP 6],D58:D219,Table1340434649[Jumlah Pengunjung])</f>
        <v>0</v>
      </c>
      <c r="K58" s="1">
        <f>SUMIF(Table1340434649[Nama DP 7],D58:D219,Table1340434649[Jumlah Pengunjung])</f>
        <v>0</v>
      </c>
      <c r="L58" s="1">
        <f>SUMIF(Table1340434649[Nama DP 8],D58:D219,Table1340434649[Jumlah Pengunjung])</f>
        <v>0</v>
      </c>
      <c r="M58" s="1">
        <f>SUMIF(Table1340434649[Nama DP 9],D58:D219,Table1340434649[Jumlah Pengunjung])</f>
        <v>0</v>
      </c>
      <c r="N58" s="1">
        <f>SUMIF(Table1340434649[Nama DP 10],D58:D219,Table1340434649[Jumlah Pengunjung])</f>
        <v>0</v>
      </c>
      <c r="O58" s="1">
        <f>SUMIF(Table1340434649[Nama DP 11],D58:D219,Table1340434649[Jumlah Pengunjung])</f>
        <v>0</v>
      </c>
      <c r="P58" s="1">
        <f>SUMIF(Table1340434649[Nama DP 12],D58:D219,Table1340434649[Jumlah Pengunjung])</f>
        <v>0</v>
      </c>
      <c r="Q58" s="15">
        <f>SUM(Table17542454851[[#This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SUMIF(Table1340434649[Nama DP 1],D59:D220,Table1340434649[Jumlah Pengunjung])</f>
        <v>0</v>
      </c>
      <c r="F59" s="1">
        <f>SUMIF(Table1340434649[Nama DP 2],D59:D220,Table1340434649[Jumlah Pengunjung])</f>
        <v>0</v>
      </c>
      <c r="G59" s="1">
        <f>SUMIF(Table1340434649[Nama DP 3],D59:D220,Table1340434649[Jumlah Pengunjung])</f>
        <v>0</v>
      </c>
      <c r="H59" s="1">
        <f>SUMIF(Table1340434649[Nama DP 4],D59:D220,Table1340434649[Jumlah Pengunjung])</f>
        <v>0</v>
      </c>
      <c r="I59" s="1">
        <f>SUMIF(Table1340434649[Nama DP 5],D59:D220,Table1340434649[Jumlah Pengunjung])</f>
        <v>0</v>
      </c>
      <c r="J59" s="1">
        <f>SUMIF(Table1340434649[Nama DP 6],D59:D220,Table1340434649[Jumlah Pengunjung])</f>
        <v>0</v>
      </c>
      <c r="K59" s="1">
        <f>SUMIF(Table1340434649[Nama DP 7],D59:D220,Table1340434649[Jumlah Pengunjung])</f>
        <v>0</v>
      </c>
      <c r="L59" s="1">
        <f>SUMIF(Table1340434649[Nama DP 8],D59:D220,Table1340434649[Jumlah Pengunjung])</f>
        <v>0</v>
      </c>
      <c r="M59" s="1">
        <f>SUMIF(Table1340434649[Nama DP 9],D59:D220,Table1340434649[Jumlah Pengunjung])</f>
        <v>0</v>
      </c>
      <c r="N59" s="1">
        <f>SUMIF(Table1340434649[Nama DP 10],D59:D220,Table1340434649[Jumlah Pengunjung])</f>
        <v>0</v>
      </c>
      <c r="O59" s="1">
        <f>SUMIF(Table1340434649[Nama DP 11],D59:D220,Table1340434649[Jumlah Pengunjung])</f>
        <v>0</v>
      </c>
      <c r="P59" s="1">
        <f>SUMIF(Table1340434649[Nama DP 12],D59:D220,Table1340434649[Jumlah Pengunjung])</f>
        <v>0</v>
      </c>
      <c r="Q59" s="15">
        <f>SUM(Table17542454851[[#This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SUMIF(Table1340434649[Nama DP 1],D60:D221,Table1340434649[Jumlah Pengunjung])</f>
        <v>0</v>
      </c>
      <c r="F60" s="1">
        <f>SUMIF(Table1340434649[Nama DP 2],D60:D221,Table1340434649[Jumlah Pengunjung])</f>
        <v>0</v>
      </c>
      <c r="G60" s="1">
        <f>SUMIF(Table1340434649[Nama DP 3],D60:D221,Table1340434649[Jumlah Pengunjung])</f>
        <v>0</v>
      </c>
      <c r="H60" s="1">
        <f>SUMIF(Table1340434649[Nama DP 4],D60:D221,Table1340434649[Jumlah Pengunjung])</f>
        <v>0</v>
      </c>
      <c r="I60" s="1">
        <f>SUMIF(Table1340434649[Nama DP 5],D60:D221,Table1340434649[Jumlah Pengunjung])</f>
        <v>0</v>
      </c>
      <c r="J60" s="1">
        <f>SUMIF(Table1340434649[Nama DP 6],D60:D221,Table1340434649[Jumlah Pengunjung])</f>
        <v>0</v>
      </c>
      <c r="K60" s="1">
        <f>SUMIF(Table1340434649[Nama DP 7],D60:D221,Table1340434649[Jumlah Pengunjung])</f>
        <v>0</v>
      </c>
      <c r="L60" s="1">
        <f>SUMIF(Table1340434649[Nama DP 8],D60:D221,Table1340434649[Jumlah Pengunjung])</f>
        <v>0</v>
      </c>
      <c r="M60" s="1">
        <f>SUMIF(Table1340434649[Nama DP 9],D60:D221,Table1340434649[Jumlah Pengunjung])</f>
        <v>0</v>
      </c>
      <c r="N60" s="1">
        <f>SUMIF(Table1340434649[Nama DP 10],D60:D221,Table1340434649[Jumlah Pengunjung])</f>
        <v>0</v>
      </c>
      <c r="O60" s="1">
        <f>SUMIF(Table1340434649[Nama DP 11],D60:D221,Table1340434649[Jumlah Pengunjung])</f>
        <v>0</v>
      </c>
      <c r="P60" s="1">
        <f>SUMIF(Table1340434649[Nama DP 12],D60:D221,Table1340434649[Jumlah Pengunjung])</f>
        <v>0</v>
      </c>
      <c r="Q60" s="15">
        <f>SUM(Table17542454851[[#This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SUMIF(Table1340434649[Nama DP 1],D61:D222,Table1340434649[Jumlah Pengunjung])</f>
        <v>0</v>
      </c>
      <c r="F61" s="1">
        <f>SUMIF(Table1340434649[Nama DP 2],D61:D222,Table1340434649[Jumlah Pengunjung])</f>
        <v>0</v>
      </c>
      <c r="G61" s="1">
        <f>SUMIF(Table1340434649[Nama DP 3],D61:D222,Table1340434649[Jumlah Pengunjung])</f>
        <v>0</v>
      </c>
      <c r="H61" s="1">
        <f>SUMIF(Table1340434649[Nama DP 4],D61:D222,Table1340434649[Jumlah Pengunjung])</f>
        <v>0</v>
      </c>
      <c r="I61" s="1">
        <f>SUMIF(Table1340434649[Nama DP 5],D61:D222,Table1340434649[Jumlah Pengunjung])</f>
        <v>0</v>
      </c>
      <c r="J61" s="1">
        <f>SUMIF(Table1340434649[Nama DP 6],D61:D222,Table1340434649[Jumlah Pengunjung])</f>
        <v>0</v>
      </c>
      <c r="K61" s="1">
        <f>SUMIF(Table1340434649[Nama DP 7],D61:D222,Table1340434649[Jumlah Pengunjung])</f>
        <v>0</v>
      </c>
      <c r="L61" s="1">
        <f>SUMIF(Table1340434649[Nama DP 8],D61:D222,Table1340434649[Jumlah Pengunjung])</f>
        <v>0</v>
      </c>
      <c r="M61" s="1">
        <f>SUMIF(Table1340434649[Nama DP 9],D61:D222,Table1340434649[Jumlah Pengunjung])</f>
        <v>0</v>
      </c>
      <c r="N61" s="1">
        <f>SUMIF(Table1340434649[Nama DP 10],D61:D222,Table1340434649[Jumlah Pengunjung])</f>
        <v>0</v>
      </c>
      <c r="O61" s="1">
        <f>SUMIF(Table1340434649[Nama DP 11],D61:D222,Table1340434649[Jumlah Pengunjung])</f>
        <v>0</v>
      </c>
      <c r="P61" s="1">
        <f>SUMIF(Table1340434649[Nama DP 12],D61:D222,Table1340434649[Jumlah Pengunjung])</f>
        <v>0</v>
      </c>
      <c r="Q61" s="15">
        <f>SUM(Table17542454851[[#This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SUMIF(Table1340434649[Nama DP 1],D62:D223,Table1340434649[Jumlah Pengunjung])</f>
        <v>0</v>
      </c>
      <c r="F62" s="1">
        <f>SUMIF(Table1340434649[Nama DP 2],D62:D223,Table1340434649[Jumlah Pengunjung])</f>
        <v>0</v>
      </c>
      <c r="G62" s="1">
        <f>SUMIF(Table1340434649[Nama DP 3],D62:D223,Table1340434649[Jumlah Pengunjung])</f>
        <v>280</v>
      </c>
      <c r="H62" s="1">
        <f>SUMIF(Table1340434649[Nama DP 4],D62:D223,Table1340434649[Jumlah Pengunjung])</f>
        <v>25</v>
      </c>
      <c r="I62" s="1">
        <f>SUMIF(Table1340434649[Nama DP 5],D62:D223,Table1340434649[Jumlah Pengunjung])</f>
        <v>0</v>
      </c>
      <c r="J62" s="1">
        <f>SUMIF(Table1340434649[Nama DP 6],D62:D223,Table1340434649[Jumlah Pengunjung])</f>
        <v>0</v>
      </c>
      <c r="K62" s="1">
        <f>SUMIF(Table1340434649[Nama DP 7],D62:D223,Table1340434649[Jumlah Pengunjung])</f>
        <v>0</v>
      </c>
      <c r="L62" s="1">
        <f>SUMIF(Table1340434649[Nama DP 8],D62:D223,Table1340434649[Jumlah Pengunjung])</f>
        <v>0</v>
      </c>
      <c r="M62" s="1">
        <f>SUMIF(Table1340434649[Nama DP 9],D62:D223,Table1340434649[Jumlah Pengunjung])</f>
        <v>0</v>
      </c>
      <c r="N62" s="1">
        <f>SUMIF(Table1340434649[Nama DP 10],D62:D223,Table1340434649[Jumlah Pengunjung])</f>
        <v>0</v>
      </c>
      <c r="O62" s="1">
        <f>SUMIF(Table1340434649[Nama DP 11],D62:D223,Table1340434649[Jumlah Pengunjung])</f>
        <v>0</v>
      </c>
      <c r="P62" s="1">
        <f>SUMIF(Table1340434649[Nama DP 12],D62:D223,Table1340434649[Jumlah Pengunjung])</f>
        <v>0</v>
      </c>
      <c r="Q62" s="15">
        <f>SUM(Table17542454851[[#This Row],[Total DP 1]:[Total DP 12]])</f>
        <v>305</v>
      </c>
    </row>
    <row r="63" spans="3:17">
      <c r="C63" s="21">
        <v>108</v>
      </c>
      <c r="D63" s="16" t="s">
        <v>95</v>
      </c>
      <c r="E63" s="1">
        <f>SUMIF(Table1340434649[Nama DP 1],D63:D224,Table1340434649[Jumlah Pengunjung])</f>
        <v>0</v>
      </c>
      <c r="F63" s="1">
        <f>SUMIF(Table1340434649[Nama DP 2],D63:D224,Table1340434649[Jumlah Pengunjung])</f>
        <v>0</v>
      </c>
      <c r="G63" s="1">
        <f>SUMIF(Table1340434649[Nama DP 3],D63:D224,Table1340434649[Jumlah Pengunjung])</f>
        <v>0</v>
      </c>
      <c r="H63" s="1">
        <f>SUMIF(Table1340434649[Nama DP 4],D63:D224,Table1340434649[Jumlah Pengunjung])</f>
        <v>66</v>
      </c>
      <c r="I63" s="1">
        <f>SUMIF(Table1340434649[Nama DP 5],D63:D224,Table1340434649[Jumlah Pengunjung])</f>
        <v>0</v>
      </c>
      <c r="J63" s="1">
        <f>SUMIF(Table1340434649[Nama DP 6],D63:D224,Table1340434649[Jumlah Pengunjung])</f>
        <v>0</v>
      </c>
      <c r="K63" s="1">
        <f>SUMIF(Table1340434649[Nama DP 7],D63:D224,Table1340434649[Jumlah Pengunjung])</f>
        <v>0</v>
      </c>
      <c r="L63" s="1">
        <f>SUMIF(Table1340434649[Nama DP 8],D63:D224,Table1340434649[Jumlah Pengunjung])</f>
        <v>0</v>
      </c>
      <c r="M63" s="1">
        <f>SUMIF(Table1340434649[Nama DP 9],D63:D224,Table1340434649[Jumlah Pengunjung])</f>
        <v>0</v>
      </c>
      <c r="N63" s="1">
        <f>SUMIF(Table1340434649[Nama DP 10],D63:D224,Table1340434649[Jumlah Pengunjung])</f>
        <v>0</v>
      </c>
      <c r="O63" s="1">
        <f>SUMIF(Table1340434649[Nama DP 11],D63:D224,Table1340434649[Jumlah Pengunjung])</f>
        <v>0</v>
      </c>
      <c r="P63" s="1">
        <f>SUMIF(Table1340434649[Nama DP 12],D63:D224,Table1340434649[Jumlah Pengunjung])</f>
        <v>0</v>
      </c>
      <c r="Q63" s="15">
        <f>SUM(Table17542454851[[#This Row],[Total DP 1]:[Total DP 12]])</f>
        <v>66</v>
      </c>
    </row>
    <row r="64" spans="3:17">
      <c r="C64" s="20">
        <v>109</v>
      </c>
      <c r="D64" s="16" t="s">
        <v>43</v>
      </c>
      <c r="E64" s="1">
        <f>SUMIF(Table1340434649[Nama DP 1],D64:D225,Table1340434649[Jumlah Pengunjung])</f>
        <v>0</v>
      </c>
      <c r="F64" s="1">
        <f>SUMIF(Table1340434649[Nama DP 2],D64:D225,Table1340434649[Jumlah Pengunjung])</f>
        <v>0</v>
      </c>
      <c r="G64" s="1">
        <f>SUMIF(Table1340434649[Nama DP 3],D64:D225,Table1340434649[Jumlah Pengunjung])</f>
        <v>0</v>
      </c>
      <c r="H64" s="1">
        <f>SUMIF(Table1340434649[Nama DP 4],D64:D225,Table1340434649[Jumlah Pengunjung])</f>
        <v>0</v>
      </c>
      <c r="I64" s="1">
        <f>SUMIF(Table1340434649[Nama DP 5],D64:D225,Table1340434649[Jumlah Pengunjung])</f>
        <v>0</v>
      </c>
      <c r="J64" s="1">
        <f>SUMIF(Table1340434649[Nama DP 6],D64:D225,Table1340434649[Jumlah Pengunjung])</f>
        <v>0</v>
      </c>
      <c r="K64" s="1">
        <f>SUMIF(Table1340434649[Nama DP 7],D64:D225,Table1340434649[Jumlah Pengunjung])</f>
        <v>0</v>
      </c>
      <c r="L64" s="1">
        <f>SUMIF(Table1340434649[Nama DP 8],D64:D225,Table1340434649[Jumlah Pengunjung])</f>
        <v>0</v>
      </c>
      <c r="M64" s="1">
        <f>SUMIF(Table1340434649[Nama DP 9],D64:D225,Table1340434649[Jumlah Pengunjung])</f>
        <v>0</v>
      </c>
      <c r="N64" s="1">
        <f>SUMIF(Table1340434649[Nama DP 10],D64:D225,Table1340434649[Jumlah Pengunjung])</f>
        <v>0</v>
      </c>
      <c r="O64" s="1">
        <f>SUMIF(Table1340434649[Nama DP 11],D64:D225,Table1340434649[Jumlah Pengunjung])</f>
        <v>0</v>
      </c>
      <c r="P64" s="1">
        <f>SUMIF(Table1340434649[Nama DP 12],D64:D225,Table1340434649[Jumlah Pengunjung])</f>
        <v>0</v>
      </c>
      <c r="Q64" s="15">
        <f>SUM(Table17542454851[[#This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SUMIF(Table1340434649[Nama DP 1],D65:D226,Table1340434649[Jumlah Pengunjung])</f>
        <v>0</v>
      </c>
      <c r="F65" s="1">
        <f>SUMIF(Table1340434649[Nama DP 2],D65:D226,Table1340434649[Jumlah Pengunjung])</f>
        <v>0</v>
      </c>
      <c r="G65" s="1">
        <f>SUMIF(Table1340434649[Nama DP 3],D65:D226,Table1340434649[Jumlah Pengunjung])</f>
        <v>0</v>
      </c>
      <c r="H65" s="1">
        <f>SUMIF(Table1340434649[Nama DP 4],D65:D226,Table1340434649[Jumlah Pengunjung])</f>
        <v>0</v>
      </c>
      <c r="I65" s="1">
        <f>SUMIF(Table1340434649[Nama DP 5],D65:D226,Table1340434649[Jumlah Pengunjung])</f>
        <v>0</v>
      </c>
      <c r="J65" s="1">
        <f>SUMIF(Table1340434649[Nama DP 6],D65:D226,Table1340434649[Jumlah Pengunjung])</f>
        <v>0</v>
      </c>
      <c r="K65" s="1">
        <f>SUMIF(Table1340434649[Nama DP 7],D65:D226,Table1340434649[Jumlah Pengunjung])</f>
        <v>0</v>
      </c>
      <c r="L65" s="1">
        <f>SUMIF(Table1340434649[Nama DP 8],D65:D226,Table1340434649[Jumlah Pengunjung])</f>
        <v>0</v>
      </c>
      <c r="M65" s="1">
        <f>SUMIF(Table1340434649[Nama DP 9],D65:D226,Table1340434649[Jumlah Pengunjung])</f>
        <v>0</v>
      </c>
      <c r="N65" s="1">
        <f>SUMIF(Table1340434649[Nama DP 10],D65:D226,Table1340434649[Jumlah Pengunjung])</f>
        <v>0</v>
      </c>
      <c r="O65" s="1">
        <f>SUMIF(Table1340434649[Nama DP 11],D65:D226,Table1340434649[Jumlah Pengunjung])</f>
        <v>0</v>
      </c>
      <c r="P65" s="1">
        <f>SUMIF(Table1340434649[Nama DP 12],D65:D226,Table1340434649[Jumlah Pengunjung])</f>
        <v>0</v>
      </c>
      <c r="Q65" s="15">
        <f>SUM(Table17542454851[[#This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SUMIF(Table1340434649[Nama DP 1],D66:D227,Table1340434649[Jumlah Pengunjung])</f>
        <v>0</v>
      </c>
      <c r="F66" s="1">
        <f>SUMIF(Table1340434649[Nama DP 2],D66:D227,Table1340434649[Jumlah Pengunjung])</f>
        <v>0</v>
      </c>
      <c r="G66" s="1">
        <f>SUMIF(Table1340434649[Nama DP 3],D66:D227,Table1340434649[Jumlah Pengunjung])</f>
        <v>0</v>
      </c>
      <c r="H66" s="1">
        <f>SUMIF(Table1340434649[Nama DP 4],D66:D227,Table1340434649[Jumlah Pengunjung])</f>
        <v>0</v>
      </c>
      <c r="I66" s="1">
        <f>SUMIF(Table1340434649[Nama DP 5],D66:D227,Table1340434649[Jumlah Pengunjung])</f>
        <v>0</v>
      </c>
      <c r="J66" s="1">
        <f>SUMIF(Table1340434649[Nama DP 6],D66:D227,Table1340434649[Jumlah Pengunjung])</f>
        <v>0</v>
      </c>
      <c r="K66" s="1">
        <f>SUMIF(Table1340434649[Nama DP 7],D66:D227,Table1340434649[Jumlah Pengunjung])</f>
        <v>0</v>
      </c>
      <c r="L66" s="1">
        <f>SUMIF(Table1340434649[Nama DP 8],D66:D227,Table1340434649[Jumlah Pengunjung])</f>
        <v>0</v>
      </c>
      <c r="M66" s="1">
        <f>SUMIF(Table1340434649[Nama DP 9],D66:D227,Table1340434649[Jumlah Pengunjung])</f>
        <v>0</v>
      </c>
      <c r="N66" s="1">
        <f>SUMIF(Table1340434649[Nama DP 10],D66:D227,Table1340434649[Jumlah Pengunjung])</f>
        <v>0</v>
      </c>
      <c r="O66" s="1">
        <f>SUMIF(Table1340434649[Nama DP 11],D66:D227,Table1340434649[Jumlah Pengunjung])</f>
        <v>0</v>
      </c>
      <c r="P66" s="1">
        <f>SUMIF(Table1340434649[Nama DP 12],D66:D227,Table1340434649[Jumlah Pengunjung])</f>
        <v>0</v>
      </c>
      <c r="Q66" s="15">
        <f>SUM(Table17542454851[[#This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SUMIF(Table1340434649[Nama DP 1],D67:D228,Table1340434649[Jumlah Pengunjung])</f>
        <v>0</v>
      </c>
      <c r="F67" s="1">
        <f>SUMIF(Table1340434649[Nama DP 2],D67:D228,Table1340434649[Jumlah Pengunjung])</f>
        <v>346</v>
      </c>
      <c r="G67" s="1">
        <f>SUMIF(Table1340434649[Nama DP 3],D67:D228,Table1340434649[Jumlah Pengunjung])</f>
        <v>25</v>
      </c>
      <c r="H67" s="1">
        <f>SUMIF(Table1340434649[Nama DP 4],D67:D228,Table1340434649[Jumlah Pengunjung])</f>
        <v>0</v>
      </c>
      <c r="I67" s="1">
        <f>SUMIF(Table1340434649[Nama DP 5],D67:D228,Table1340434649[Jumlah Pengunjung])</f>
        <v>0</v>
      </c>
      <c r="J67" s="1">
        <f>SUMIF(Table1340434649[Nama DP 6],D67:D228,Table1340434649[Jumlah Pengunjung])</f>
        <v>0</v>
      </c>
      <c r="K67" s="1">
        <f>SUMIF(Table1340434649[Nama DP 7],D67:D228,Table1340434649[Jumlah Pengunjung])</f>
        <v>0</v>
      </c>
      <c r="L67" s="1">
        <f>SUMIF(Table1340434649[Nama DP 8],D67:D228,Table1340434649[Jumlah Pengunjung])</f>
        <v>0</v>
      </c>
      <c r="M67" s="1">
        <f>SUMIF(Table1340434649[Nama DP 9],D67:D228,Table1340434649[Jumlah Pengunjung])</f>
        <v>0</v>
      </c>
      <c r="N67" s="1">
        <f>SUMIF(Table1340434649[Nama DP 10],D67:D228,Table1340434649[Jumlah Pengunjung])</f>
        <v>0</v>
      </c>
      <c r="O67" s="1">
        <f>SUMIF(Table1340434649[Nama DP 11],D67:D228,Table1340434649[Jumlah Pengunjung])</f>
        <v>0</v>
      </c>
      <c r="P67" s="1">
        <f>SUMIF(Table1340434649[Nama DP 12],D67:D228,Table1340434649[Jumlah Pengunjung])</f>
        <v>0</v>
      </c>
      <c r="Q67" s="15">
        <f>SUM(Table17542454851[[#This Row],[Total DP 1]:[Total DP 12]])</f>
        <v>371</v>
      </c>
    </row>
    <row r="68" spans="3:17">
      <c r="C68" s="20">
        <v>113</v>
      </c>
      <c r="D68" s="16" t="s">
        <v>49</v>
      </c>
      <c r="E68" s="1">
        <f>SUMIF(Table1340434649[Nama DP 1],D68:D229,Table1340434649[Jumlah Pengunjung])</f>
        <v>0</v>
      </c>
      <c r="F68" s="1">
        <f>SUMIF(Table1340434649[Nama DP 2],D68:D229,Table1340434649[Jumlah Pengunjung])</f>
        <v>0</v>
      </c>
      <c r="G68" s="1">
        <f>SUMIF(Table1340434649[Nama DP 3],D68:D229,Table1340434649[Jumlah Pengunjung])</f>
        <v>0</v>
      </c>
      <c r="H68" s="1">
        <f>SUMIF(Table1340434649[Nama DP 4],D68:D229,Table1340434649[Jumlah Pengunjung])</f>
        <v>0</v>
      </c>
      <c r="I68" s="1">
        <f>SUMIF(Table1340434649[Nama DP 5],D68:D229,Table1340434649[Jumlah Pengunjung])</f>
        <v>0</v>
      </c>
      <c r="J68" s="1">
        <f>SUMIF(Table1340434649[Nama DP 6],D68:D229,Table1340434649[Jumlah Pengunjung])</f>
        <v>189</v>
      </c>
      <c r="K68" s="1">
        <f>SUMIF(Table1340434649[Nama DP 7],D68:D229,Table1340434649[Jumlah Pengunjung])</f>
        <v>0</v>
      </c>
      <c r="L68" s="1">
        <f>SUMIF(Table1340434649[Nama DP 8],D68:D229,Table1340434649[Jumlah Pengunjung])</f>
        <v>0</v>
      </c>
      <c r="M68" s="1">
        <f>SUMIF(Table1340434649[Nama DP 9],D68:D229,Table1340434649[Jumlah Pengunjung])</f>
        <v>0</v>
      </c>
      <c r="N68" s="1">
        <f>SUMIF(Table1340434649[Nama DP 10],D68:D229,Table1340434649[Jumlah Pengunjung])</f>
        <v>0</v>
      </c>
      <c r="O68" s="1">
        <f>SUMIF(Table1340434649[Nama DP 11],D68:D229,Table1340434649[Jumlah Pengunjung])</f>
        <v>0</v>
      </c>
      <c r="P68" s="1">
        <f>SUMIF(Table1340434649[Nama DP 12],D68:D229,Table1340434649[Jumlah Pengunjung])</f>
        <v>0</v>
      </c>
      <c r="Q68" s="15">
        <f>SUM(Table17542454851[[#This Row],[Total DP 1]:[Total DP 12]])</f>
        <v>189</v>
      </c>
    </row>
    <row r="69" spans="3:17">
      <c r="C69" s="21">
        <v>114</v>
      </c>
      <c r="D69" s="16" t="s">
        <v>41</v>
      </c>
      <c r="E69" s="1">
        <f>SUMIF(Table1340434649[Nama DP 1],D69:D230,Table1340434649[Jumlah Pengunjung])</f>
        <v>0</v>
      </c>
      <c r="F69" s="1">
        <f>SUMIF(Table1340434649[Nama DP 2],D69:D230,Table1340434649[Jumlah Pengunjung])</f>
        <v>0</v>
      </c>
      <c r="G69" s="1">
        <f>SUMIF(Table1340434649[Nama DP 3],D69:D230,Table1340434649[Jumlah Pengunjung])</f>
        <v>0</v>
      </c>
      <c r="H69" s="1">
        <f>SUMIF(Table1340434649[Nama DP 4],D69:D230,Table1340434649[Jumlah Pengunjung])</f>
        <v>0</v>
      </c>
      <c r="I69" s="1">
        <f>SUMIF(Table1340434649[Nama DP 5],D69:D230,Table1340434649[Jumlah Pengunjung])</f>
        <v>0</v>
      </c>
      <c r="J69" s="1">
        <f>SUMIF(Table1340434649[Nama DP 6],D69:D230,Table1340434649[Jumlah Pengunjung])</f>
        <v>0</v>
      </c>
      <c r="K69" s="1">
        <f>SUMIF(Table1340434649[Nama DP 7],D69:D230,Table1340434649[Jumlah Pengunjung])</f>
        <v>0</v>
      </c>
      <c r="L69" s="1">
        <f>SUMIF(Table1340434649[Nama DP 8],D69:D230,Table1340434649[Jumlah Pengunjung])</f>
        <v>0</v>
      </c>
      <c r="M69" s="1">
        <f>SUMIF(Table1340434649[Nama DP 9],D69:D230,Table1340434649[Jumlah Pengunjung])</f>
        <v>0</v>
      </c>
      <c r="N69" s="1">
        <f>SUMIF(Table1340434649[Nama DP 10],D69:D230,Table1340434649[Jumlah Pengunjung])</f>
        <v>0</v>
      </c>
      <c r="O69" s="1">
        <f>SUMIF(Table1340434649[Nama DP 11],D69:D230,Table1340434649[Jumlah Pengunjung])</f>
        <v>0</v>
      </c>
      <c r="P69" s="1">
        <f>SUMIF(Table1340434649[Nama DP 12],D69:D230,Table1340434649[Jumlah Pengunjung])</f>
        <v>0</v>
      </c>
      <c r="Q69" s="15">
        <f>SUM(Table17542454851[[#This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SUMIF(Table1340434649[Nama DP 1],D70:D231,Table1340434649[Jumlah Pengunjung])</f>
        <v>0</v>
      </c>
      <c r="F70" s="1">
        <f>SUMIF(Table1340434649[Nama DP 2],D70:D231,Table1340434649[Jumlah Pengunjung])</f>
        <v>0</v>
      </c>
      <c r="G70" s="1">
        <f>SUMIF(Table1340434649[Nama DP 3],D70:D231,Table1340434649[Jumlah Pengunjung])</f>
        <v>0</v>
      </c>
      <c r="H70" s="1">
        <f>SUMIF(Table1340434649[Nama DP 4],D70:D231,Table1340434649[Jumlah Pengunjung])</f>
        <v>0</v>
      </c>
      <c r="I70" s="1">
        <f>SUMIF(Table1340434649[Nama DP 5],D70:D231,Table1340434649[Jumlah Pengunjung])</f>
        <v>0</v>
      </c>
      <c r="J70" s="1">
        <f>SUMIF(Table1340434649[Nama DP 6],D70:D231,Table1340434649[Jumlah Pengunjung])</f>
        <v>0</v>
      </c>
      <c r="K70" s="1">
        <f>SUMIF(Table1340434649[Nama DP 7],D70:D231,Table1340434649[Jumlah Pengunjung])</f>
        <v>0</v>
      </c>
      <c r="L70" s="1">
        <f>SUMIF(Table1340434649[Nama DP 8],D70:D231,Table1340434649[Jumlah Pengunjung])</f>
        <v>0</v>
      </c>
      <c r="M70" s="1">
        <f>SUMIF(Table1340434649[Nama DP 9],D70:D231,Table1340434649[Jumlah Pengunjung])</f>
        <v>46</v>
      </c>
      <c r="N70" s="1">
        <f>SUMIF(Table1340434649[Nama DP 10],D70:D231,Table1340434649[Jumlah Pengunjung])</f>
        <v>0</v>
      </c>
      <c r="O70" s="1">
        <f>SUMIF(Table1340434649[Nama DP 11],D70:D231,Table1340434649[Jumlah Pengunjung])</f>
        <v>0</v>
      </c>
      <c r="P70" s="1">
        <f>SUMIF(Table1340434649[Nama DP 12],D70:D231,Table1340434649[Jumlah Pengunjung])</f>
        <v>0</v>
      </c>
      <c r="Q70" s="15">
        <f>SUM(Table17542454851[[#This Row],[Total DP 1]:[Total DP 12]])</f>
        <v>46</v>
      </c>
    </row>
    <row r="71" spans="3:17">
      <c r="C71" s="21">
        <v>116</v>
      </c>
      <c r="D71" s="16" t="s">
        <v>85</v>
      </c>
      <c r="E71" s="1">
        <f>SUMIF(Table1340434649[Nama DP 1],D71:D232,Table1340434649[Jumlah Pengunjung])</f>
        <v>0</v>
      </c>
      <c r="F71" s="1">
        <f>SUMIF(Table1340434649[Nama DP 2],D71:D232,Table1340434649[Jumlah Pengunjung])</f>
        <v>0</v>
      </c>
      <c r="G71" s="1">
        <f>SUMIF(Table1340434649[Nama DP 3],D71:D232,Table1340434649[Jumlah Pengunjung])</f>
        <v>0</v>
      </c>
      <c r="H71" s="1">
        <f>SUMIF(Table1340434649[Nama DP 4],D71:D232,Table1340434649[Jumlah Pengunjung])</f>
        <v>0</v>
      </c>
      <c r="I71" s="1">
        <f>SUMIF(Table1340434649[Nama DP 5],D71:D232,Table1340434649[Jumlah Pengunjung])</f>
        <v>0</v>
      </c>
      <c r="J71" s="1">
        <f>SUMIF(Table1340434649[Nama DP 6],D71:D232,Table1340434649[Jumlah Pengunjung])</f>
        <v>66</v>
      </c>
      <c r="K71" s="1">
        <f>SUMIF(Table1340434649[Nama DP 7],D71:D232,Table1340434649[Jumlah Pengunjung])</f>
        <v>0</v>
      </c>
      <c r="L71" s="1">
        <f>SUMIF(Table1340434649[Nama DP 8],D71:D232,Table1340434649[Jumlah Pengunjung])</f>
        <v>0</v>
      </c>
      <c r="M71" s="1">
        <f>SUMIF(Table1340434649[Nama DP 9],D71:D232,Table1340434649[Jumlah Pengunjung])</f>
        <v>0</v>
      </c>
      <c r="N71" s="1">
        <f>SUMIF(Table1340434649[Nama DP 10],D71:D232,Table1340434649[Jumlah Pengunjung])</f>
        <v>0</v>
      </c>
      <c r="O71" s="1">
        <f>SUMIF(Table1340434649[Nama DP 11],D71:D232,Table1340434649[Jumlah Pengunjung])</f>
        <v>0</v>
      </c>
      <c r="P71" s="1">
        <f>SUMIF(Table1340434649[Nama DP 12],D71:D232,Table1340434649[Jumlah Pengunjung])</f>
        <v>0</v>
      </c>
      <c r="Q71" s="15">
        <f>SUM(Table17542454851[[#This Row],[Total DP 1]:[Total DP 12]])</f>
        <v>66</v>
      </c>
    </row>
    <row r="72" spans="3:17">
      <c r="C72" s="20">
        <v>117</v>
      </c>
      <c r="D72" s="16" t="s">
        <v>51</v>
      </c>
      <c r="E72" s="1">
        <f>SUMIF(Table1340434649[Nama DP 1],D72:D233,Table1340434649[Jumlah Pengunjung])</f>
        <v>0</v>
      </c>
      <c r="F72" s="1">
        <f>SUMIF(Table1340434649[Nama DP 2],D72:D233,Table1340434649[Jumlah Pengunjung])</f>
        <v>0</v>
      </c>
      <c r="G72" s="1">
        <f>SUMIF(Table1340434649[Nama DP 3],D72:D233,Table1340434649[Jumlah Pengunjung])</f>
        <v>0</v>
      </c>
      <c r="H72" s="1">
        <f>SUMIF(Table1340434649[Nama DP 4],D72:D233,Table1340434649[Jumlah Pengunjung])</f>
        <v>0</v>
      </c>
      <c r="I72" s="1">
        <f>SUMIF(Table1340434649[Nama DP 5],D72:D233,Table1340434649[Jumlah Pengunjung])</f>
        <v>0</v>
      </c>
      <c r="J72" s="1">
        <f>SUMIF(Table1340434649[Nama DP 6],D72:D233,Table1340434649[Jumlah Pengunjung])</f>
        <v>0</v>
      </c>
      <c r="K72" s="1">
        <f>SUMIF(Table1340434649[Nama DP 7],D72:D233,Table1340434649[Jumlah Pengunjung])</f>
        <v>0</v>
      </c>
      <c r="L72" s="1">
        <f>SUMIF(Table1340434649[Nama DP 8],D72:D233,Table1340434649[Jumlah Pengunjung])</f>
        <v>0</v>
      </c>
      <c r="M72" s="1">
        <f>SUMIF(Table1340434649[Nama DP 9],D72:D233,Table1340434649[Jumlah Pengunjung])</f>
        <v>0</v>
      </c>
      <c r="N72" s="1">
        <f>SUMIF(Table1340434649[Nama DP 10],D72:D233,Table1340434649[Jumlah Pengunjung])</f>
        <v>0</v>
      </c>
      <c r="O72" s="1">
        <f>SUMIF(Table1340434649[Nama DP 11],D72:D233,Table1340434649[Jumlah Pengunjung])</f>
        <v>0</v>
      </c>
      <c r="P72" s="1">
        <f>SUMIF(Table1340434649[Nama DP 12],D72:D233,Table1340434649[Jumlah Pengunjung])</f>
        <v>0</v>
      </c>
      <c r="Q72" s="15">
        <f>SUM(Table17542454851[[#This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SUMIF(Table1340434649[Nama DP 1],D73:D234,Table1340434649[Jumlah Pengunjung])</f>
        <v>0</v>
      </c>
      <c r="F73" s="1">
        <f>SUMIF(Table1340434649[Nama DP 2],D73:D234,Table1340434649[Jumlah Pengunjung])</f>
        <v>0</v>
      </c>
      <c r="G73" s="1">
        <f>SUMIF(Table1340434649[Nama DP 3],D73:D234,Table1340434649[Jumlah Pengunjung])</f>
        <v>0</v>
      </c>
      <c r="H73" s="1">
        <f>SUMIF(Table1340434649[Nama DP 4],D73:D234,Table1340434649[Jumlah Pengunjung])</f>
        <v>0</v>
      </c>
      <c r="I73" s="1">
        <f>SUMIF(Table1340434649[Nama DP 5],D73:D234,Table1340434649[Jumlah Pengunjung])</f>
        <v>0</v>
      </c>
      <c r="J73" s="1">
        <f>SUMIF(Table1340434649[Nama DP 6],D73:D234,Table1340434649[Jumlah Pengunjung])</f>
        <v>0</v>
      </c>
      <c r="K73" s="1">
        <f>SUMIF(Table1340434649[Nama DP 7],D73:D234,Table1340434649[Jumlah Pengunjung])</f>
        <v>0</v>
      </c>
      <c r="L73" s="1">
        <f>SUMIF(Table1340434649[Nama DP 8],D73:D234,Table1340434649[Jumlah Pengunjung])</f>
        <v>0</v>
      </c>
      <c r="M73" s="1">
        <f>SUMIF(Table1340434649[Nama DP 9],D73:D234,Table1340434649[Jumlah Pengunjung])</f>
        <v>0</v>
      </c>
      <c r="N73" s="1">
        <f>SUMIF(Table1340434649[Nama DP 10],D73:D234,Table1340434649[Jumlah Pengunjung])</f>
        <v>0</v>
      </c>
      <c r="O73" s="1">
        <f>SUMIF(Table1340434649[Nama DP 11],D73:D234,Table1340434649[Jumlah Pengunjung])</f>
        <v>0</v>
      </c>
      <c r="P73" s="1">
        <f>SUMIF(Table1340434649[Nama DP 12],D73:D234,Table1340434649[Jumlah Pengunjung])</f>
        <v>0</v>
      </c>
      <c r="Q73" s="15">
        <f>SUM(Table17542454851[[#This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SUMIF(Table1340434649[Nama DP 1],D74:D235,Table1340434649[Jumlah Pengunjung])</f>
        <v>0</v>
      </c>
      <c r="F74" s="1">
        <f>SUMIF(Table1340434649[Nama DP 2],D74:D235,Table1340434649[Jumlah Pengunjung])</f>
        <v>0</v>
      </c>
      <c r="G74" s="1">
        <f>SUMIF(Table1340434649[Nama DP 3],D74:D235,Table1340434649[Jumlah Pengunjung])</f>
        <v>0</v>
      </c>
      <c r="H74" s="1">
        <f>SUMIF(Table1340434649[Nama DP 4],D74:D235,Table1340434649[Jumlah Pengunjung])</f>
        <v>0</v>
      </c>
      <c r="I74" s="1">
        <f>SUMIF(Table1340434649[Nama DP 5],D74:D235,Table1340434649[Jumlah Pengunjung])</f>
        <v>0</v>
      </c>
      <c r="J74" s="1">
        <f>SUMIF(Table1340434649[Nama DP 6],D74:D235,Table1340434649[Jumlah Pengunjung])</f>
        <v>0</v>
      </c>
      <c r="K74" s="1">
        <f>SUMIF(Table1340434649[Nama DP 7],D74:D235,Table1340434649[Jumlah Pengunjung])</f>
        <v>66</v>
      </c>
      <c r="L74" s="1">
        <f>SUMIF(Table1340434649[Nama DP 8],D74:D235,Table1340434649[Jumlah Pengunjung])</f>
        <v>0</v>
      </c>
      <c r="M74" s="1">
        <f>SUMIF(Table1340434649[Nama DP 9],D74:D235,Table1340434649[Jumlah Pengunjung])</f>
        <v>0</v>
      </c>
      <c r="N74" s="1">
        <f>SUMIF(Table1340434649[Nama DP 10],D74:D235,Table1340434649[Jumlah Pengunjung])</f>
        <v>0</v>
      </c>
      <c r="O74" s="1">
        <f>SUMIF(Table1340434649[Nama DP 11],D74:D235,Table1340434649[Jumlah Pengunjung])</f>
        <v>0</v>
      </c>
      <c r="P74" s="1">
        <f>SUMIF(Table1340434649[Nama DP 12],D74:D235,Table1340434649[Jumlah Pengunjung])</f>
        <v>0</v>
      </c>
      <c r="Q74" s="15">
        <f>SUM(Table17542454851[[#This Row],[Total DP 1]:[Total DP 12]])</f>
        <v>66</v>
      </c>
    </row>
    <row r="75" spans="3:17">
      <c r="C75" s="21">
        <v>120</v>
      </c>
      <c r="D75" s="16" t="s">
        <v>42</v>
      </c>
      <c r="E75" s="1">
        <f>SUMIF(Table1340434649[Nama DP 1],D75:D236,Table1340434649[Jumlah Pengunjung])</f>
        <v>0</v>
      </c>
      <c r="F75" s="1">
        <f>SUMIF(Table1340434649[Nama DP 2],D75:D236,Table1340434649[Jumlah Pengunjung])</f>
        <v>0</v>
      </c>
      <c r="G75" s="1">
        <f>SUMIF(Table1340434649[Nama DP 3],D75:D236,Table1340434649[Jumlah Pengunjung])</f>
        <v>66</v>
      </c>
      <c r="H75" s="1">
        <f>SUMIF(Table1340434649[Nama DP 4],D75:D236,Table1340434649[Jumlah Pengunjung])</f>
        <v>234</v>
      </c>
      <c r="I75" s="1">
        <f>SUMIF(Table1340434649[Nama DP 5],D75:D236,Table1340434649[Jumlah Pengunjung])</f>
        <v>25</v>
      </c>
      <c r="J75" s="1">
        <f>SUMIF(Table1340434649[Nama DP 6],D75:D236,Table1340434649[Jumlah Pengunjung])</f>
        <v>0</v>
      </c>
      <c r="K75" s="1">
        <f>SUMIF(Table1340434649[Nama DP 7],D75:D236,Table1340434649[Jumlah Pengunjung])</f>
        <v>0</v>
      </c>
      <c r="L75" s="1">
        <f>SUMIF(Table1340434649[Nama DP 8],D75:D236,Table1340434649[Jumlah Pengunjung])</f>
        <v>0</v>
      </c>
      <c r="M75" s="1">
        <f>SUMIF(Table1340434649[Nama DP 9],D75:D236,Table1340434649[Jumlah Pengunjung])</f>
        <v>0</v>
      </c>
      <c r="N75" s="1">
        <f>SUMIF(Table1340434649[Nama DP 10],D75:D236,Table1340434649[Jumlah Pengunjung])</f>
        <v>0</v>
      </c>
      <c r="O75" s="1">
        <f>SUMIF(Table1340434649[Nama DP 11],D75:D236,Table1340434649[Jumlah Pengunjung])</f>
        <v>46</v>
      </c>
      <c r="P75" s="1">
        <f>SUMIF(Table1340434649[Nama DP 12],D75:D236,Table1340434649[Jumlah Pengunjung])</f>
        <v>0</v>
      </c>
      <c r="Q75" s="15">
        <f>SUM(Table17542454851[[#This Row],[Total DP 1]:[Total DP 12]])</f>
        <v>371</v>
      </c>
    </row>
    <row r="76" spans="3:17">
      <c r="C76" s="20">
        <v>121</v>
      </c>
      <c r="D76" s="16" t="s">
        <v>97</v>
      </c>
      <c r="E76" s="1">
        <f>SUMIF(Table1340434649[Nama DP 1],D76:D237,Table1340434649[Jumlah Pengunjung])</f>
        <v>0</v>
      </c>
      <c r="F76" s="1">
        <f>SUMIF(Table1340434649[Nama DP 2],D76:D237,Table1340434649[Jumlah Pengunjung])</f>
        <v>0</v>
      </c>
      <c r="G76" s="1">
        <f>SUMIF(Table1340434649[Nama DP 3],D76:D237,Table1340434649[Jumlah Pengunjung])</f>
        <v>0</v>
      </c>
      <c r="H76" s="1">
        <f>SUMIF(Table1340434649[Nama DP 4],D76:D237,Table1340434649[Jumlah Pengunjung])</f>
        <v>0</v>
      </c>
      <c r="I76" s="1">
        <f>SUMIF(Table1340434649[Nama DP 5],D76:D237,Table1340434649[Jumlah Pengunjung])</f>
        <v>0</v>
      </c>
      <c r="J76" s="1">
        <f>SUMIF(Table1340434649[Nama DP 6],D76:D237,Table1340434649[Jumlah Pengunjung])</f>
        <v>0</v>
      </c>
      <c r="K76" s="1">
        <f>SUMIF(Table1340434649[Nama DP 7],D76:D237,Table1340434649[Jumlah Pengunjung])</f>
        <v>0</v>
      </c>
      <c r="L76" s="1">
        <f>SUMIF(Table1340434649[Nama DP 8],D76:D237,Table1340434649[Jumlah Pengunjung])</f>
        <v>0</v>
      </c>
      <c r="M76" s="1">
        <f>SUMIF(Table1340434649[Nama DP 9],D76:D237,Table1340434649[Jumlah Pengunjung])</f>
        <v>0</v>
      </c>
      <c r="N76" s="1">
        <f>SUMIF(Table1340434649[Nama DP 10],D76:D237,Table1340434649[Jumlah Pengunjung])</f>
        <v>0</v>
      </c>
      <c r="O76" s="1">
        <f>SUMIF(Table1340434649[Nama DP 11],D76:D237,Table1340434649[Jumlah Pengunjung])</f>
        <v>0</v>
      </c>
      <c r="P76" s="1">
        <f>SUMIF(Table1340434649[Nama DP 12],D76:D237,Table1340434649[Jumlah Pengunjung])</f>
        <v>0</v>
      </c>
      <c r="Q76" s="15">
        <f>SUM(Table17542454851[[#This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SUMIF(Table1340434649[Nama DP 1],D77:D238,Table1340434649[Jumlah Pengunjung])</f>
        <v>0</v>
      </c>
      <c r="F77" s="1">
        <f>SUMIF(Table1340434649[Nama DP 2],D77:D238,Table1340434649[Jumlah Pengunjung])</f>
        <v>0</v>
      </c>
      <c r="G77" s="1">
        <f>SUMIF(Table1340434649[Nama DP 3],D77:D238,Table1340434649[Jumlah Pengunjung])</f>
        <v>0</v>
      </c>
      <c r="H77" s="1">
        <f>SUMIF(Table1340434649[Nama DP 4],D77:D238,Table1340434649[Jumlah Pengunjung])</f>
        <v>0</v>
      </c>
      <c r="I77" s="1">
        <f>SUMIF(Table1340434649[Nama DP 5],D77:D238,Table1340434649[Jumlah Pengunjung])</f>
        <v>0</v>
      </c>
      <c r="J77" s="1">
        <f>SUMIF(Table1340434649[Nama DP 6],D77:D238,Table1340434649[Jumlah Pengunjung])</f>
        <v>0</v>
      </c>
      <c r="K77" s="1">
        <f>SUMIF(Table1340434649[Nama DP 7],D77:D238,Table1340434649[Jumlah Pengunjung])</f>
        <v>0</v>
      </c>
      <c r="L77" s="1">
        <f>SUMIF(Table1340434649[Nama DP 8],D77:D238,Table1340434649[Jumlah Pengunjung])</f>
        <v>0</v>
      </c>
      <c r="M77" s="1">
        <f>SUMIF(Table1340434649[Nama DP 9],D77:D238,Table1340434649[Jumlah Pengunjung])</f>
        <v>0</v>
      </c>
      <c r="N77" s="1">
        <f>SUMIF(Table1340434649[Nama DP 10],D77:D238,Table1340434649[Jumlah Pengunjung])</f>
        <v>0</v>
      </c>
      <c r="O77" s="1">
        <f>SUMIF(Table1340434649[Nama DP 11],D77:D238,Table1340434649[Jumlah Pengunjung])</f>
        <v>0</v>
      </c>
      <c r="P77" s="1">
        <f>SUMIF(Table1340434649[Nama DP 12],D77:D238,Table1340434649[Jumlah Pengunjung])</f>
        <v>0</v>
      </c>
      <c r="Q77" s="15">
        <f>SUM(Table17542454851[[#This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SUMIF(Table1340434649[Nama DP 1],D78:D239,Table1340434649[Jumlah Pengunjung])</f>
        <v>0</v>
      </c>
      <c r="F78" s="1">
        <f>SUMIF(Table1340434649[Nama DP 2],D78:D239,Table1340434649[Jumlah Pengunjung])</f>
        <v>0</v>
      </c>
      <c r="G78" s="1">
        <f>SUMIF(Table1340434649[Nama DP 3],D78:D239,Table1340434649[Jumlah Pengunjung])</f>
        <v>0</v>
      </c>
      <c r="H78" s="1">
        <f>SUMIF(Table1340434649[Nama DP 4],D78:D239,Table1340434649[Jumlah Pengunjung])</f>
        <v>0</v>
      </c>
      <c r="I78" s="1">
        <f>SUMIF(Table1340434649[Nama DP 5],D78:D239,Table1340434649[Jumlah Pengunjung])</f>
        <v>0</v>
      </c>
      <c r="J78" s="1">
        <f>SUMIF(Table1340434649[Nama DP 6],D78:D239,Table1340434649[Jumlah Pengunjung])</f>
        <v>0</v>
      </c>
      <c r="K78" s="1">
        <f>SUMIF(Table1340434649[Nama DP 7],D78:D239,Table1340434649[Jumlah Pengunjung])</f>
        <v>0</v>
      </c>
      <c r="L78" s="1">
        <f>SUMIF(Table1340434649[Nama DP 8],D78:D239,Table1340434649[Jumlah Pengunjung])</f>
        <v>0</v>
      </c>
      <c r="M78" s="1">
        <f>SUMIF(Table1340434649[Nama DP 9],D78:D239,Table1340434649[Jumlah Pengunjung])</f>
        <v>0</v>
      </c>
      <c r="N78" s="1">
        <f>SUMIF(Table1340434649[Nama DP 10],D78:D239,Table1340434649[Jumlah Pengunjung])</f>
        <v>0</v>
      </c>
      <c r="O78" s="1">
        <f>SUMIF(Table1340434649[Nama DP 11],D78:D239,Table1340434649[Jumlah Pengunjung])</f>
        <v>0</v>
      </c>
      <c r="P78" s="1">
        <f>SUMIF(Table1340434649[Nama DP 12],D78:D239,Table1340434649[Jumlah Pengunjung])</f>
        <v>0</v>
      </c>
      <c r="Q78" s="15">
        <f>SUM(Table17542454851[[#This Row],[Total DP 1]:[Total DP 12]])</f>
        <v>0</v>
      </c>
    </row>
    <row r="79" spans="3:17">
      <c r="C79" s="21">
        <v>124</v>
      </c>
      <c r="D79" s="16" t="s">
        <v>39</v>
      </c>
      <c r="E79" s="1">
        <f>SUMIF(Table1340434649[Nama DP 1],D79:D240,Table1340434649[Jumlah Pengunjung])</f>
        <v>0</v>
      </c>
      <c r="F79" s="1">
        <f>SUMIF(Table1340434649[Nama DP 2],D79:D240,Table1340434649[Jumlah Pengunjung])</f>
        <v>0</v>
      </c>
      <c r="G79" s="1">
        <f>SUMIF(Table1340434649[Nama DP 3],D79:D240,Table1340434649[Jumlah Pengunjung])</f>
        <v>0</v>
      </c>
      <c r="H79" s="1">
        <f>SUMIF(Table1340434649[Nama DP 4],D79:D240,Table1340434649[Jumlah Pengunjung])</f>
        <v>0</v>
      </c>
      <c r="I79" s="1">
        <f>SUMIF(Table1340434649[Nama DP 5],D79:D240,Table1340434649[Jumlah Pengunjung])</f>
        <v>0</v>
      </c>
      <c r="J79" s="1">
        <f>SUMIF(Table1340434649[Nama DP 6],D79:D240,Table1340434649[Jumlah Pengunjung])</f>
        <v>0</v>
      </c>
      <c r="K79" s="1">
        <f>SUMIF(Table1340434649[Nama DP 7],D79:D240,Table1340434649[Jumlah Pengunjung])</f>
        <v>91</v>
      </c>
      <c r="L79" s="1">
        <f>SUMIF(Table1340434649[Nama DP 8],D79:D240,Table1340434649[Jumlah Pengunjung])</f>
        <v>25</v>
      </c>
      <c r="M79" s="1">
        <f>SUMIF(Table1340434649[Nama DP 9],D79:D240,Table1340434649[Jumlah Pengunjung])</f>
        <v>0</v>
      </c>
      <c r="N79" s="1">
        <f>SUMIF(Table1340434649[Nama DP 10],D79:D240,Table1340434649[Jumlah Pengunjung])</f>
        <v>0</v>
      </c>
      <c r="O79" s="1">
        <f>SUMIF(Table1340434649[Nama DP 11],D79:D240,Table1340434649[Jumlah Pengunjung])</f>
        <v>0</v>
      </c>
      <c r="P79" s="1">
        <f>SUMIF(Table1340434649[Nama DP 12],D79:D240,Table1340434649[Jumlah Pengunjung])</f>
        <v>0</v>
      </c>
      <c r="Q79" s="15">
        <f>SUM(Table17542454851[[#This Row],[Total DP 1]:[Total DP 12]])</f>
        <v>116</v>
      </c>
    </row>
    <row r="80" spans="3:17">
      <c r="C80" s="20">
        <v>125</v>
      </c>
      <c r="D80" s="16" t="s">
        <v>56</v>
      </c>
      <c r="E80" s="1">
        <f>SUMIF(Table1340434649[Nama DP 1],D80:D241,Table1340434649[Jumlah Pengunjung])</f>
        <v>0</v>
      </c>
      <c r="F80" s="1">
        <f>SUMIF(Table1340434649[Nama DP 2],D80:D241,Table1340434649[Jumlah Pengunjung])</f>
        <v>0</v>
      </c>
      <c r="G80" s="1">
        <f>SUMIF(Table1340434649[Nama DP 3],D80:D241,Table1340434649[Jumlah Pengunjung])</f>
        <v>0</v>
      </c>
      <c r="H80" s="1">
        <f>SUMIF(Table1340434649[Nama DP 4],D80:D241,Table1340434649[Jumlah Pengunjung])</f>
        <v>0</v>
      </c>
      <c r="I80" s="1">
        <f>SUMIF(Table1340434649[Nama DP 5],D80:D241,Table1340434649[Jumlah Pengunjung])</f>
        <v>66</v>
      </c>
      <c r="J80" s="1">
        <f>SUMIF(Table1340434649[Nama DP 6],D80:D241,Table1340434649[Jumlah Pengunjung])</f>
        <v>91</v>
      </c>
      <c r="K80" s="1">
        <f>SUMIF(Table1340434649[Nama DP 7],D80:D241,Table1340434649[Jumlah Pengunjung])</f>
        <v>103</v>
      </c>
      <c r="L80" s="1">
        <f>SUMIF(Table1340434649[Nama DP 8],D80:D241,Table1340434649[Jumlah Pengunjung])</f>
        <v>0</v>
      </c>
      <c r="M80" s="1">
        <f>SUMIF(Table1340434649[Nama DP 9],D80:D241,Table1340434649[Jumlah Pengunjung])</f>
        <v>0</v>
      </c>
      <c r="N80" s="1">
        <f>SUMIF(Table1340434649[Nama DP 10],D80:D241,Table1340434649[Jumlah Pengunjung])</f>
        <v>0</v>
      </c>
      <c r="O80" s="1">
        <f>SUMIF(Table1340434649[Nama DP 11],D80:D241,Table1340434649[Jumlah Pengunjung])</f>
        <v>0</v>
      </c>
      <c r="P80" s="1">
        <f>SUMIF(Table1340434649[Nama DP 12],D80:D241,Table1340434649[Jumlah Pengunjung])</f>
        <v>46</v>
      </c>
      <c r="Q80" s="15">
        <f>SUM(Table17542454851[[#This Row],[Total DP 1]:[Total DP 12]])</f>
        <v>306</v>
      </c>
    </row>
    <row r="81" spans="3:17">
      <c r="C81" s="21">
        <v>126</v>
      </c>
      <c r="D81" s="16" t="s">
        <v>55</v>
      </c>
      <c r="E81" s="1">
        <f>SUMIF(Table1340434649[Nama DP 1],D81:D242,Table1340434649[Jumlah Pengunjung])</f>
        <v>0</v>
      </c>
      <c r="F81" s="1">
        <f>SUMIF(Table1340434649[Nama DP 2],D81:D242,Table1340434649[Jumlah Pengunjung])</f>
        <v>0</v>
      </c>
      <c r="G81" s="1">
        <f>SUMIF(Table1340434649[Nama DP 3],D81:D242,Table1340434649[Jumlah Pengunjung])</f>
        <v>0</v>
      </c>
      <c r="H81" s="1">
        <f>SUMIF(Table1340434649[Nama DP 4],D81:D242,Table1340434649[Jumlah Pengunjung])</f>
        <v>46</v>
      </c>
      <c r="I81" s="1">
        <f>SUMIF(Table1340434649[Nama DP 5],D81:D242,Table1340434649[Jumlah Pengunjung])</f>
        <v>0</v>
      </c>
      <c r="J81" s="1">
        <f>SUMIF(Table1340434649[Nama DP 6],D81:D242,Table1340434649[Jumlah Pengunjung])</f>
        <v>0</v>
      </c>
      <c r="K81" s="1">
        <f>SUMIF(Table1340434649[Nama DP 7],D81:D242,Table1340434649[Jumlah Pengunjung])</f>
        <v>0</v>
      </c>
      <c r="L81" s="1">
        <f>SUMIF(Table1340434649[Nama DP 8],D81:D242,Table1340434649[Jumlah Pengunjung])</f>
        <v>0</v>
      </c>
      <c r="M81" s="1">
        <f>SUMIF(Table1340434649[Nama DP 9],D81:D242,Table1340434649[Jumlah Pengunjung])</f>
        <v>0</v>
      </c>
      <c r="N81" s="1">
        <f>SUMIF(Table1340434649[Nama DP 10],D81:D242,Table1340434649[Jumlah Pengunjung])</f>
        <v>0</v>
      </c>
      <c r="O81" s="1">
        <f>SUMIF(Table1340434649[Nama DP 11],D81:D242,Table1340434649[Jumlah Pengunjung])</f>
        <v>0</v>
      </c>
      <c r="P81" s="1">
        <f>SUMIF(Table1340434649[Nama DP 12],D81:D242,Table1340434649[Jumlah Pengunjung])</f>
        <v>0</v>
      </c>
      <c r="Q81" s="15">
        <f>SUM(Table17542454851[[#This Row],[Total DP 1]:[Total DP 12]])</f>
        <v>46</v>
      </c>
    </row>
    <row r="82" spans="3:17">
      <c r="C82" s="20">
        <v>127</v>
      </c>
      <c r="D82" s="16" t="s">
        <v>92</v>
      </c>
      <c r="E82" s="1">
        <f>SUMIF(Table1340434649[Nama DP 1],D82:D243,Table1340434649[Jumlah Pengunjung])</f>
        <v>0</v>
      </c>
      <c r="F82" s="1">
        <f>SUMIF(Table1340434649[Nama DP 2],D82:D243,Table1340434649[Jumlah Pengunjung])</f>
        <v>0</v>
      </c>
      <c r="G82" s="1">
        <f>SUMIF(Table1340434649[Nama DP 3],D82:D243,Table1340434649[Jumlah Pengunjung])</f>
        <v>0</v>
      </c>
      <c r="H82" s="1">
        <f>SUMIF(Table1340434649[Nama DP 4],D82:D243,Table1340434649[Jumlah Pengunjung])</f>
        <v>0</v>
      </c>
      <c r="I82" s="1">
        <f>SUMIF(Table1340434649[Nama DP 5],D82:D243,Table1340434649[Jumlah Pengunjung])</f>
        <v>0</v>
      </c>
      <c r="J82" s="1">
        <f>SUMIF(Table1340434649[Nama DP 6],D82:D243,Table1340434649[Jumlah Pengunjung])</f>
        <v>0</v>
      </c>
      <c r="K82" s="1">
        <f>SUMIF(Table1340434649[Nama DP 7],D82:D243,Table1340434649[Jumlah Pengunjung])</f>
        <v>0</v>
      </c>
      <c r="L82" s="1">
        <f>SUMIF(Table1340434649[Nama DP 8],D82:D243,Table1340434649[Jumlah Pengunjung])</f>
        <v>0</v>
      </c>
      <c r="M82" s="1">
        <f>SUMIF(Table1340434649[Nama DP 9],D82:D243,Table1340434649[Jumlah Pengunjung])</f>
        <v>0</v>
      </c>
      <c r="N82" s="1">
        <f>SUMIF(Table1340434649[Nama DP 10],D82:D243,Table1340434649[Jumlah Pengunjung])</f>
        <v>0</v>
      </c>
      <c r="O82" s="1">
        <f>SUMIF(Table1340434649[Nama DP 11],D82:D243,Table1340434649[Jumlah Pengunjung])</f>
        <v>0</v>
      </c>
      <c r="P82" s="1">
        <f>SUMIF(Table1340434649[Nama DP 12],D82:D243,Table1340434649[Jumlah Pengunjung])</f>
        <v>0</v>
      </c>
      <c r="Q82" s="15">
        <f>SUM(Table17542454851[[#This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SUMIF(Table1340434649[Nama DP 1],D83:D244,Table1340434649[Jumlah Pengunjung])</f>
        <v>0</v>
      </c>
      <c r="F83" s="1">
        <f>SUMIF(Table1340434649[Nama DP 2],D83:D244,Table1340434649[Jumlah Pengunjung])</f>
        <v>0</v>
      </c>
      <c r="G83" s="1">
        <f>SUMIF(Table1340434649[Nama DP 3],D83:D244,Table1340434649[Jumlah Pengunjung])</f>
        <v>0</v>
      </c>
      <c r="H83" s="1">
        <f>SUMIF(Table1340434649[Nama DP 4],D83:D244,Table1340434649[Jumlah Pengunjung])</f>
        <v>0</v>
      </c>
      <c r="I83" s="1">
        <f>SUMIF(Table1340434649[Nama DP 5],D83:D244,Table1340434649[Jumlah Pengunjung])</f>
        <v>0</v>
      </c>
      <c r="J83" s="1">
        <f>SUMIF(Table1340434649[Nama DP 6],D83:D244,Table1340434649[Jumlah Pengunjung])</f>
        <v>0</v>
      </c>
      <c r="K83" s="1">
        <f>SUMIF(Table1340434649[Nama DP 7],D83:D244,Table1340434649[Jumlah Pengunjung])</f>
        <v>0</v>
      </c>
      <c r="L83" s="1">
        <f>SUMIF(Table1340434649[Nama DP 8],D83:D244,Table1340434649[Jumlah Pengunjung])</f>
        <v>0</v>
      </c>
      <c r="M83" s="1">
        <f>SUMIF(Table1340434649[Nama DP 9],D83:D244,Table1340434649[Jumlah Pengunjung])</f>
        <v>0</v>
      </c>
      <c r="N83" s="1">
        <f>SUMIF(Table1340434649[Nama DP 10],D83:D244,Table1340434649[Jumlah Pengunjung])</f>
        <v>0</v>
      </c>
      <c r="O83" s="1">
        <f>SUMIF(Table1340434649[Nama DP 11],D83:D244,Table1340434649[Jumlah Pengunjung])</f>
        <v>0</v>
      </c>
      <c r="P83" s="1">
        <f>SUMIF(Table1340434649[Nama DP 12],D83:D244,Table1340434649[Jumlah Pengunjung])</f>
        <v>0</v>
      </c>
      <c r="Q83" s="15">
        <f>SUM(Table17542454851[[#This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SUMIF(Table1340434649[Nama DP 1],D84:D111,Table1340434649[Jumlah Pengunjung])</f>
        <v>0</v>
      </c>
      <c r="F84" s="1">
        <f>SUMIF(Table1340434649[Nama DP 2],D84:D111,Table1340434649[Jumlah Pengunjung])</f>
        <v>0</v>
      </c>
      <c r="G84" s="1">
        <f>SUMIF(Table1340434649[Nama DP 3],D84:D111,Table1340434649[Jumlah Pengunjung])</f>
        <v>0</v>
      </c>
      <c r="H84" s="1">
        <f>SUMIF(Table1340434649[Nama DP 4],D84:D111,Table1340434649[Jumlah Pengunjung])</f>
        <v>0</v>
      </c>
      <c r="I84" s="1">
        <f>SUMIF(Table1340434649[Nama DP 5],D84:D111,Table1340434649[Jumlah Pengunjung])</f>
        <v>0</v>
      </c>
      <c r="J84" s="1">
        <f>SUMIF(Table1340434649[Nama DP 6],D84:D245,Table1340434649[Jumlah Pengunjung])</f>
        <v>0</v>
      </c>
      <c r="K84" s="1">
        <f>SUMIF(Table1340434649[Nama DP 7],D84:D245,Table1340434649[Jumlah Pengunjung])</f>
        <v>0</v>
      </c>
      <c r="L84" s="1">
        <f>SUMIF(Table1340434649[Nama DP 8],D84:D245,Table1340434649[Jumlah Pengunjung])</f>
        <v>0</v>
      </c>
      <c r="M84" s="1">
        <f>SUMIF(Table1340434649[Nama DP 9],D84:D245,Table1340434649[Jumlah Pengunjung])</f>
        <v>0</v>
      </c>
      <c r="N84" s="1">
        <f>SUMIF(Table1340434649[Nama DP 10],D84:D245,Table1340434649[Jumlah Pengunjung])</f>
        <v>0</v>
      </c>
      <c r="O84" s="1">
        <f>SUMIF(Table1340434649[Nama DP 11],D84:D245,Table1340434649[Jumlah Pengunjung])</f>
        <v>0</v>
      </c>
      <c r="P84" s="1">
        <f>SUMIF(Table1340434649[Nama DP 12],D84:D245,Table1340434649[Jumlah Pengunjung])</f>
        <v>0</v>
      </c>
      <c r="Q84" s="15">
        <f>SUM(Table17542454851[[#This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SUMIF(Table1340434649[Nama DP 1],D85:D112,Table1340434649[Jumlah Pengunjung])</f>
        <v>0</v>
      </c>
      <c r="F85" s="1">
        <f>SUMIF(Table1340434649[Nama DP 2],D85:D112,Table1340434649[Jumlah Pengunjung])</f>
        <v>0</v>
      </c>
      <c r="G85" s="1">
        <f>SUMIF(Table1340434649[Nama DP 3],D85:D112,Table1340434649[Jumlah Pengunjung])</f>
        <v>0</v>
      </c>
      <c r="H85" s="1">
        <f>SUMIF(Table1340434649[Nama DP 4],D85:D112,Table1340434649[Jumlah Pengunjung])</f>
        <v>0</v>
      </c>
      <c r="I85" s="1">
        <f>SUMIF(Table1340434649[Nama DP 5],D85:D112,Table1340434649[Jumlah Pengunjung])</f>
        <v>0</v>
      </c>
      <c r="J85" s="1">
        <f>SUMIF(Table1340434649[Nama DP 6],D85:D246,Table1340434649[Jumlah Pengunjung])</f>
        <v>0</v>
      </c>
      <c r="K85" s="1">
        <f>SUMIF(Table1340434649[Nama DP 7],D85:D246,Table1340434649[Jumlah Pengunjung])</f>
        <v>0</v>
      </c>
      <c r="L85" s="1">
        <f>SUMIF(Table1340434649[Nama DP 8],D85:D246,Table1340434649[Jumlah Pengunjung])</f>
        <v>0</v>
      </c>
      <c r="M85" s="1">
        <f>SUMIF(Table1340434649[Nama DP 9],D85:D246,Table1340434649[Jumlah Pengunjung])</f>
        <v>0</v>
      </c>
      <c r="N85" s="1">
        <f>SUMIF(Table1340434649[Nama DP 10],D85:D246,Table1340434649[Jumlah Pengunjung])</f>
        <v>0</v>
      </c>
      <c r="O85" s="1">
        <f>SUMIF(Table1340434649[Nama DP 11],D85:D246,Table1340434649[Jumlah Pengunjung])</f>
        <v>0</v>
      </c>
      <c r="P85" s="1">
        <f>SUMIF(Table1340434649[Nama DP 12],D85:D246,Table1340434649[Jumlah Pengunjung])</f>
        <v>0</v>
      </c>
      <c r="Q85" s="15">
        <f>SUM(Table17542454851[[#This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SUMIF(Table1340434649[Nama DP 1],D86:D113,Table1340434649[Jumlah Pengunjung])</f>
        <v>0</v>
      </c>
      <c r="F86" s="1">
        <f>SUMIF(Table1340434649[Nama DP 2],D86:D113,Table1340434649[Jumlah Pengunjung])</f>
        <v>0</v>
      </c>
      <c r="G86" s="1">
        <f>SUMIF(Table1340434649[Nama DP 3],D86:D113,Table1340434649[Jumlah Pengunjung])</f>
        <v>0</v>
      </c>
      <c r="H86" s="1">
        <f>SUMIF(Table1340434649[Nama DP 4],D86:D113,Table1340434649[Jumlah Pengunjung])</f>
        <v>0</v>
      </c>
      <c r="I86" s="1">
        <f>SUMIF(Table1340434649[Nama DP 5],D86:D113,Table1340434649[Jumlah Pengunjung])</f>
        <v>0</v>
      </c>
      <c r="J86" s="1">
        <f>SUMIF(Table1340434649[Nama DP 6],D86:D247,Table1340434649[Jumlah Pengunjung])</f>
        <v>0</v>
      </c>
      <c r="K86" s="1">
        <f>SUMIF(Table1340434649[Nama DP 7],D86:D247,Table1340434649[Jumlah Pengunjung])</f>
        <v>0</v>
      </c>
      <c r="L86" s="1">
        <f>SUMIF(Table1340434649[Nama DP 8],D86:D247,Table1340434649[Jumlah Pengunjung])</f>
        <v>0</v>
      </c>
      <c r="M86" s="1">
        <f>SUMIF(Table1340434649[Nama DP 9],D86:D247,Table1340434649[Jumlah Pengunjung])</f>
        <v>0</v>
      </c>
      <c r="N86" s="1">
        <f>SUMIF(Table1340434649[Nama DP 10],D86:D247,Table1340434649[Jumlah Pengunjung])</f>
        <v>0</v>
      </c>
      <c r="O86" s="1">
        <f>SUMIF(Table1340434649[Nama DP 11],D86:D247,Table1340434649[Jumlah Pengunjung])</f>
        <v>0</v>
      </c>
      <c r="P86" s="1">
        <f>SUMIF(Table1340434649[Nama DP 12],D86:D247,Table1340434649[Jumlah Pengunjung])</f>
        <v>0</v>
      </c>
      <c r="Q86" s="15">
        <f>SUM(Table17542454851[[#This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SUMIF(Table1340434649[Nama DP 1],D87:D114,Table1340434649[Jumlah Pengunjung])</f>
        <v>0</v>
      </c>
      <c r="F87" s="1">
        <f>SUMIF(Table1340434649[Nama DP 2],D87:D114,Table1340434649[Jumlah Pengunjung])</f>
        <v>0</v>
      </c>
      <c r="G87" s="1">
        <f>SUMIF(Table1340434649[Nama DP 3],D87:D114,Table1340434649[Jumlah Pengunjung])</f>
        <v>0</v>
      </c>
      <c r="H87" s="1">
        <f>SUMIF(Table1340434649[Nama DP 4],D87:D114,Table1340434649[Jumlah Pengunjung])</f>
        <v>0</v>
      </c>
      <c r="I87" s="1">
        <f>SUMIF(Table1340434649[Nama DP 5],D87:D114,Table1340434649[Jumlah Pengunjung])</f>
        <v>0</v>
      </c>
      <c r="J87" s="1">
        <f>SUMIF(Table1340434649[Nama DP 6],D87:D248,Table1340434649[Jumlah Pengunjung])</f>
        <v>0</v>
      </c>
      <c r="K87" s="1">
        <f>SUMIF(Table1340434649[Nama DP 7],D87:D248,Table1340434649[Jumlah Pengunjung])</f>
        <v>0</v>
      </c>
      <c r="L87" s="1">
        <f>SUMIF(Table1340434649[Nama DP 8],D87:D248,Table1340434649[Jumlah Pengunjung])</f>
        <v>0</v>
      </c>
      <c r="M87" s="1">
        <f>SUMIF(Table1340434649[Nama DP 9],D87:D248,Table1340434649[Jumlah Pengunjung])</f>
        <v>0</v>
      </c>
      <c r="N87" s="1">
        <f>SUMIF(Table1340434649[Nama DP 10],D87:D248,Table1340434649[Jumlah Pengunjung])</f>
        <v>0</v>
      </c>
      <c r="O87" s="1">
        <f>SUMIF(Table1340434649[Nama DP 11],D87:D248,Table1340434649[Jumlah Pengunjung])</f>
        <v>0</v>
      </c>
      <c r="P87" s="1">
        <f>SUMIF(Table1340434649[Nama DP 12],D87:D248,Table1340434649[Jumlah Pengunjung])</f>
        <v>0</v>
      </c>
      <c r="Q87" s="15">
        <f>SUM(Table17542454851[[#This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SUMIF(Table1340434649[Nama DP 1],D88:D115,Table1340434649[Jumlah Pengunjung])</f>
        <v>0</v>
      </c>
      <c r="F88" s="1">
        <f>SUMIF(Table1340434649[Nama DP 2],D88:D115,Table1340434649[Jumlah Pengunjung])</f>
        <v>0</v>
      </c>
      <c r="G88" s="1">
        <f>SUMIF(Table1340434649[Nama DP 3],D88:D115,Table1340434649[Jumlah Pengunjung])</f>
        <v>0</v>
      </c>
      <c r="H88" s="1">
        <f>SUMIF(Table1340434649[Nama DP 4],D88:D115,Table1340434649[Jumlah Pengunjung])</f>
        <v>0</v>
      </c>
      <c r="I88" s="1">
        <f>SUMIF(Table1340434649[Nama DP 5],D88:D115,Table1340434649[Jumlah Pengunjung])</f>
        <v>91</v>
      </c>
      <c r="J88" s="1">
        <f>SUMIF(Table1340434649[Nama DP 6],D88:D249,Table1340434649[Jumlah Pengunjung])</f>
        <v>0</v>
      </c>
      <c r="K88" s="1">
        <f>SUMIF(Table1340434649[Nama DP 7],D88:D249,Table1340434649[Jumlah Pengunjung])</f>
        <v>0</v>
      </c>
      <c r="L88" s="1">
        <f>SUMIF(Table1340434649[Nama DP 8],D88:D249,Table1340434649[Jumlah Pengunjung])</f>
        <v>0</v>
      </c>
      <c r="M88" s="1">
        <f>SUMIF(Table1340434649[Nama DP 9],D88:D249,Table1340434649[Jumlah Pengunjung])</f>
        <v>0</v>
      </c>
      <c r="N88" s="1">
        <f>SUMIF(Table1340434649[Nama DP 10],D88:D249,Table1340434649[Jumlah Pengunjung])</f>
        <v>0</v>
      </c>
      <c r="O88" s="1">
        <f>SUMIF(Table1340434649[Nama DP 11],D88:D249,Table1340434649[Jumlah Pengunjung])</f>
        <v>0</v>
      </c>
      <c r="P88" s="1">
        <f>SUMIF(Table1340434649[Nama DP 12],D88:D249,Table1340434649[Jumlah Pengunjung])</f>
        <v>0</v>
      </c>
      <c r="Q88" s="15">
        <f>SUM(Table17542454851[[#This Row],[Total DP 1]:[Total DP 12]])</f>
        <v>91</v>
      </c>
    </row>
    <row r="89" spans="3:17">
      <c r="C89" s="21">
        <v>134</v>
      </c>
      <c r="D89" s="16" t="s">
        <v>93</v>
      </c>
      <c r="E89" s="32">
        <f>SUMIF(Table1340434649[Nama DP 1],D89:D116,Table1340434649[Jumlah Pengunjung])</f>
        <v>0</v>
      </c>
      <c r="F89" s="1">
        <f>SUMIF(Table1340434649[Nama DP 2],D89:D116,Table1340434649[Jumlah Pengunjung])</f>
        <v>0</v>
      </c>
      <c r="G89" s="1">
        <f>SUMIF(Table1340434649[Nama DP 3],D89:D116,Table1340434649[Jumlah Pengunjung])</f>
        <v>0</v>
      </c>
      <c r="H89" s="1">
        <f>SUMIF(Table1340434649[Nama DP 4],D89:D116,Table1340434649[Jumlah Pengunjung])</f>
        <v>0</v>
      </c>
      <c r="I89" s="1">
        <f>SUMIF(Table1340434649[Nama DP 5],D89:D116,Table1340434649[Jumlah Pengunjung])</f>
        <v>0</v>
      </c>
      <c r="J89" s="1">
        <f>SUMIF(Table1340434649[Nama DP 6],D89:D250,Table1340434649[Jumlah Pengunjung])</f>
        <v>0</v>
      </c>
      <c r="K89" s="1">
        <f>SUMIF(Table1340434649[Nama DP 7],D89:D250,Table1340434649[Jumlah Pengunjung])</f>
        <v>0</v>
      </c>
      <c r="L89" s="1">
        <f>SUMIF(Table1340434649[Nama DP 8],D89:D250,Table1340434649[Jumlah Pengunjung])</f>
        <v>0</v>
      </c>
      <c r="M89" s="1">
        <f>SUMIF(Table1340434649[Nama DP 9],D89:D250,Table1340434649[Jumlah Pengunjung])</f>
        <v>0</v>
      </c>
      <c r="N89" s="1">
        <f>SUMIF(Table1340434649[Nama DP 10],D89:D250,Table1340434649[Jumlah Pengunjung])</f>
        <v>0</v>
      </c>
      <c r="O89" s="1">
        <f>SUMIF(Table1340434649[Nama DP 11],D89:D250,Table1340434649[Jumlah Pengunjung])</f>
        <v>0</v>
      </c>
      <c r="P89" s="1">
        <f>SUMIF(Table1340434649[Nama DP 12],D89:D250,Table1340434649[Jumlah Pengunjung])</f>
        <v>0</v>
      </c>
      <c r="Q89" s="15">
        <f>SUM(Table17542454851[[#This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SUMIF(Table1340434649[Nama DP 1],D90:D117,Table1340434649[Jumlah Pengunjung])</f>
        <v>0</v>
      </c>
      <c r="F90" s="1">
        <f>SUMIF(Table1340434649[Nama DP 2],D90:D117,Table1340434649[Jumlah Pengunjung])</f>
        <v>0</v>
      </c>
      <c r="G90" s="1">
        <f>SUMIF(Table1340434649[Nama DP 3],D90:D117,Table1340434649[Jumlah Pengunjung])</f>
        <v>0</v>
      </c>
      <c r="H90" s="1">
        <f>SUMIF(Table1340434649[Nama DP 4],D90:D117,Table1340434649[Jumlah Pengunjung])</f>
        <v>0</v>
      </c>
      <c r="I90" s="1">
        <f>SUMIF(Table1340434649[Nama DP 5],D90:D117,Table1340434649[Jumlah Pengunjung])</f>
        <v>0</v>
      </c>
      <c r="J90" s="1">
        <f>SUMIF(Table1340434649[Nama DP 6],D90:D251,Table1340434649[Jumlah Pengunjung])</f>
        <v>0</v>
      </c>
      <c r="K90" s="1">
        <f>SUMIF(Table1340434649[Nama DP 7],D90:D251,Table1340434649[Jumlah Pengunjung])</f>
        <v>0</v>
      </c>
      <c r="L90" s="1">
        <f>SUMIF(Table1340434649[Nama DP 8],D90:D251,Table1340434649[Jumlah Pengunjung])</f>
        <v>0</v>
      </c>
      <c r="M90" s="1">
        <f>SUMIF(Table1340434649[Nama DP 9],D90:D251,Table1340434649[Jumlah Pengunjung])</f>
        <v>0</v>
      </c>
      <c r="N90" s="1">
        <f>SUMIF(Table1340434649[Nama DP 10],D90:D251,Table1340434649[Jumlah Pengunjung])</f>
        <v>0</v>
      </c>
      <c r="O90" s="1">
        <f>SUMIF(Table1340434649[Nama DP 11],D90:D251,Table1340434649[Jumlah Pengunjung])</f>
        <v>0</v>
      </c>
      <c r="P90" s="1">
        <f>SUMIF(Table1340434649[Nama DP 12],D90:D251,Table1340434649[Jumlah Pengunjung])</f>
        <v>0</v>
      </c>
      <c r="Q90" s="15">
        <f>SUM(Table17542454851[[#This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SUMIF(Table1340434649[Nama DP 1],D91:D118,Table1340434649[Jumlah Pengunjung])</f>
        <v>0</v>
      </c>
      <c r="F91" s="1">
        <f>SUMIF(Table1340434649[Nama DP 2],D91:D118,Table1340434649[Jumlah Pengunjung])</f>
        <v>0</v>
      </c>
      <c r="G91" s="1">
        <f>SUMIF(Table1340434649[Nama DP 3],D91:D118,Table1340434649[Jumlah Pengunjung])</f>
        <v>0</v>
      </c>
      <c r="H91" s="1">
        <f>SUMIF(Table1340434649[Nama DP 4],D91:D118,Table1340434649[Jumlah Pengunjung])</f>
        <v>0</v>
      </c>
      <c r="I91" s="1">
        <f>SUMIF(Table1340434649[Nama DP 5],D91:D118,Table1340434649[Jumlah Pengunjung])</f>
        <v>0</v>
      </c>
      <c r="J91" s="1">
        <f>SUMIF(Table1340434649[Nama DP 6],D91:D252,Table1340434649[Jumlah Pengunjung])</f>
        <v>0</v>
      </c>
      <c r="K91" s="1">
        <f>SUMIF(Table1340434649[Nama DP 7],D91:D252,Table1340434649[Jumlah Pengunjung])</f>
        <v>0</v>
      </c>
      <c r="L91" s="1">
        <f>SUMIF(Table1340434649[Nama DP 8],D91:D252,Table1340434649[Jumlah Pengunjung])</f>
        <v>0</v>
      </c>
      <c r="M91" s="1">
        <f>SUMIF(Table1340434649[Nama DP 9],D91:D252,Table1340434649[Jumlah Pengunjung])</f>
        <v>0</v>
      </c>
      <c r="N91" s="1">
        <f>SUMIF(Table1340434649[Nama DP 10],D91:D252,Table1340434649[Jumlah Pengunjung])</f>
        <v>0</v>
      </c>
      <c r="O91" s="1">
        <f>SUMIF(Table1340434649[Nama DP 11],D91:D252,Table1340434649[Jumlah Pengunjung])</f>
        <v>0</v>
      </c>
      <c r="P91" s="1">
        <f>SUMIF(Table1340434649[Nama DP 12],D91:D252,Table1340434649[Jumlah Pengunjung])</f>
        <v>0</v>
      </c>
      <c r="Q91" s="15">
        <f>SUM(Table17542454851[[#This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SUMIF(Table1340434649[Nama DP 1],D92:D119,Table1340434649[Jumlah Pengunjung])</f>
        <v>0</v>
      </c>
      <c r="F92" s="1">
        <f>SUMIF(Table1340434649[Nama DP 2],D92:D119,Table1340434649[Jumlah Pengunjung])</f>
        <v>0</v>
      </c>
      <c r="G92" s="1">
        <f>SUMIF(Table1340434649[Nama DP 3],D92:D119,Table1340434649[Jumlah Pengunjung])</f>
        <v>0</v>
      </c>
      <c r="H92" s="1">
        <f>SUMIF(Table1340434649[Nama DP 4],D92:D119,Table1340434649[Jumlah Pengunjung])</f>
        <v>0</v>
      </c>
      <c r="I92" s="1">
        <f>SUMIF(Table1340434649[Nama DP 5],D92:D119,Table1340434649[Jumlah Pengunjung])</f>
        <v>0</v>
      </c>
      <c r="J92" s="1">
        <f>SUMIF(Table1340434649[Nama DP 6],D92:D253,Table1340434649[Jumlah Pengunjung])</f>
        <v>0</v>
      </c>
      <c r="K92" s="1">
        <f>SUMIF(Table1340434649[Nama DP 7],D92:D253,Table1340434649[Jumlah Pengunjung])</f>
        <v>0</v>
      </c>
      <c r="L92" s="1">
        <f>SUMIF(Table1340434649[Nama DP 8],D92:D253,Table1340434649[Jumlah Pengunjung])</f>
        <v>0</v>
      </c>
      <c r="M92" s="1">
        <f>SUMIF(Table1340434649[Nama DP 9],D92:D253,Table1340434649[Jumlah Pengunjung])</f>
        <v>0</v>
      </c>
      <c r="N92" s="1">
        <f>SUMIF(Table1340434649[Nama DP 10],D92:D253,Table1340434649[Jumlah Pengunjung])</f>
        <v>0</v>
      </c>
      <c r="O92" s="1">
        <f>SUMIF(Table1340434649[Nama DP 11],D92:D253,Table1340434649[Jumlah Pengunjung])</f>
        <v>0</v>
      </c>
      <c r="P92" s="1">
        <f>SUMIF(Table1340434649[Nama DP 12],D92:D253,Table1340434649[Jumlah Pengunjung])</f>
        <v>0</v>
      </c>
      <c r="Q92" s="15">
        <f>SUM(Table17542454851[[#This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SUMIF(Table1340434649[Nama DP 1],D93:D120,Table1340434649[Jumlah Pengunjung])</f>
        <v>0</v>
      </c>
      <c r="F93" s="1">
        <f>SUMIF(Table1340434649[Nama DP 2],D93:D120,Table1340434649[Jumlah Pengunjung])</f>
        <v>0</v>
      </c>
      <c r="G93" s="1">
        <f>SUMIF(Table1340434649[Nama DP 3],D93:D120,Table1340434649[Jumlah Pengunjung])</f>
        <v>0</v>
      </c>
      <c r="H93" s="1">
        <f>SUMIF(Table1340434649[Nama DP 4],D93:D120,Table1340434649[Jumlah Pengunjung])</f>
        <v>0</v>
      </c>
      <c r="I93" s="1">
        <f>SUMIF(Table1340434649[Nama DP 5],D93:D120,Table1340434649[Jumlah Pengunjung])</f>
        <v>0</v>
      </c>
      <c r="J93" s="1">
        <f>SUMIF(Table1340434649[Nama DP 6],D93:D254,Table1340434649[Jumlah Pengunjung])</f>
        <v>0</v>
      </c>
      <c r="K93" s="1">
        <f>SUMIF(Table1340434649[Nama DP 7],D93:D254,Table1340434649[Jumlah Pengunjung])</f>
        <v>0</v>
      </c>
      <c r="L93" s="1">
        <f>SUMIF(Table1340434649[Nama DP 8],D93:D254,Table1340434649[Jumlah Pengunjung])</f>
        <v>0</v>
      </c>
      <c r="M93" s="1">
        <f>SUMIF(Table1340434649[Nama DP 9],D93:D254,Table1340434649[Jumlah Pengunjung])</f>
        <v>0</v>
      </c>
      <c r="N93" s="1">
        <f>SUMIF(Table1340434649[Nama DP 10],D93:D254,Table1340434649[Jumlah Pengunjung])</f>
        <v>0</v>
      </c>
      <c r="O93" s="1">
        <f>SUMIF(Table1340434649[Nama DP 11],D93:D254,Table1340434649[Jumlah Pengunjung])</f>
        <v>0</v>
      </c>
      <c r="P93" s="1">
        <f>SUMIF(Table1340434649[Nama DP 12],D93:D254,Table1340434649[Jumlah Pengunjung])</f>
        <v>0</v>
      </c>
      <c r="Q93" s="15">
        <f>SUM(Table17542454851[[#This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SUMIF(Table1340434649[Nama DP 1],D94:D121,Table1340434649[Jumlah Pengunjung])</f>
        <v>0</v>
      </c>
      <c r="F94" s="1">
        <f>SUMIF(Table1340434649[Nama DP 2],D94:D121,Table1340434649[Jumlah Pengunjung])</f>
        <v>0</v>
      </c>
      <c r="G94" s="1">
        <f>SUMIF(Table1340434649[Nama DP 3],D94:D121,Table1340434649[Jumlah Pengunjung])</f>
        <v>0</v>
      </c>
      <c r="H94" s="1">
        <f>SUMIF(Table1340434649[Nama DP 4],D94:D121,Table1340434649[Jumlah Pengunjung])</f>
        <v>0</v>
      </c>
      <c r="I94" s="1">
        <f>SUMIF(Table1340434649[Nama DP 5],D94:D121,Table1340434649[Jumlah Pengunjung])</f>
        <v>0</v>
      </c>
      <c r="J94" s="1">
        <f>SUMIF(Table1340434649[Nama DP 6],D94:D255,Table1340434649[Jumlah Pengunjung])</f>
        <v>0</v>
      </c>
      <c r="K94" s="1">
        <f>SUMIF(Table1340434649[Nama DP 7],D94:D255,Table1340434649[Jumlah Pengunjung])</f>
        <v>0</v>
      </c>
      <c r="L94" s="1">
        <f>SUMIF(Table1340434649[Nama DP 8],D94:D255,Table1340434649[Jumlah Pengunjung])</f>
        <v>0</v>
      </c>
      <c r="M94" s="1">
        <f>SUMIF(Table1340434649[Nama DP 9],D94:D255,Table1340434649[Jumlah Pengunjung])</f>
        <v>0</v>
      </c>
      <c r="N94" s="1">
        <f>SUMIF(Table1340434649[Nama DP 10],D94:D255,Table1340434649[Jumlah Pengunjung])</f>
        <v>0</v>
      </c>
      <c r="O94" s="1">
        <f>SUMIF(Table1340434649[Nama DP 11],D94:D255,Table1340434649[Jumlah Pengunjung])</f>
        <v>0</v>
      </c>
      <c r="P94" s="1">
        <f>SUMIF(Table1340434649[Nama DP 12],D94:D255,Table1340434649[Jumlah Pengunjung])</f>
        <v>0</v>
      </c>
      <c r="Q94" s="15">
        <f>SUM(Table17542454851[[#This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SUMIF(Table1340434649[Nama DP 1],D95:D122,Table1340434649[Jumlah Pengunjung])</f>
        <v>0</v>
      </c>
      <c r="F95" s="1">
        <f>SUMIF(Table1340434649[Nama DP 2],D95:D122,Table1340434649[Jumlah Pengunjung])</f>
        <v>0</v>
      </c>
      <c r="G95" s="1">
        <f>SUMIF(Table1340434649[Nama DP 3],D95:D122,Table1340434649[Jumlah Pengunjung])</f>
        <v>0</v>
      </c>
      <c r="H95" s="1">
        <f>SUMIF(Table1340434649[Nama DP 4],D95:D122,Table1340434649[Jumlah Pengunjung])</f>
        <v>0</v>
      </c>
      <c r="I95" s="1">
        <f>SUMIF(Table1340434649[Nama DP 5],D95:D122,Table1340434649[Jumlah Pengunjung])</f>
        <v>0</v>
      </c>
      <c r="J95" s="1">
        <f>SUMIF(Table1340434649[Nama DP 6],D95:D256,Table1340434649[Jumlah Pengunjung])</f>
        <v>0</v>
      </c>
      <c r="K95" s="1">
        <f>SUMIF(Table1340434649[Nama DP 7],D95:D256,Table1340434649[Jumlah Pengunjung])</f>
        <v>0</v>
      </c>
      <c r="L95" s="1">
        <f>SUMIF(Table1340434649[Nama DP 8],D95:D256,Table1340434649[Jumlah Pengunjung])</f>
        <v>0</v>
      </c>
      <c r="M95" s="1">
        <f>SUMIF(Table1340434649[Nama DP 9],D95:D256,Table1340434649[Jumlah Pengunjung])</f>
        <v>0</v>
      </c>
      <c r="N95" s="1">
        <f>SUMIF(Table1340434649[Nama DP 10],D95:D256,Table1340434649[Jumlah Pengunjung])</f>
        <v>0</v>
      </c>
      <c r="O95" s="1">
        <f>SUMIF(Table1340434649[Nama DP 11],D95:D256,Table1340434649[Jumlah Pengunjung])</f>
        <v>0</v>
      </c>
      <c r="P95" s="1">
        <f>SUMIF(Table1340434649[Nama DP 12],D95:D256,Table1340434649[Jumlah Pengunjung])</f>
        <v>0</v>
      </c>
      <c r="Q95" s="15">
        <f>SUM(Table17542454851[[#This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SUMIF(Table1340434649[Nama DP 1],D96:D123,Table1340434649[Jumlah Pengunjung])</f>
        <v>0</v>
      </c>
      <c r="F96" s="1">
        <f>SUMIF(Table1340434649[Nama DP 2],D96:D123,Table1340434649[Jumlah Pengunjung])</f>
        <v>0</v>
      </c>
      <c r="G96" s="1">
        <f>SUMIF(Table1340434649[Nama DP 3],D96:D123,Table1340434649[Jumlah Pengunjung])</f>
        <v>0</v>
      </c>
      <c r="H96" s="1">
        <f>SUMIF(Table1340434649[Nama DP 4],D96:D123,Table1340434649[Jumlah Pengunjung])</f>
        <v>0</v>
      </c>
      <c r="I96" s="1">
        <f>SUMIF(Table1340434649[Nama DP 5],D96:D123,Table1340434649[Jumlah Pengunjung])</f>
        <v>0</v>
      </c>
      <c r="J96" s="1">
        <f>SUMIF(Table1340434649[Nama DP 6],D96:D257,Table1340434649[Jumlah Pengunjung])</f>
        <v>0</v>
      </c>
      <c r="K96" s="1">
        <f>SUMIF(Table1340434649[Nama DP 7],D96:D257,Table1340434649[Jumlah Pengunjung])</f>
        <v>0</v>
      </c>
      <c r="L96" s="1">
        <f>SUMIF(Table1340434649[Nama DP 8],D96:D257,Table1340434649[Jumlah Pengunjung])</f>
        <v>0</v>
      </c>
      <c r="M96" s="1">
        <f>SUMIF(Table1340434649[Nama DP 9],D96:D257,Table1340434649[Jumlah Pengunjung])</f>
        <v>0</v>
      </c>
      <c r="N96" s="1">
        <f>SUMIF(Table1340434649[Nama DP 10],D96:D257,Table1340434649[Jumlah Pengunjung])</f>
        <v>0</v>
      </c>
      <c r="O96" s="1">
        <f>SUMIF(Table1340434649[Nama DP 11],D96:D257,Table1340434649[Jumlah Pengunjung])</f>
        <v>0</v>
      </c>
      <c r="P96" s="1">
        <f>SUMIF(Table1340434649[Nama DP 12],D96:D257,Table1340434649[Jumlah Pengunjung])</f>
        <v>0</v>
      </c>
      <c r="Q96" s="15">
        <f>SUM(Table17542454851[[#This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SUMIF(Table1340434649[Nama DP 1],D97:D124,Table1340434649[Jumlah Pengunjung])</f>
        <v>0</v>
      </c>
      <c r="F97" s="1">
        <f>SUMIF(Table1340434649[Nama DP 2],D97:D124,Table1340434649[Jumlah Pengunjung])</f>
        <v>0</v>
      </c>
      <c r="G97" s="1">
        <f>SUMIF(Table1340434649[Nama DP 3],D97:D124,Table1340434649[Jumlah Pengunjung])</f>
        <v>0</v>
      </c>
      <c r="H97" s="1">
        <f>SUMIF(Table1340434649[Nama DP 4],D97:D124,Table1340434649[Jumlah Pengunjung])</f>
        <v>0</v>
      </c>
      <c r="I97" s="1">
        <f>SUMIF(Table1340434649[Nama DP 5],D97:D124,Table1340434649[Jumlah Pengunjung])</f>
        <v>0</v>
      </c>
      <c r="J97" s="1">
        <f>SUMIF(Table1340434649[Nama DP 6],D97:D258,Table1340434649[Jumlah Pengunjung])</f>
        <v>0</v>
      </c>
      <c r="K97" s="1">
        <f>SUMIF(Table1340434649[Nama DP 7],D97:D258,Table1340434649[Jumlah Pengunjung])</f>
        <v>0</v>
      </c>
      <c r="L97" s="1">
        <f>SUMIF(Table1340434649[Nama DP 8],D97:D258,Table1340434649[Jumlah Pengunjung])</f>
        <v>0</v>
      </c>
      <c r="M97" s="1">
        <f>SUMIF(Table1340434649[Nama DP 9],D97:D258,Table1340434649[Jumlah Pengunjung])</f>
        <v>0</v>
      </c>
      <c r="N97" s="1">
        <f>SUMIF(Table1340434649[Nama DP 10],D97:D258,Table1340434649[Jumlah Pengunjung])</f>
        <v>0</v>
      </c>
      <c r="O97" s="1">
        <f>SUMIF(Table1340434649[Nama DP 11],D97:D258,Table1340434649[Jumlah Pengunjung])</f>
        <v>0</v>
      </c>
      <c r="P97" s="1">
        <f>SUMIF(Table1340434649[Nama DP 12],D97:D258,Table1340434649[Jumlah Pengunjung])</f>
        <v>0</v>
      </c>
      <c r="Q97" s="15">
        <f>SUM(Table17542454851[[#This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SUMIF(Table1340434649[Nama DP 1],D98:D125,Table1340434649[Jumlah Pengunjung])</f>
        <v>0</v>
      </c>
      <c r="F98" s="1">
        <f>SUMIF(Table1340434649[Nama DP 2],D98:D125,Table1340434649[Jumlah Pengunjung])</f>
        <v>0</v>
      </c>
      <c r="G98" s="1">
        <f>SUMIF(Table1340434649[Nama DP 3],D98:D125,Table1340434649[Jumlah Pengunjung])</f>
        <v>0</v>
      </c>
      <c r="H98" s="1">
        <f>SUMIF(Table1340434649[Nama DP 4],D98:D125,Table1340434649[Jumlah Pengunjung])</f>
        <v>0</v>
      </c>
      <c r="I98" s="1">
        <f>SUMIF(Table1340434649[Nama DP 5],D98:D125,Table1340434649[Jumlah Pengunjung])</f>
        <v>0</v>
      </c>
      <c r="J98" s="1">
        <f>SUMIF(Table1340434649[Nama DP 6],D98:D259,Table1340434649[Jumlah Pengunjung])</f>
        <v>0</v>
      </c>
      <c r="K98" s="1">
        <f>SUMIF(Table1340434649[Nama DP 7],D98:D259,Table1340434649[Jumlah Pengunjung])</f>
        <v>0</v>
      </c>
      <c r="L98" s="1">
        <f>SUMIF(Table1340434649[Nama DP 8],D98:D259,Table1340434649[Jumlah Pengunjung])</f>
        <v>46</v>
      </c>
      <c r="M98" s="1">
        <f>SUMIF(Table1340434649[Nama DP 9],D98:D259,Table1340434649[Jumlah Pengunjung])</f>
        <v>0</v>
      </c>
      <c r="N98" s="1">
        <f>SUMIF(Table1340434649[Nama DP 10],D98:D259,Table1340434649[Jumlah Pengunjung])</f>
        <v>0</v>
      </c>
      <c r="O98" s="1">
        <f>SUMIF(Table1340434649[Nama DP 11],D98:D259,Table1340434649[Jumlah Pengunjung])</f>
        <v>0</v>
      </c>
      <c r="P98" s="1">
        <f>SUMIF(Table1340434649[Nama DP 12],D98:D259,Table1340434649[Jumlah Pengunjung])</f>
        <v>0</v>
      </c>
      <c r="Q98" s="15">
        <f>SUM(Table17542454851[[#This Row],[Total DP 1]:[Total DP 12]])</f>
        <v>46</v>
      </c>
    </row>
    <row r="99" spans="3:17">
      <c r="C99" s="21">
        <v>144</v>
      </c>
      <c r="D99" s="16" t="s">
        <v>108</v>
      </c>
      <c r="E99" s="32">
        <f>SUMIF(Table1340434649[Nama DP 1],D99:D126,Table1340434649[Jumlah Pengunjung])</f>
        <v>0</v>
      </c>
      <c r="F99" s="1">
        <f>SUMIF(Table1340434649[Nama DP 2],D99:D126,Table1340434649[Jumlah Pengunjung])</f>
        <v>0</v>
      </c>
      <c r="G99" s="1">
        <f>SUMIF(Table1340434649[Nama DP 3],D99:D126,Table1340434649[Jumlah Pengunjung])</f>
        <v>0</v>
      </c>
      <c r="H99" s="1">
        <f>SUMIF(Table1340434649[Nama DP 4],D99:D126,Table1340434649[Jumlah Pengunjung])</f>
        <v>0</v>
      </c>
      <c r="I99" s="1">
        <f>SUMIF(Table1340434649[Nama DP 5],D99:D126,Table1340434649[Jumlah Pengunjung])</f>
        <v>0</v>
      </c>
      <c r="J99" s="1">
        <f>SUMIF(Table1340434649[Nama DP 6],D99:D260,Table1340434649[Jumlah Pengunjung])</f>
        <v>0</v>
      </c>
      <c r="K99" s="1">
        <f>SUMIF(Table1340434649[Nama DP 7],D99:D260,Table1340434649[Jumlah Pengunjung])</f>
        <v>0</v>
      </c>
      <c r="L99" s="1">
        <f>SUMIF(Table1340434649[Nama DP 8],D99:D260,Table1340434649[Jumlah Pengunjung])</f>
        <v>0</v>
      </c>
      <c r="M99" s="1">
        <f>SUMIF(Table1340434649[Nama DP 9],D99:D260,Table1340434649[Jumlah Pengunjung])</f>
        <v>0</v>
      </c>
      <c r="N99" s="1">
        <f>SUMIF(Table1340434649[Nama DP 10],D99:D260,Table1340434649[Jumlah Pengunjung])</f>
        <v>0</v>
      </c>
      <c r="O99" s="1">
        <f>SUMIF(Table1340434649[Nama DP 11],D99:D260,Table1340434649[Jumlah Pengunjung])</f>
        <v>0</v>
      </c>
      <c r="P99" s="1">
        <f>SUMIF(Table1340434649[Nama DP 12],D99:D260,Table1340434649[Jumlah Pengunjung])</f>
        <v>0</v>
      </c>
      <c r="Q99" s="15">
        <f>SUM(Table17542454851[[#This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SUMIF(Table1340434649[Nama DP 1],D100:D127,Table1340434649[Jumlah Pengunjung])</f>
        <v>0</v>
      </c>
      <c r="F100" s="1">
        <f>SUMIF(Table1340434649[Nama DP 2],D100:D127,Table1340434649[Jumlah Pengunjung])</f>
        <v>0</v>
      </c>
      <c r="G100" s="1">
        <f>SUMIF(Table1340434649[Nama DP 3],D100:D127,Table1340434649[Jumlah Pengunjung])</f>
        <v>0</v>
      </c>
      <c r="H100" s="1">
        <f>SUMIF(Table1340434649[Nama DP 4],D100:D127,Table1340434649[Jumlah Pengunjung])</f>
        <v>0</v>
      </c>
      <c r="I100" s="1">
        <f>SUMIF(Table1340434649[Nama DP 5],D100:D127,Table1340434649[Jumlah Pengunjung])</f>
        <v>0</v>
      </c>
      <c r="J100" s="1">
        <f>SUMIF(Table1340434649[Nama DP 6],D100:D261,Table1340434649[Jumlah Pengunjung])</f>
        <v>0</v>
      </c>
      <c r="K100" s="1">
        <f>SUMIF(Table1340434649[Nama DP 7],D100:D261,Table1340434649[Jumlah Pengunjung])</f>
        <v>0</v>
      </c>
      <c r="L100" s="1">
        <f>SUMIF(Table1340434649[Nama DP 8],D100:D261,Table1340434649[Jumlah Pengunjung])</f>
        <v>0</v>
      </c>
      <c r="M100" s="1">
        <f>SUMIF(Table1340434649[Nama DP 9],D100:D261,Table1340434649[Jumlah Pengunjung])</f>
        <v>0</v>
      </c>
      <c r="N100" s="1">
        <f>SUMIF(Table1340434649[Nama DP 10],D100:D261,Table1340434649[Jumlah Pengunjung])</f>
        <v>0</v>
      </c>
      <c r="O100" s="1">
        <f>SUMIF(Table1340434649[Nama DP 11],D100:D261,Table1340434649[Jumlah Pengunjung])</f>
        <v>0</v>
      </c>
      <c r="P100" s="1">
        <f>SUMIF(Table1340434649[Nama DP 12],D100:D261,Table1340434649[Jumlah Pengunjung])</f>
        <v>0</v>
      </c>
      <c r="Q100" s="15">
        <f>SUM(Table17542454851[[#This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SUMIF(Table1340434649[Nama DP 1],D101:D128,Table1340434649[Jumlah Pengunjung])</f>
        <v>0</v>
      </c>
      <c r="F101" s="1">
        <f>SUMIF(Table1340434649[Nama DP 2],D101:D128,Table1340434649[Jumlah Pengunjung])</f>
        <v>0</v>
      </c>
      <c r="G101" s="1">
        <f>SUMIF(Table1340434649[Nama DP 3],D101:D128,Table1340434649[Jumlah Pengunjung])</f>
        <v>0</v>
      </c>
      <c r="H101" s="1">
        <f>SUMIF(Table1340434649[Nama DP 4],D101:D128,Table1340434649[Jumlah Pengunjung])</f>
        <v>0</v>
      </c>
      <c r="I101" s="1">
        <f>SUMIF(Table1340434649[Nama DP 5],D101:D128,Table1340434649[Jumlah Pengunjung])</f>
        <v>0</v>
      </c>
      <c r="J101" s="1">
        <f>SUMIF(Table1340434649[Nama DP 6],D101:D262,Table1340434649[Jumlah Pengunjung])</f>
        <v>0</v>
      </c>
      <c r="K101" s="1">
        <f>SUMIF(Table1340434649[Nama DP 7],D101:D262,Table1340434649[Jumlah Pengunjung])</f>
        <v>0</v>
      </c>
      <c r="L101" s="1">
        <f>SUMIF(Table1340434649[Nama DP 8],D101:D262,Table1340434649[Jumlah Pengunjung])</f>
        <v>0</v>
      </c>
      <c r="M101" s="1">
        <f>SUMIF(Table1340434649[Nama DP 9],D101:D262,Table1340434649[Jumlah Pengunjung])</f>
        <v>0</v>
      </c>
      <c r="N101" s="1">
        <f>SUMIF(Table1340434649[Nama DP 10],D101:D262,Table1340434649[Jumlah Pengunjung])</f>
        <v>0</v>
      </c>
      <c r="O101" s="1">
        <f>SUMIF(Table1340434649[Nama DP 11],D101:D262,Table1340434649[Jumlah Pengunjung])</f>
        <v>0</v>
      </c>
      <c r="P101" s="1">
        <f>SUMIF(Table1340434649[Nama DP 12],D101:D262,Table1340434649[Jumlah Pengunjung])</f>
        <v>0</v>
      </c>
      <c r="Q101" s="15">
        <f>SUM(Table17542454851[[#This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SUMIF(Table1340434649[Nama DP 1],D102:D129,Table1340434649[Jumlah Pengunjung])</f>
        <v>0</v>
      </c>
      <c r="F102" s="1">
        <f>SUMIF(Table1340434649[Nama DP 2],D102:D129,Table1340434649[Jumlah Pengunjung])</f>
        <v>0</v>
      </c>
      <c r="G102" s="1">
        <f>SUMIF(Table1340434649[Nama DP 3],D102:D129,Table1340434649[Jumlah Pengunjung])</f>
        <v>0</v>
      </c>
      <c r="H102" s="1">
        <f>SUMIF(Table1340434649[Nama DP 4],D102:D129,Table1340434649[Jumlah Pengunjung])</f>
        <v>0</v>
      </c>
      <c r="I102" s="1">
        <f>SUMIF(Table1340434649[Nama DP 5],D102:D129,Table1340434649[Jumlah Pengunjung])</f>
        <v>0</v>
      </c>
      <c r="J102" s="1">
        <f>SUMIF(Table1340434649[Nama DP 6],D102:D263,Table1340434649[Jumlah Pengunjung])</f>
        <v>0</v>
      </c>
      <c r="K102" s="1">
        <f>SUMIF(Table1340434649[Nama DP 7],D102:D263,Table1340434649[Jumlah Pengunjung])</f>
        <v>0</v>
      </c>
      <c r="L102" s="1">
        <f>SUMIF(Table1340434649[Nama DP 8],D102:D263,Table1340434649[Jumlah Pengunjung])</f>
        <v>0</v>
      </c>
      <c r="M102" s="1">
        <f>SUMIF(Table1340434649[Nama DP 9],D102:D263,Table1340434649[Jumlah Pengunjung])</f>
        <v>0</v>
      </c>
      <c r="N102" s="1">
        <f>SUMIF(Table1340434649[Nama DP 10],D102:D263,Table1340434649[Jumlah Pengunjung])</f>
        <v>0</v>
      </c>
      <c r="O102" s="1">
        <f>SUMIF(Table1340434649[Nama DP 11],D102:D263,Table1340434649[Jumlah Pengunjung])</f>
        <v>0</v>
      </c>
      <c r="P102" s="1">
        <f>SUMIF(Table1340434649[Nama DP 12],D102:D263,Table1340434649[Jumlah Pengunjung])</f>
        <v>0</v>
      </c>
      <c r="Q102" s="15">
        <f>SUM(Table17542454851[[#This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SUMIF(Table1340434649[Nama DP 1],D103:D130,Table1340434649[Jumlah Pengunjung])</f>
        <v>0</v>
      </c>
      <c r="F103" s="1">
        <f>SUMIF(Table1340434649[Nama DP 2],D103:D130,Table1340434649[Jumlah Pengunjung])</f>
        <v>0</v>
      </c>
      <c r="G103" s="1">
        <f>SUMIF(Table1340434649[Nama DP 3],D103:D130,Table1340434649[Jumlah Pengunjung])</f>
        <v>0</v>
      </c>
      <c r="H103" s="1">
        <f>SUMIF(Table1340434649[Nama DP 4],D103:D130,Table1340434649[Jumlah Pengunjung])</f>
        <v>0</v>
      </c>
      <c r="I103" s="1">
        <f>SUMIF(Table1340434649[Nama DP 5],D103:D130,Table1340434649[Jumlah Pengunjung])</f>
        <v>0</v>
      </c>
      <c r="J103" s="1">
        <f>SUMIF(Table1340434649[Nama DP 6],D103:D264,Table1340434649[Jumlah Pengunjung])</f>
        <v>0</v>
      </c>
      <c r="K103" s="1">
        <f>SUMIF(Table1340434649[Nama DP 7],D103:D264,Table1340434649[Jumlah Pengunjung])</f>
        <v>0</v>
      </c>
      <c r="L103" s="1">
        <f>SUMIF(Table1340434649[Nama DP 8],D103:D264,Table1340434649[Jumlah Pengunjung])</f>
        <v>0</v>
      </c>
      <c r="M103" s="1">
        <f>SUMIF(Table1340434649[Nama DP 9],D103:D264,Table1340434649[Jumlah Pengunjung])</f>
        <v>0</v>
      </c>
      <c r="N103" s="1">
        <f>SUMIF(Table1340434649[Nama DP 10],D103:D264,Table1340434649[Jumlah Pengunjung])</f>
        <v>0</v>
      </c>
      <c r="O103" s="1">
        <f>SUMIF(Table1340434649[Nama DP 11],D103:D264,Table1340434649[Jumlah Pengunjung])</f>
        <v>0</v>
      </c>
      <c r="P103" s="1">
        <f>SUMIF(Table1340434649[Nama DP 12],D103:D264,Table1340434649[Jumlah Pengunjung])</f>
        <v>0</v>
      </c>
      <c r="Q103" s="15">
        <f>SUM(Table17542454851[[#This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SUMIF(Table1340434649[Nama DP 1],D104:D131,Table1340434649[Jumlah Pengunjung])</f>
        <v>0</v>
      </c>
      <c r="F104" s="1">
        <f>SUMIF(Table1340434649[Nama DP 2],D104:D131,Table1340434649[Jumlah Pengunjung])</f>
        <v>0</v>
      </c>
      <c r="G104" s="1">
        <f>SUMIF(Table1340434649[Nama DP 3],D104:D131,Table1340434649[Jumlah Pengunjung])</f>
        <v>0</v>
      </c>
      <c r="H104" s="1">
        <f>SUMIF(Table1340434649[Nama DP 4],D104:D131,Table1340434649[Jumlah Pengunjung])</f>
        <v>0</v>
      </c>
      <c r="I104" s="1">
        <f>SUMIF(Table1340434649[Nama DP 5],D104:D131,Table1340434649[Jumlah Pengunjung])</f>
        <v>0</v>
      </c>
      <c r="J104" s="1">
        <f>SUMIF(Table1340434649[Nama DP 6],D104:D265,Table1340434649[Jumlah Pengunjung])</f>
        <v>0</v>
      </c>
      <c r="K104" s="1">
        <f>SUMIF(Table1340434649[Nama DP 7],D104:D265,Table1340434649[Jumlah Pengunjung])</f>
        <v>0</v>
      </c>
      <c r="L104" s="1">
        <f>SUMIF(Table1340434649[Nama DP 8],D104:D265,Table1340434649[Jumlah Pengunjung])</f>
        <v>0</v>
      </c>
      <c r="M104" s="1">
        <f>SUMIF(Table1340434649[Nama DP 9],D104:D265,Table1340434649[Jumlah Pengunjung])</f>
        <v>0</v>
      </c>
      <c r="N104" s="1">
        <f>SUMIF(Table1340434649[Nama DP 10],D104:D265,Table1340434649[Jumlah Pengunjung])</f>
        <v>0</v>
      </c>
      <c r="O104" s="1">
        <f>SUMIF(Table1340434649[Nama DP 11],D104:D265,Table1340434649[Jumlah Pengunjung])</f>
        <v>0</v>
      </c>
      <c r="P104" s="1">
        <f>SUMIF(Table1340434649[Nama DP 12],D104:D265,Table1340434649[Jumlah Pengunjung])</f>
        <v>0</v>
      </c>
      <c r="Q104" s="15">
        <f>SUM(Table17542454851[[#This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SUMIF(Table1340434649[Nama DP 1],D105:D132,Table1340434649[Jumlah Pengunjung])</f>
        <v>0</v>
      </c>
      <c r="F105" s="1">
        <f>SUMIF(Table1340434649[Nama DP 2],D105:D132,Table1340434649[Jumlah Pengunjung])</f>
        <v>0</v>
      </c>
      <c r="G105" s="1">
        <f>SUMIF(Table1340434649[Nama DP 3],D105:D132,Table1340434649[Jumlah Pengunjung])</f>
        <v>0</v>
      </c>
      <c r="H105" s="1">
        <f>SUMIF(Table1340434649[Nama DP 4],D105:D132,Table1340434649[Jumlah Pengunjung])</f>
        <v>0</v>
      </c>
      <c r="I105" s="1">
        <f>SUMIF(Table1340434649[Nama DP 5],D105:D132,Table1340434649[Jumlah Pengunjung])</f>
        <v>0</v>
      </c>
      <c r="J105" s="1">
        <f>SUMIF(Table1340434649[Nama DP 6],D105:D266,Table1340434649[Jumlah Pengunjung])</f>
        <v>0</v>
      </c>
      <c r="K105" s="1">
        <f>SUMIF(Table1340434649[Nama DP 7],D105:D266,Table1340434649[Jumlah Pengunjung])</f>
        <v>0</v>
      </c>
      <c r="L105" s="1">
        <f>SUMIF(Table1340434649[Nama DP 8],D105:D266,Table1340434649[Jumlah Pengunjung])</f>
        <v>0</v>
      </c>
      <c r="M105" s="1">
        <f>SUMIF(Table1340434649[Nama DP 9],D105:D266,Table1340434649[Jumlah Pengunjung])</f>
        <v>0</v>
      </c>
      <c r="N105" s="1">
        <f>SUMIF(Table1340434649[Nama DP 10],D105:D266,Table1340434649[Jumlah Pengunjung])</f>
        <v>0</v>
      </c>
      <c r="O105" s="1">
        <f>SUMIF(Table1340434649[Nama DP 11],D105:D266,Table1340434649[Jumlah Pengunjung])</f>
        <v>0</v>
      </c>
      <c r="P105" s="1">
        <f>SUMIF(Table1340434649[Nama DP 12],D105:D266,Table1340434649[Jumlah Pengunjung])</f>
        <v>0</v>
      </c>
      <c r="Q105" s="15">
        <f>SUM(Table17542454851[[#This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SUMIF(Table1340434649[Nama DP 1],D106:D133,Table1340434649[Jumlah Pengunjung])</f>
        <v>0</v>
      </c>
      <c r="F106" s="1">
        <f>SUMIF(Table1340434649[Nama DP 2],D106:D133,Table1340434649[Jumlah Pengunjung])</f>
        <v>0</v>
      </c>
      <c r="G106" s="1">
        <f>SUMIF(Table1340434649[Nama DP 3],D106:D133,Table1340434649[Jumlah Pengunjung])</f>
        <v>0</v>
      </c>
      <c r="H106" s="1">
        <f>SUMIF(Table1340434649[Nama DP 4],D106:D133,Table1340434649[Jumlah Pengunjung])</f>
        <v>0</v>
      </c>
      <c r="I106" s="1">
        <f>SUMIF(Table1340434649[Nama DP 5],D106:D133,Table1340434649[Jumlah Pengunjung])</f>
        <v>0</v>
      </c>
      <c r="J106" s="1">
        <f>SUMIF(Table1340434649[Nama DP 6],D106:D267,Table1340434649[Jumlah Pengunjung])</f>
        <v>0</v>
      </c>
      <c r="K106" s="1">
        <f>SUMIF(Table1340434649[Nama DP 7],D106:D267,Table1340434649[Jumlah Pengunjung])</f>
        <v>0</v>
      </c>
      <c r="L106" s="1">
        <f>SUMIF(Table1340434649[Nama DP 8],D106:D267,Table1340434649[Jumlah Pengunjung])</f>
        <v>0</v>
      </c>
      <c r="M106" s="1">
        <f>SUMIF(Table1340434649[Nama DP 9],D106:D267,Table1340434649[Jumlah Pengunjung])</f>
        <v>0</v>
      </c>
      <c r="N106" s="1">
        <f>SUMIF(Table1340434649[Nama DP 10],D106:D267,Table1340434649[Jumlah Pengunjung])</f>
        <v>0</v>
      </c>
      <c r="O106" s="1">
        <f>SUMIF(Table1340434649[Nama DP 11],D106:D267,Table1340434649[Jumlah Pengunjung])</f>
        <v>0</v>
      </c>
      <c r="P106" s="1">
        <f>SUMIF(Table1340434649[Nama DP 12],D106:D267,Table1340434649[Jumlah Pengunjung])</f>
        <v>0</v>
      </c>
      <c r="Q106" s="15">
        <f>SUM(Table17542454851[[#This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SUMIF(Table1340434649[Nama DP 1],D107:D134,Table1340434649[Jumlah Pengunjung])</f>
        <v>0</v>
      </c>
      <c r="F107" s="1">
        <f>SUMIF(Table1340434649[Nama DP 2],D107:D134,Table1340434649[Jumlah Pengunjung])</f>
        <v>0</v>
      </c>
      <c r="G107" s="1">
        <f>SUMIF(Table1340434649[Nama DP 3],D107:D134,Table1340434649[Jumlah Pengunjung])</f>
        <v>0</v>
      </c>
      <c r="H107" s="1">
        <f>SUMIF(Table1340434649[Nama DP 4],D107:D134,Table1340434649[Jumlah Pengunjung])</f>
        <v>0</v>
      </c>
      <c r="I107" s="1">
        <f>SUMIF(Table1340434649[Nama DP 5],D107:D134,Table1340434649[Jumlah Pengunjung])</f>
        <v>0</v>
      </c>
      <c r="J107" s="1">
        <f>SUMIF(Table1340434649[Nama DP 6],D107:D268,Table1340434649[Jumlah Pengunjung])</f>
        <v>0</v>
      </c>
      <c r="K107" s="1">
        <f>SUMIF(Table1340434649[Nama DP 7],D107:D268,Table1340434649[Jumlah Pengunjung])</f>
        <v>0</v>
      </c>
      <c r="L107" s="1">
        <f>SUMIF(Table1340434649[Nama DP 8],D107:D268,Table1340434649[Jumlah Pengunjung])</f>
        <v>0</v>
      </c>
      <c r="M107" s="1">
        <f>SUMIF(Table1340434649[Nama DP 9],D107:D268,Table1340434649[Jumlah Pengunjung])</f>
        <v>0</v>
      </c>
      <c r="N107" s="1">
        <f>SUMIF(Table1340434649[Nama DP 10],D107:D268,Table1340434649[Jumlah Pengunjung])</f>
        <v>0</v>
      </c>
      <c r="O107" s="1">
        <f>SUMIF(Table1340434649[Nama DP 11],D107:D268,Table1340434649[Jumlah Pengunjung])</f>
        <v>0</v>
      </c>
      <c r="P107" s="1">
        <f>SUMIF(Table1340434649[Nama DP 12],D107:D268,Table1340434649[Jumlah Pengunjung])</f>
        <v>0</v>
      </c>
      <c r="Q107" s="15">
        <f>SUM(Table17542454851[[#This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SUMIF(Table1340434649[Nama DP 1],D108:D135,Table1340434649[Jumlah Pengunjung])</f>
        <v>0</v>
      </c>
      <c r="F108" s="1">
        <f>SUMIF(Table1340434649[Nama DP 2],D108:D135,Table1340434649[Jumlah Pengunjung])</f>
        <v>0</v>
      </c>
      <c r="G108" s="1">
        <f>SUMIF(Table1340434649[Nama DP 3],D108:D135,Table1340434649[Jumlah Pengunjung])</f>
        <v>0</v>
      </c>
      <c r="H108" s="1">
        <f>SUMIF(Table1340434649[Nama DP 4],D108:D135,Table1340434649[Jumlah Pengunjung])</f>
        <v>0</v>
      </c>
      <c r="I108" s="1">
        <f>SUMIF(Table1340434649[Nama DP 5],D108:D135,Table1340434649[Jumlah Pengunjung])</f>
        <v>0</v>
      </c>
      <c r="J108" s="1">
        <f>SUMIF(Table1340434649[Nama DP 6],D108:D269,Table1340434649[Jumlah Pengunjung])</f>
        <v>0</v>
      </c>
      <c r="K108" s="1">
        <f>SUMIF(Table1340434649[Nama DP 7],D108:D269,Table1340434649[Jumlah Pengunjung])</f>
        <v>0</v>
      </c>
      <c r="L108" s="1">
        <f>SUMIF(Table1340434649[Nama DP 8],D108:D269,Table1340434649[Jumlah Pengunjung])</f>
        <v>0</v>
      </c>
      <c r="M108" s="1">
        <f>SUMIF(Table1340434649[Nama DP 9],D108:D269,Table1340434649[Jumlah Pengunjung])</f>
        <v>0</v>
      </c>
      <c r="N108" s="1">
        <f>SUMIF(Table1340434649[Nama DP 10],D108:D269,Table1340434649[Jumlah Pengunjung])</f>
        <v>0</v>
      </c>
      <c r="O108" s="1">
        <f>SUMIF(Table1340434649[Nama DP 11],D108:D269,Table1340434649[Jumlah Pengunjung])</f>
        <v>0</v>
      </c>
      <c r="P108" s="1">
        <f>SUMIF(Table1340434649[Nama DP 12],D108:D269,Table1340434649[Jumlah Pengunjung])</f>
        <v>0</v>
      </c>
      <c r="Q108" s="15">
        <f>SUM(Table17542454851[[#This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SUMIF(Table1340434649[Nama DP 1],D109:D136,Table1340434649[Jumlah Pengunjung])</f>
        <v>0</v>
      </c>
      <c r="F109" s="1">
        <f>SUMIF(Table1340434649[Nama DP 2],D109:D136,Table1340434649[Jumlah Pengunjung])</f>
        <v>0</v>
      </c>
      <c r="G109" s="1">
        <f>SUMIF(Table1340434649[Nama DP 3],D109:D136,Table1340434649[Jumlah Pengunjung])</f>
        <v>0</v>
      </c>
      <c r="H109" s="1">
        <f>SUMIF(Table1340434649[Nama DP 4],D109:D136,Table1340434649[Jumlah Pengunjung])</f>
        <v>0</v>
      </c>
      <c r="I109" s="1">
        <f>SUMIF(Table1340434649[Nama DP 5],D109:D136,Table1340434649[Jumlah Pengunjung])</f>
        <v>0</v>
      </c>
      <c r="J109" s="1">
        <f>SUMIF(Table1340434649[Nama DP 6],D109:D270,Table1340434649[Jumlah Pengunjung])</f>
        <v>0</v>
      </c>
      <c r="K109" s="1">
        <f>SUMIF(Table1340434649[Nama DP 7],D109:D270,Table1340434649[Jumlah Pengunjung])</f>
        <v>0</v>
      </c>
      <c r="L109" s="1">
        <f>SUMIF(Table1340434649[Nama DP 8],D109:D270,Table1340434649[Jumlah Pengunjung])</f>
        <v>0</v>
      </c>
      <c r="M109" s="1">
        <f>SUMIF(Table1340434649[Nama DP 9],D109:D270,Table1340434649[Jumlah Pengunjung])</f>
        <v>0</v>
      </c>
      <c r="N109" s="1">
        <f>SUMIF(Table1340434649[Nama DP 10],D109:D270,Table1340434649[Jumlah Pengunjung])</f>
        <v>0</v>
      </c>
      <c r="O109" s="1">
        <f>SUMIF(Table1340434649[Nama DP 11],D109:D270,Table1340434649[Jumlah Pengunjung])</f>
        <v>0</v>
      </c>
      <c r="P109" s="1">
        <f>SUMIF(Table1340434649[Nama DP 12],D109:D270,Table1340434649[Jumlah Pengunjung])</f>
        <v>0</v>
      </c>
      <c r="Q109" s="15">
        <f>SUM(Table17542454851[[#This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SUMIF(Table1340434649[Nama DP 1],D110:D137,Table1340434649[Jumlah Pengunjung])</f>
        <v>0</v>
      </c>
      <c r="F110" s="1">
        <f>SUMIF(Table1340434649[Nama DP 2],D110:D137,Table1340434649[Jumlah Pengunjung])</f>
        <v>0</v>
      </c>
      <c r="G110" s="1">
        <f>SUMIF(Table1340434649[Nama DP 3],D110:D137,Table1340434649[Jumlah Pengunjung])</f>
        <v>0</v>
      </c>
      <c r="H110" s="1">
        <f>SUMIF(Table1340434649[Nama DP 4],D110:D137,Table1340434649[Jumlah Pengunjung])</f>
        <v>0</v>
      </c>
      <c r="I110" s="1">
        <f>SUMIF(Table1340434649[Nama DP 5],D110:D137,Table1340434649[Jumlah Pengunjung])</f>
        <v>0</v>
      </c>
      <c r="J110" s="1">
        <f>SUMIF(Table1340434649[Nama DP 6],D110:D271,Table1340434649[Jumlah Pengunjung])</f>
        <v>0</v>
      </c>
      <c r="K110" s="1">
        <f>SUMIF(Table1340434649[Nama DP 7],D110:D271,Table1340434649[Jumlah Pengunjung])</f>
        <v>0</v>
      </c>
      <c r="L110" s="1">
        <f>SUMIF(Table1340434649[Nama DP 8],D110:D271,Table1340434649[Jumlah Pengunjung])</f>
        <v>0</v>
      </c>
      <c r="M110" s="1">
        <f>SUMIF(Table1340434649[Nama DP 9],D110:D271,Table1340434649[Jumlah Pengunjung])</f>
        <v>0</v>
      </c>
      <c r="N110" s="1">
        <f>SUMIF(Table1340434649[Nama DP 10],D110:D271,Table1340434649[Jumlah Pengunjung])</f>
        <v>0</v>
      </c>
      <c r="O110" s="1">
        <f>SUMIF(Table1340434649[Nama DP 11],D110:D271,Table1340434649[Jumlah Pengunjung])</f>
        <v>0</v>
      </c>
      <c r="P110" s="1">
        <f>SUMIF(Table1340434649[Nama DP 12],D110:D271,Table1340434649[Jumlah Pengunjung])</f>
        <v>0</v>
      </c>
      <c r="Q110" s="15">
        <f>SUM(Table17542454851[[#This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SUMIF(Table1340434649[Nama DP 1],D111:D138,Table1340434649[Jumlah Pengunjung])</f>
        <v>0</v>
      </c>
      <c r="F111" s="1">
        <f>SUMIF(Table1340434649[Nama DP 2],D111:D138,Table1340434649[Jumlah Pengunjung])</f>
        <v>0</v>
      </c>
      <c r="G111" s="1">
        <f>SUMIF(Table1340434649[Nama DP 3],D111:D138,Table1340434649[Jumlah Pengunjung])</f>
        <v>0</v>
      </c>
      <c r="H111" s="1">
        <f>SUMIF(Table1340434649[Nama DP 4],D111:D138,Table1340434649[Jumlah Pengunjung])</f>
        <v>0</v>
      </c>
      <c r="I111" s="1">
        <f>SUMIF(Table1340434649[Nama DP 5],D111:D138,Table1340434649[Jumlah Pengunjung])</f>
        <v>0</v>
      </c>
      <c r="J111" s="1">
        <f>SUMIF(Table1340434649[Nama DP 6],D111:D272,Table1340434649[Jumlah Pengunjung])</f>
        <v>0</v>
      </c>
      <c r="K111" s="1">
        <f>SUMIF(Table1340434649[Nama DP 7],D111:D272,Table1340434649[Jumlah Pengunjung])</f>
        <v>0</v>
      </c>
      <c r="L111" s="1">
        <f>SUMIF(Table1340434649[Nama DP 8],D111:D272,Table1340434649[Jumlah Pengunjung])</f>
        <v>0</v>
      </c>
      <c r="M111" s="1">
        <f>SUMIF(Table1340434649[Nama DP 9],D111:D272,Table1340434649[Jumlah Pengunjung])</f>
        <v>0</v>
      </c>
      <c r="N111" s="1">
        <f>SUMIF(Table1340434649[Nama DP 10],D111:D272,Table1340434649[Jumlah Pengunjung])</f>
        <v>0</v>
      </c>
      <c r="O111" s="1">
        <f>SUMIF(Table1340434649[Nama DP 11],D111:D272,Table1340434649[Jumlah Pengunjung])</f>
        <v>0</v>
      </c>
      <c r="P111" s="1">
        <f>SUMIF(Table1340434649[Nama DP 12],D111:D272,Table1340434649[Jumlah Pengunjung])</f>
        <v>0</v>
      </c>
      <c r="Q111" s="15">
        <f>SUM(Table17542454851[[#This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SUMIF(Table1340434649[Nama DP 1],D112:D139,Table1340434649[Jumlah Pengunjung])</f>
        <v>0</v>
      </c>
      <c r="F112" s="1">
        <f>SUMIF(Table1340434649[Nama DP 2],D112:D139,Table1340434649[Jumlah Pengunjung])</f>
        <v>0</v>
      </c>
      <c r="G112" s="1">
        <f>SUMIF(Table1340434649[Nama DP 3],D112:D139,Table1340434649[Jumlah Pengunjung])</f>
        <v>0</v>
      </c>
      <c r="H112" s="1">
        <f>SUMIF(Table1340434649[Nama DP 4],D112:D139,Table1340434649[Jumlah Pengunjung])</f>
        <v>0</v>
      </c>
      <c r="I112" s="1">
        <f>SUMIF(Table1340434649[Nama DP 5],D112:D139,Table1340434649[Jumlah Pengunjung])</f>
        <v>0</v>
      </c>
      <c r="J112" s="1">
        <f>SUMIF(Table1340434649[Nama DP 6],D112:D273,Table1340434649[Jumlah Pengunjung])</f>
        <v>0</v>
      </c>
      <c r="K112" s="1">
        <f>SUMIF(Table1340434649[Nama DP 7],D112:D273,Table1340434649[Jumlah Pengunjung])</f>
        <v>0</v>
      </c>
      <c r="L112" s="1">
        <f>SUMIF(Table1340434649[Nama DP 8],D112:D273,Table1340434649[Jumlah Pengunjung])</f>
        <v>0</v>
      </c>
      <c r="M112" s="1">
        <f>SUMIF(Table1340434649[Nama DP 9],D112:D273,Table1340434649[Jumlah Pengunjung])</f>
        <v>0</v>
      </c>
      <c r="N112" s="1">
        <f>SUMIF(Table1340434649[Nama DP 10],D112:D273,Table1340434649[Jumlah Pengunjung])</f>
        <v>0</v>
      </c>
      <c r="O112" s="1">
        <f>SUMIF(Table1340434649[Nama DP 11],D112:D273,Table1340434649[Jumlah Pengunjung])</f>
        <v>0</v>
      </c>
      <c r="P112" s="1">
        <f>SUMIF(Table1340434649[Nama DP 12],D112:D273,Table1340434649[Jumlah Pengunjung])</f>
        <v>0</v>
      </c>
      <c r="Q112" s="15">
        <f>SUM(Table17542454851[[#This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SUMIF(Table1340434649[Nama DP 1],D113:D140,Table1340434649[Jumlah Pengunjung])</f>
        <v>0</v>
      </c>
      <c r="F113" s="1">
        <f>SUMIF(Table1340434649[Nama DP 2],D113:D140,Table1340434649[Jumlah Pengunjung])</f>
        <v>0</v>
      </c>
      <c r="G113" s="1">
        <f>SUMIF(Table1340434649[Nama DP 3],D113:D140,Table1340434649[Jumlah Pengunjung])</f>
        <v>0</v>
      </c>
      <c r="H113" s="1">
        <f>SUMIF(Table1340434649[Nama DP 4],D113:D140,Table1340434649[Jumlah Pengunjung])</f>
        <v>0</v>
      </c>
      <c r="I113" s="1">
        <f>SUMIF(Table1340434649[Nama DP 5],D113:D140,Table1340434649[Jumlah Pengunjung])</f>
        <v>0</v>
      </c>
      <c r="J113" s="1">
        <f>SUMIF(Table1340434649[Nama DP 6],D113:D274,Table1340434649[Jumlah Pengunjung])</f>
        <v>0</v>
      </c>
      <c r="K113" s="1">
        <f>SUMIF(Table1340434649[Nama DP 7],D113:D274,Table1340434649[Jumlah Pengunjung])</f>
        <v>0</v>
      </c>
      <c r="L113" s="1">
        <f>SUMIF(Table1340434649[Nama DP 8],D113:D274,Table1340434649[Jumlah Pengunjung])</f>
        <v>0</v>
      </c>
      <c r="M113" s="1">
        <f>SUMIF(Table1340434649[Nama DP 9],D113:D274,Table1340434649[Jumlah Pengunjung])</f>
        <v>0</v>
      </c>
      <c r="N113" s="1">
        <f>SUMIF(Table1340434649[Nama DP 10],D113:D274,Table1340434649[Jumlah Pengunjung])</f>
        <v>0</v>
      </c>
      <c r="O113" s="1">
        <f>SUMIF(Table1340434649[Nama DP 11],D113:D274,Table1340434649[Jumlah Pengunjung])</f>
        <v>0</v>
      </c>
      <c r="P113" s="1">
        <f>SUMIF(Table1340434649[Nama DP 12],D113:D274,Table1340434649[Jumlah Pengunjung])</f>
        <v>0</v>
      </c>
      <c r="Q113" s="15">
        <f>SUM(Table17542454851[[#This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SUMIF(Table1340434649[Nama DP 1],D114:D141,Table1340434649[Jumlah Pengunjung])</f>
        <v>0</v>
      </c>
      <c r="F114" s="1">
        <f>SUMIF(Table1340434649[Nama DP 2],D114:D141,Table1340434649[Jumlah Pengunjung])</f>
        <v>0</v>
      </c>
      <c r="G114" s="1">
        <f>SUMIF(Table1340434649[Nama DP 3],D114:D141,Table1340434649[Jumlah Pengunjung])</f>
        <v>0</v>
      </c>
      <c r="H114" s="1">
        <f>SUMIF(Table1340434649[Nama DP 4],D114:D141,Table1340434649[Jumlah Pengunjung])</f>
        <v>0</v>
      </c>
      <c r="I114" s="1">
        <f>SUMIF(Table1340434649[Nama DP 5],D114:D141,Table1340434649[Jumlah Pengunjung])</f>
        <v>0</v>
      </c>
      <c r="J114" s="1">
        <f>SUMIF(Table1340434649[Nama DP 6],D114:D275,Table1340434649[Jumlah Pengunjung])</f>
        <v>0</v>
      </c>
      <c r="K114" s="1">
        <f>SUMIF(Table1340434649[Nama DP 7],D114:D275,Table1340434649[Jumlah Pengunjung])</f>
        <v>0</v>
      </c>
      <c r="L114" s="1">
        <f>SUMIF(Table1340434649[Nama DP 8],D114:D275,Table1340434649[Jumlah Pengunjung])</f>
        <v>0</v>
      </c>
      <c r="M114" s="1">
        <f>SUMIF(Table1340434649[Nama DP 9],D114:D275,Table1340434649[Jumlah Pengunjung])</f>
        <v>0</v>
      </c>
      <c r="N114" s="1">
        <f>SUMIF(Table1340434649[Nama DP 10],D114:D275,Table1340434649[Jumlah Pengunjung])</f>
        <v>0</v>
      </c>
      <c r="O114" s="1">
        <f>SUMIF(Table1340434649[Nama DP 11],D114:D275,Table1340434649[Jumlah Pengunjung])</f>
        <v>0</v>
      </c>
      <c r="P114" s="1">
        <f>SUMIF(Table1340434649[Nama DP 12],D114:D275,Table1340434649[Jumlah Pengunjung])</f>
        <v>0</v>
      </c>
      <c r="Q114" s="15">
        <f>SUM(Table17542454851[[#This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SUMIF(Table1340434649[Nama DP 1],D115:D142,Table1340434649[Jumlah Pengunjung])</f>
        <v>0</v>
      </c>
      <c r="F115" s="1">
        <f>SUMIF(Table1340434649[Nama DP 2],D115:D142,Table1340434649[Jumlah Pengunjung])</f>
        <v>0</v>
      </c>
      <c r="G115" s="1">
        <f>SUMIF(Table1340434649[Nama DP 3],D115:D142,Table1340434649[Jumlah Pengunjung])</f>
        <v>0</v>
      </c>
      <c r="H115" s="1">
        <f>SUMIF(Table1340434649[Nama DP 4],D115:D142,Table1340434649[Jumlah Pengunjung])</f>
        <v>0</v>
      </c>
      <c r="I115" s="1">
        <f>SUMIF(Table1340434649[Nama DP 5],D115:D142,Table1340434649[Jumlah Pengunjung])</f>
        <v>0</v>
      </c>
      <c r="J115" s="1">
        <f>SUMIF(Table1340434649[Nama DP 6],D115:D276,Table1340434649[Jumlah Pengunjung])</f>
        <v>0</v>
      </c>
      <c r="K115" s="1">
        <f>SUMIF(Table1340434649[Nama DP 7],D115:D276,Table1340434649[Jumlah Pengunjung])</f>
        <v>0</v>
      </c>
      <c r="L115" s="1">
        <f>SUMIF(Table1340434649[Nama DP 8],D115:D276,Table1340434649[Jumlah Pengunjung])</f>
        <v>0</v>
      </c>
      <c r="M115" s="1">
        <f>SUMIF(Table1340434649[Nama DP 9],D115:D276,Table1340434649[Jumlah Pengunjung])</f>
        <v>0</v>
      </c>
      <c r="N115" s="1">
        <f>SUMIF(Table1340434649[Nama DP 10],D115:D276,Table1340434649[Jumlah Pengunjung])</f>
        <v>0</v>
      </c>
      <c r="O115" s="1">
        <f>SUMIF(Table1340434649[Nama DP 11],D115:D276,Table1340434649[Jumlah Pengunjung])</f>
        <v>0</v>
      </c>
      <c r="P115" s="1">
        <f>SUMIF(Table1340434649[Nama DP 12],D115:D276,Table1340434649[Jumlah Pengunjung])</f>
        <v>0</v>
      </c>
      <c r="Q115" s="15">
        <f>SUM(Table17542454851[[#This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SUMIF(Table1340434649[Nama DP 1],D116:D143,Table1340434649[Jumlah Pengunjung])</f>
        <v>0</v>
      </c>
      <c r="F116" s="1">
        <f>SUMIF(Table1340434649[Nama DP 2],D116:D143,Table1340434649[Jumlah Pengunjung])</f>
        <v>0</v>
      </c>
      <c r="G116" s="1">
        <f>SUMIF(Table1340434649[Nama DP 3],D116:D143,Table1340434649[Jumlah Pengunjung])</f>
        <v>0</v>
      </c>
      <c r="H116" s="1">
        <f>SUMIF(Table1340434649[Nama DP 4],D116:D143,Table1340434649[Jumlah Pengunjung])</f>
        <v>0</v>
      </c>
      <c r="I116" s="1">
        <f>SUMIF(Table1340434649[Nama DP 5],D116:D143,Table1340434649[Jumlah Pengunjung])</f>
        <v>0</v>
      </c>
      <c r="J116" s="1">
        <f>SUMIF(Table1340434649[Nama DP 6],D116:D277,Table1340434649[Jumlah Pengunjung])</f>
        <v>0</v>
      </c>
      <c r="K116" s="1">
        <f>SUMIF(Table1340434649[Nama DP 7],D116:D277,Table1340434649[Jumlah Pengunjung])</f>
        <v>0</v>
      </c>
      <c r="L116" s="1">
        <f>SUMIF(Table1340434649[Nama DP 8],D116:D277,Table1340434649[Jumlah Pengunjung])</f>
        <v>0</v>
      </c>
      <c r="M116" s="1">
        <f>SUMIF(Table1340434649[Nama DP 9],D116:D277,Table1340434649[Jumlah Pengunjung])</f>
        <v>0</v>
      </c>
      <c r="N116" s="1">
        <f>SUMIF(Table1340434649[Nama DP 10],D116:D277,Table1340434649[Jumlah Pengunjung])</f>
        <v>0</v>
      </c>
      <c r="O116" s="1">
        <f>SUMIF(Table1340434649[Nama DP 11],D116:D277,Table1340434649[Jumlah Pengunjung])</f>
        <v>0</v>
      </c>
      <c r="P116" s="1">
        <f>SUMIF(Table1340434649[Nama DP 12],D116:D277,Table1340434649[Jumlah Pengunjung])</f>
        <v>0</v>
      </c>
      <c r="Q116" s="15">
        <f>SUM(Table17542454851[[#This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SUMIF(Table1340434649[Nama DP 1],D117:D144,Table1340434649[Jumlah Pengunjung])</f>
        <v>0</v>
      </c>
      <c r="F117" s="1">
        <f>SUMIF(Table1340434649[Nama DP 2],D117:D144,Table1340434649[Jumlah Pengunjung])</f>
        <v>0</v>
      </c>
      <c r="G117" s="1">
        <f>SUMIF(Table1340434649[Nama DP 3],D117:D144,Table1340434649[Jumlah Pengunjung])</f>
        <v>0</v>
      </c>
      <c r="H117" s="1">
        <f>SUMIF(Table1340434649[Nama DP 4],D117:D144,Table1340434649[Jumlah Pengunjung])</f>
        <v>0</v>
      </c>
      <c r="I117" s="1">
        <f>SUMIF(Table1340434649[Nama DP 5],D117:D144,Table1340434649[Jumlah Pengunjung])</f>
        <v>0</v>
      </c>
      <c r="J117" s="1">
        <f>SUMIF(Table1340434649[Nama DP 6],D117:D278,Table1340434649[Jumlah Pengunjung])</f>
        <v>0</v>
      </c>
      <c r="K117" s="1">
        <f>SUMIF(Table1340434649[Nama DP 7],D117:D278,Table1340434649[Jumlah Pengunjung])</f>
        <v>0</v>
      </c>
      <c r="L117" s="1">
        <f>SUMIF(Table1340434649[Nama DP 8],D117:D278,Table1340434649[Jumlah Pengunjung])</f>
        <v>0</v>
      </c>
      <c r="M117" s="1">
        <f>SUMIF(Table1340434649[Nama DP 9],D117:D278,Table1340434649[Jumlah Pengunjung])</f>
        <v>0</v>
      </c>
      <c r="N117" s="1">
        <f>SUMIF(Table1340434649[Nama DP 10],D117:D278,Table1340434649[Jumlah Pengunjung])</f>
        <v>0</v>
      </c>
      <c r="O117" s="1">
        <f>SUMIF(Table1340434649[Nama DP 11],D117:D278,Table1340434649[Jumlah Pengunjung])</f>
        <v>0</v>
      </c>
      <c r="P117" s="1">
        <f>SUMIF(Table1340434649[Nama DP 12],D117:D278,Table1340434649[Jumlah Pengunjung])</f>
        <v>0</v>
      </c>
      <c r="Q117" s="15">
        <f>SUM(Table17542454851[[#This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SUMIF(Table1340434649[Nama DP 1],D118:D145,Table1340434649[Jumlah Pengunjung])</f>
        <v>0</v>
      </c>
      <c r="F118" s="1">
        <f>SUMIF(Table1340434649[Nama DP 2],D118:D145,Table1340434649[Jumlah Pengunjung])</f>
        <v>0</v>
      </c>
      <c r="G118" s="1">
        <f>SUMIF(Table1340434649[Nama DP 3],D118:D145,Table1340434649[Jumlah Pengunjung])</f>
        <v>0</v>
      </c>
      <c r="H118" s="1">
        <f>SUMIF(Table1340434649[Nama DP 4],D118:D145,Table1340434649[Jumlah Pengunjung])</f>
        <v>0</v>
      </c>
      <c r="I118" s="1">
        <f>SUMIF(Table1340434649[Nama DP 5],D118:D145,Table1340434649[Jumlah Pengunjung])</f>
        <v>0</v>
      </c>
      <c r="J118" s="1">
        <f>SUMIF(Table1340434649[Nama DP 6],D118:D279,Table1340434649[Jumlah Pengunjung])</f>
        <v>0</v>
      </c>
      <c r="K118" s="1">
        <f>SUMIF(Table1340434649[Nama DP 7],D118:D279,Table1340434649[Jumlah Pengunjung])</f>
        <v>0</v>
      </c>
      <c r="L118" s="1">
        <f>SUMIF(Table1340434649[Nama DP 8],D118:D279,Table1340434649[Jumlah Pengunjung])</f>
        <v>0</v>
      </c>
      <c r="M118" s="1">
        <f>SUMIF(Table1340434649[Nama DP 9],D118:D279,Table1340434649[Jumlah Pengunjung])</f>
        <v>0</v>
      </c>
      <c r="N118" s="1">
        <f>SUMIF(Table1340434649[Nama DP 10],D118:D279,Table1340434649[Jumlah Pengunjung])</f>
        <v>0</v>
      </c>
      <c r="O118" s="1">
        <f>SUMIF(Table1340434649[Nama DP 11],D118:D279,Table1340434649[Jumlah Pengunjung])</f>
        <v>0</v>
      </c>
      <c r="P118" s="1">
        <f>SUMIF(Table1340434649[Nama DP 12],D118:D279,Table1340434649[Jumlah Pengunjung])</f>
        <v>0</v>
      </c>
      <c r="Q118" s="15">
        <f>SUM(Table17542454851[[#This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SUMIF(Table1340434649[Nama DP 1],D119:D146,Table1340434649[Jumlah Pengunjung])</f>
        <v>0</v>
      </c>
      <c r="F119" s="1">
        <f>SUMIF(Table1340434649[Nama DP 2],D119:D146,Table1340434649[Jumlah Pengunjung])</f>
        <v>0</v>
      </c>
      <c r="G119" s="1">
        <f>SUMIF(Table1340434649[Nama DP 3],D119:D146,Table1340434649[Jumlah Pengunjung])</f>
        <v>0</v>
      </c>
      <c r="H119" s="1">
        <f>SUMIF(Table1340434649[Nama DP 4],D119:D146,Table1340434649[Jumlah Pengunjung])</f>
        <v>0</v>
      </c>
      <c r="I119" s="1">
        <f>SUMIF(Table1340434649[Nama DP 5],D119:D146,Table1340434649[Jumlah Pengunjung])</f>
        <v>0</v>
      </c>
      <c r="J119" s="1">
        <f>SUMIF(Table1340434649[Nama DP 6],D119:D280,Table1340434649[Jumlah Pengunjung])</f>
        <v>0</v>
      </c>
      <c r="K119" s="1">
        <f>SUMIF(Table1340434649[Nama DP 7],D119:D280,Table1340434649[Jumlah Pengunjung])</f>
        <v>0</v>
      </c>
      <c r="L119" s="1">
        <f>SUMIF(Table1340434649[Nama DP 8],D119:D280,Table1340434649[Jumlah Pengunjung])</f>
        <v>0</v>
      </c>
      <c r="M119" s="1">
        <f>SUMIF(Table1340434649[Nama DP 9],D119:D280,Table1340434649[Jumlah Pengunjung])</f>
        <v>0</v>
      </c>
      <c r="N119" s="1">
        <f>SUMIF(Table1340434649[Nama DP 10],D119:D280,Table1340434649[Jumlah Pengunjung])</f>
        <v>0</v>
      </c>
      <c r="O119" s="1">
        <f>SUMIF(Table1340434649[Nama DP 11],D119:D280,Table1340434649[Jumlah Pengunjung])</f>
        <v>0</v>
      </c>
      <c r="P119" s="1">
        <f>SUMIF(Table1340434649[Nama DP 12],D119:D280,Table1340434649[Jumlah Pengunjung])</f>
        <v>0</v>
      </c>
      <c r="Q119" s="15">
        <f>SUM(Table17542454851[[#This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SUMIF(Table1340434649[Nama DP 1],D120:D147,Table1340434649[Jumlah Pengunjung])</f>
        <v>0</v>
      </c>
      <c r="F120" s="1">
        <f>SUMIF(Table1340434649[Nama DP 2],D120:D147,Table1340434649[Jumlah Pengunjung])</f>
        <v>0</v>
      </c>
      <c r="G120" s="1">
        <f>SUMIF(Table1340434649[Nama DP 3],D120:D147,Table1340434649[Jumlah Pengunjung])</f>
        <v>0</v>
      </c>
      <c r="H120" s="1">
        <f>SUMIF(Table1340434649[Nama DP 4],D120:D147,Table1340434649[Jumlah Pengunjung])</f>
        <v>0</v>
      </c>
      <c r="I120" s="1">
        <f>SUMIF(Table1340434649[Nama DP 5],D120:D147,Table1340434649[Jumlah Pengunjung])</f>
        <v>0</v>
      </c>
      <c r="J120" s="1">
        <f>SUMIF(Table1340434649[Nama DP 6],D120:D281,Table1340434649[Jumlah Pengunjung])</f>
        <v>0</v>
      </c>
      <c r="K120" s="1">
        <f>SUMIF(Table1340434649[Nama DP 7],D120:D281,Table1340434649[Jumlah Pengunjung])</f>
        <v>0</v>
      </c>
      <c r="L120" s="1">
        <f>SUMIF(Table1340434649[Nama DP 8],D120:D281,Table1340434649[Jumlah Pengunjung])</f>
        <v>0</v>
      </c>
      <c r="M120" s="1">
        <f>SUMIF(Table1340434649[Nama DP 9],D120:D281,Table1340434649[Jumlah Pengunjung])</f>
        <v>0</v>
      </c>
      <c r="N120" s="1">
        <f>SUMIF(Table1340434649[Nama DP 10],D120:D281,Table1340434649[Jumlah Pengunjung])</f>
        <v>0</v>
      </c>
      <c r="O120" s="1">
        <f>SUMIF(Table1340434649[Nama DP 11],D120:D281,Table1340434649[Jumlah Pengunjung])</f>
        <v>0</v>
      </c>
      <c r="P120" s="1">
        <f>SUMIF(Table1340434649[Nama DP 12],D120:D281,Table1340434649[Jumlah Pengunjung])</f>
        <v>0</v>
      </c>
      <c r="Q120" s="15">
        <f>SUM(Table17542454851[[#This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SUMIF(Table1340434649[Nama DP 1],D121:D148,Table1340434649[Jumlah Pengunjung])</f>
        <v>0</v>
      </c>
      <c r="F121" s="1">
        <f>SUMIF(Table1340434649[Nama DP 2],D121:D148,Table1340434649[Jumlah Pengunjung])</f>
        <v>0</v>
      </c>
      <c r="G121" s="1">
        <f>SUMIF(Table1340434649[Nama DP 3],D121:D148,Table1340434649[Jumlah Pengunjung])</f>
        <v>0</v>
      </c>
      <c r="H121" s="1">
        <f>SUMIF(Table1340434649[Nama DP 4],D121:D148,Table1340434649[Jumlah Pengunjung])</f>
        <v>0</v>
      </c>
      <c r="I121" s="1">
        <f>SUMIF(Table1340434649[Nama DP 5],D121:D148,Table1340434649[Jumlah Pengunjung])</f>
        <v>0</v>
      </c>
      <c r="J121" s="1">
        <f>SUMIF(Table1340434649[Nama DP 6],D121:D282,Table1340434649[Jumlah Pengunjung])</f>
        <v>0</v>
      </c>
      <c r="K121" s="1">
        <f>SUMIF(Table1340434649[Nama DP 7],D121:D282,Table1340434649[Jumlah Pengunjung])</f>
        <v>0</v>
      </c>
      <c r="L121" s="1">
        <f>SUMIF(Table1340434649[Nama DP 8],D121:D282,Table1340434649[Jumlah Pengunjung])</f>
        <v>0</v>
      </c>
      <c r="M121" s="1">
        <f>SUMIF(Table1340434649[Nama DP 9],D121:D282,Table1340434649[Jumlah Pengunjung])</f>
        <v>0</v>
      </c>
      <c r="N121" s="1">
        <f>SUMIF(Table1340434649[Nama DP 10],D121:D282,Table1340434649[Jumlah Pengunjung])</f>
        <v>0</v>
      </c>
      <c r="O121" s="1">
        <f>SUMIF(Table1340434649[Nama DP 11],D121:D282,Table1340434649[Jumlah Pengunjung])</f>
        <v>0</v>
      </c>
      <c r="P121" s="1">
        <f>SUMIF(Table1340434649[Nama DP 12],D121:D282,Table1340434649[Jumlah Pengunjung])</f>
        <v>0</v>
      </c>
      <c r="Q121" s="15">
        <f>SUM(Table17542454851[[#This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SUMIF(Table1340434649[Nama DP 1],D122:D149,Table1340434649[Jumlah Pengunjung])</f>
        <v>0</v>
      </c>
      <c r="F122" s="1">
        <f>SUMIF(Table1340434649[Nama DP 2],D122:D149,Table1340434649[Jumlah Pengunjung])</f>
        <v>0</v>
      </c>
      <c r="G122" s="1">
        <f>SUMIF(Table1340434649[Nama DP 3],D122:D149,Table1340434649[Jumlah Pengunjung])</f>
        <v>0</v>
      </c>
      <c r="H122" s="1">
        <f>SUMIF(Table1340434649[Nama DP 4],D122:D149,Table1340434649[Jumlah Pengunjung])</f>
        <v>0</v>
      </c>
      <c r="I122" s="1">
        <f>SUMIF(Table1340434649[Nama DP 5],D122:D149,Table1340434649[Jumlah Pengunjung])</f>
        <v>0</v>
      </c>
      <c r="J122" s="1">
        <f>SUMIF(Table1340434649[Nama DP 6],D122:D283,Table1340434649[Jumlah Pengunjung])</f>
        <v>0</v>
      </c>
      <c r="K122" s="1">
        <f>SUMIF(Table1340434649[Nama DP 7],D122:D283,Table1340434649[Jumlah Pengunjung])</f>
        <v>0</v>
      </c>
      <c r="L122" s="1">
        <f>SUMIF(Table1340434649[Nama DP 8],D122:D283,Table1340434649[Jumlah Pengunjung])</f>
        <v>0</v>
      </c>
      <c r="M122" s="1">
        <f>SUMIF(Table1340434649[Nama DP 9],D122:D283,Table1340434649[Jumlah Pengunjung])</f>
        <v>0</v>
      </c>
      <c r="N122" s="1">
        <f>SUMIF(Table1340434649[Nama DP 10],D122:D283,Table1340434649[Jumlah Pengunjung])</f>
        <v>0</v>
      </c>
      <c r="O122" s="1">
        <f>SUMIF(Table1340434649[Nama DP 11],D122:D283,Table1340434649[Jumlah Pengunjung])</f>
        <v>0</v>
      </c>
      <c r="P122" s="1">
        <f>SUMIF(Table1340434649[Nama DP 12],D122:D283,Table1340434649[Jumlah Pengunjung])</f>
        <v>0</v>
      </c>
      <c r="Q122" s="15">
        <f>SUM(Table17542454851[[#This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SUMIF(Table1340434649[Nama DP 1],D123:D150,Table1340434649[Jumlah Pengunjung])</f>
        <v>0</v>
      </c>
      <c r="F123" s="1">
        <f>SUMIF(Table1340434649[Nama DP 2],D123:D150,Table1340434649[Jumlah Pengunjung])</f>
        <v>0</v>
      </c>
      <c r="G123" s="1">
        <f>SUMIF(Table1340434649[Nama DP 3],D123:D150,Table1340434649[Jumlah Pengunjung])</f>
        <v>0</v>
      </c>
      <c r="H123" s="1">
        <f>SUMIF(Table1340434649[Nama DP 4],D123:D150,Table1340434649[Jumlah Pengunjung])</f>
        <v>0</v>
      </c>
      <c r="I123" s="1">
        <f>SUMIF(Table1340434649[Nama DP 5],D123:D150,Table1340434649[Jumlah Pengunjung])</f>
        <v>0</v>
      </c>
      <c r="J123" s="1">
        <f>SUMIF(Table1340434649[Nama DP 6],D123:D284,Table1340434649[Jumlah Pengunjung])</f>
        <v>0</v>
      </c>
      <c r="K123" s="1">
        <f>SUMIF(Table1340434649[Nama DP 7],D123:D284,Table1340434649[Jumlah Pengunjung])</f>
        <v>0</v>
      </c>
      <c r="L123" s="1">
        <f>SUMIF(Table1340434649[Nama DP 8],D123:D284,Table1340434649[Jumlah Pengunjung])</f>
        <v>0</v>
      </c>
      <c r="M123" s="1">
        <f>SUMIF(Table1340434649[Nama DP 9],D123:D284,Table1340434649[Jumlah Pengunjung])</f>
        <v>0</v>
      </c>
      <c r="N123" s="1">
        <f>SUMIF(Table1340434649[Nama DP 10],D123:D284,Table1340434649[Jumlah Pengunjung])</f>
        <v>0</v>
      </c>
      <c r="O123" s="1">
        <f>SUMIF(Table1340434649[Nama DP 11],D123:D284,Table1340434649[Jumlah Pengunjung])</f>
        <v>0</v>
      </c>
      <c r="P123" s="1">
        <f>SUMIF(Table1340434649[Nama DP 12],D123:D284,Table1340434649[Jumlah Pengunjung])</f>
        <v>0</v>
      </c>
      <c r="Q123" s="15">
        <f>SUM(Table17542454851[[#This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SUMIF(Table1340434649[Nama DP 1],D124:D151,Table1340434649[Jumlah Pengunjung])</f>
        <v>0</v>
      </c>
      <c r="F124" s="1">
        <f>SUMIF(Table1340434649[Nama DP 2],D124:D151,Table1340434649[Jumlah Pengunjung])</f>
        <v>0</v>
      </c>
      <c r="G124" s="1">
        <f>SUMIF(Table1340434649[Nama DP 3],D124:D151,Table1340434649[Jumlah Pengunjung])</f>
        <v>0</v>
      </c>
      <c r="H124" s="1">
        <f>SUMIF(Table1340434649[Nama DP 4],D124:D151,Table1340434649[Jumlah Pengunjung])</f>
        <v>0</v>
      </c>
      <c r="I124" s="1">
        <f>SUMIF(Table1340434649[Nama DP 5],D124:D151,Table1340434649[Jumlah Pengunjung])</f>
        <v>0</v>
      </c>
      <c r="J124" s="1">
        <f>SUMIF(Table1340434649[Nama DP 6],D124:D285,Table1340434649[Jumlah Pengunjung])</f>
        <v>0</v>
      </c>
      <c r="K124" s="1">
        <f>SUMIF(Table1340434649[Nama DP 7],D124:D285,Table1340434649[Jumlah Pengunjung])</f>
        <v>0</v>
      </c>
      <c r="L124" s="1">
        <f>SUMIF(Table1340434649[Nama DP 8],D124:D285,Table1340434649[Jumlah Pengunjung])</f>
        <v>0</v>
      </c>
      <c r="M124" s="1">
        <f>SUMIF(Table1340434649[Nama DP 9],D124:D285,Table1340434649[Jumlah Pengunjung])</f>
        <v>0</v>
      </c>
      <c r="N124" s="1">
        <f>SUMIF(Table1340434649[Nama DP 10],D124:D285,Table1340434649[Jumlah Pengunjung])</f>
        <v>0</v>
      </c>
      <c r="O124" s="1">
        <f>SUMIF(Table1340434649[Nama DP 11],D124:D285,Table1340434649[Jumlah Pengunjung])</f>
        <v>0</v>
      </c>
      <c r="P124" s="1">
        <f>SUMIF(Table1340434649[Nama DP 12],D124:D285,Table1340434649[Jumlah Pengunjung])</f>
        <v>0</v>
      </c>
      <c r="Q124" s="15">
        <f>SUM(Table17542454851[[#This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SUMIF(Table1340434649[Nama DP 1],D125:D152,Table1340434649[Jumlah Pengunjung])</f>
        <v>0</v>
      </c>
      <c r="F125" s="1">
        <f>SUMIF(Table1340434649[Nama DP 2],D125:D152,Table1340434649[Jumlah Pengunjung])</f>
        <v>0</v>
      </c>
      <c r="G125" s="1">
        <f>SUMIF(Table1340434649[Nama DP 3],D125:D152,Table1340434649[Jumlah Pengunjung])</f>
        <v>0</v>
      </c>
      <c r="H125" s="1">
        <f>SUMIF(Table1340434649[Nama DP 4],D125:D152,Table1340434649[Jumlah Pengunjung])</f>
        <v>0</v>
      </c>
      <c r="I125" s="1">
        <f>SUMIF(Table1340434649[Nama DP 5],D125:D152,Table1340434649[Jumlah Pengunjung])</f>
        <v>0</v>
      </c>
      <c r="J125" s="1">
        <f>SUMIF(Table1340434649[Nama DP 6],D125:D286,Table1340434649[Jumlah Pengunjung])</f>
        <v>0</v>
      </c>
      <c r="K125" s="1">
        <f>SUMIF(Table1340434649[Nama DP 7],D125:D286,Table1340434649[Jumlah Pengunjung])</f>
        <v>0</v>
      </c>
      <c r="L125" s="1">
        <f>SUMIF(Table1340434649[Nama DP 8],D125:D286,Table1340434649[Jumlah Pengunjung])</f>
        <v>0</v>
      </c>
      <c r="M125" s="1">
        <f>SUMIF(Table1340434649[Nama DP 9],D125:D286,Table1340434649[Jumlah Pengunjung])</f>
        <v>0</v>
      </c>
      <c r="N125" s="1">
        <f>SUMIF(Table1340434649[Nama DP 10],D125:D286,Table1340434649[Jumlah Pengunjung])</f>
        <v>0</v>
      </c>
      <c r="O125" s="1">
        <f>SUMIF(Table1340434649[Nama DP 11],D125:D286,Table1340434649[Jumlah Pengunjung])</f>
        <v>0</v>
      </c>
      <c r="P125" s="1">
        <f>SUMIF(Table1340434649[Nama DP 12],D125:D286,Table1340434649[Jumlah Pengunjung])</f>
        <v>0</v>
      </c>
      <c r="Q125" s="15">
        <f>SUM(Table17542454851[[#This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SUMIF(Table1340434649[Nama DP 1],D126:D153,Table1340434649[Jumlah Pengunjung])</f>
        <v>0</v>
      </c>
      <c r="F126" s="1">
        <f>SUMIF(Table1340434649[Nama DP 2],D126:D153,Table1340434649[Jumlah Pengunjung])</f>
        <v>0</v>
      </c>
      <c r="G126" s="1">
        <f>SUMIF(Table1340434649[Nama DP 3],D126:D153,Table1340434649[Jumlah Pengunjung])</f>
        <v>0</v>
      </c>
      <c r="H126" s="1">
        <f>SUMIF(Table1340434649[Nama DP 4],D126:D153,Table1340434649[Jumlah Pengunjung])</f>
        <v>0</v>
      </c>
      <c r="I126" s="1">
        <f>SUMIF(Table1340434649[Nama DP 5],D126:D153,Table1340434649[Jumlah Pengunjung])</f>
        <v>0</v>
      </c>
      <c r="J126" s="1">
        <f>SUMIF(Table1340434649[Nama DP 6],D126:D287,Table1340434649[Jumlah Pengunjung])</f>
        <v>0</v>
      </c>
      <c r="K126" s="1">
        <f>SUMIF(Table1340434649[Nama DP 7],D126:D287,Table1340434649[Jumlah Pengunjung])</f>
        <v>0</v>
      </c>
      <c r="L126" s="1">
        <f>SUMIF(Table1340434649[Nama DP 8],D126:D287,Table1340434649[Jumlah Pengunjung])</f>
        <v>0</v>
      </c>
      <c r="M126" s="1">
        <f>SUMIF(Table1340434649[Nama DP 9],D126:D287,Table1340434649[Jumlah Pengunjung])</f>
        <v>0</v>
      </c>
      <c r="N126" s="1">
        <f>SUMIF(Table1340434649[Nama DP 10],D126:D287,Table1340434649[Jumlah Pengunjung])</f>
        <v>0</v>
      </c>
      <c r="O126" s="1">
        <f>SUMIF(Table1340434649[Nama DP 11],D126:D287,Table1340434649[Jumlah Pengunjung])</f>
        <v>0</v>
      </c>
      <c r="P126" s="1">
        <f>SUMIF(Table1340434649[Nama DP 12],D126:D287,Table1340434649[Jumlah Pengunjung])</f>
        <v>0</v>
      </c>
      <c r="Q126" s="15">
        <f>SUM(Table17542454851[[#This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SUMIF(Table1340434649[Nama DP 1],D127:D154,Table1340434649[Jumlah Pengunjung])</f>
        <v>0</v>
      </c>
      <c r="F127" s="1">
        <f>SUMIF(Table1340434649[Nama DP 2],D127:D154,Table1340434649[Jumlah Pengunjung])</f>
        <v>0</v>
      </c>
      <c r="G127" s="1">
        <f>SUMIF(Table1340434649[Nama DP 3],D127:D154,Table1340434649[Jumlah Pengunjung])</f>
        <v>0</v>
      </c>
      <c r="H127" s="1">
        <f>SUMIF(Table1340434649[Nama DP 4],D127:D154,Table1340434649[Jumlah Pengunjung])</f>
        <v>0</v>
      </c>
      <c r="I127" s="1">
        <f>SUMIF(Table1340434649[Nama DP 5],D127:D154,Table1340434649[Jumlah Pengunjung])</f>
        <v>0</v>
      </c>
      <c r="J127" s="1">
        <f>SUMIF(Table1340434649[Nama DP 6],D127:D288,Table1340434649[Jumlah Pengunjung])</f>
        <v>0</v>
      </c>
      <c r="K127" s="1">
        <f>SUMIF(Table1340434649[Nama DP 7],D127:D288,Table1340434649[Jumlah Pengunjung])</f>
        <v>0</v>
      </c>
      <c r="L127" s="1">
        <f>SUMIF(Table1340434649[Nama DP 8],D127:D288,Table1340434649[Jumlah Pengunjung])</f>
        <v>0</v>
      </c>
      <c r="M127" s="1">
        <f>SUMIF(Table1340434649[Nama DP 9],D127:D288,Table1340434649[Jumlah Pengunjung])</f>
        <v>0</v>
      </c>
      <c r="N127" s="1">
        <f>SUMIF(Table1340434649[Nama DP 10],D127:D288,Table1340434649[Jumlah Pengunjung])</f>
        <v>0</v>
      </c>
      <c r="O127" s="1">
        <f>SUMIF(Table1340434649[Nama DP 11],D127:D288,Table1340434649[Jumlah Pengunjung])</f>
        <v>0</v>
      </c>
      <c r="P127" s="1">
        <f>SUMIF(Table1340434649[Nama DP 12],D127:D288,Table1340434649[Jumlah Pengunjung])</f>
        <v>0</v>
      </c>
      <c r="Q127" s="15">
        <f>SUM(Table17542454851[[#This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SUMIF(Table1340434649[Nama DP 1],D128:D155,Table1340434649[Jumlah Pengunjung])</f>
        <v>0</v>
      </c>
      <c r="F128" s="1">
        <f>SUMIF(Table1340434649[Nama DP 2],D128:D155,Table1340434649[Jumlah Pengunjung])</f>
        <v>0</v>
      </c>
      <c r="G128" s="1">
        <f>SUMIF(Table1340434649[Nama DP 3],D128:D155,Table1340434649[Jumlah Pengunjung])</f>
        <v>0</v>
      </c>
      <c r="H128" s="1">
        <f>SUMIF(Table1340434649[Nama DP 4],D128:D155,Table1340434649[Jumlah Pengunjung])</f>
        <v>0</v>
      </c>
      <c r="I128" s="1">
        <f>SUMIF(Table1340434649[Nama DP 5],D128:D155,Table1340434649[Jumlah Pengunjung])</f>
        <v>0</v>
      </c>
      <c r="J128" s="1">
        <f>SUMIF(Table1340434649[Nama DP 6],D128:D289,Table1340434649[Jumlah Pengunjung])</f>
        <v>0</v>
      </c>
      <c r="K128" s="1">
        <f>SUMIF(Table1340434649[Nama DP 7],D128:D289,Table1340434649[Jumlah Pengunjung])</f>
        <v>0</v>
      </c>
      <c r="L128" s="1">
        <f>SUMIF(Table1340434649[Nama DP 8],D128:D289,Table1340434649[Jumlah Pengunjung])</f>
        <v>0</v>
      </c>
      <c r="M128" s="1">
        <f>SUMIF(Table1340434649[Nama DP 9],D128:D289,Table1340434649[Jumlah Pengunjung])</f>
        <v>0</v>
      </c>
      <c r="N128" s="1">
        <f>SUMIF(Table1340434649[Nama DP 10],D128:D289,Table1340434649[Jumlah Pengunjung])</f>
        <v>0</v>
      </c>
      <c r="O128" s="1">
        <f>SUMIF(Table1340434649[Nama DP 11],D128:D289,Table1340434649[Jumlah Pengunjung])</f>
        <v>0</v>
      </c>
      <c r="P128" s="1">
        <f>SUMIF(Table1340434649[Nama DP 12],D128:D289,Table1340434649[Jumlah Pengunjung])</f>
        <v>0</v>
      </c>
      <c r="Q128" s="15">
        <f>SUM(Table17542454851[[#This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SUMIF(Table1340434649[Nama DP 1],D129:D156,Table1340434649[Jumlah Pengunjung])</f>
        <v>0</v>
      </c>
      <c r="F129" s="1">
        <f>SUMIF(Table1340434649[Nama DP 2],D129:D156,Table1340434649[Jumlah Pengunjung])</f>
        <v>0</v>
      </c>
      <c r="G129" s="1">
        <f>SUMIF(Table1340434649[Nama DP 3],D129:D156,Table1340434649[Jumlah Pengunjung])</f>
        <v>0</v>
      </c>
      <c r="H129" s="1">
        <f>SUMIF(Table1340434649[Nama DP 4],D129:D156,Table1340434649[Jumlah Pengunjung])</f>
        <v>0</v>
      </c>
      <c r="I129" s="1">
        <f>SUMIF(Table1340434649[Nama DP 5],D129:D156,Table1340434649[Jumlah Pengunjung])</f>
        <v>0</v>
      </c>
      <c r="J129" s="1">
        <f>SUMIF(Table1340434649[Nama DP 6],D129:D290,Table1340434649[Jumlah Pengunjung])</f>
        <v>0</v>
      </c>
      <c r="K129" s="1">
        <f>SUMIF(Table1340434649[Nama DP 7],D129:D290,Table1340434649[Jumlah Pengunjung])</f>
        <v>0</v>
      </c>
      <c r="L129" s="1">
        <f>SUMIF(Table1340434649[Nama DP 8],D129:D290,Table1340434649[Jumlah Pengunjung])</f>
        <v>0</v>
      </c>
      <c r="M129" s="1">
        <f>SUMIF(Table1340434649[Nama DP 9],D129:D290,Table1340434649[Jumlah Pengunjung])</f>
        <v>0</v>
      </c>
      <c r="N129" s="1">
        <f>SUMIF(Table1340434649[Nama DP 10],D129:D290,Table1340434649[Jumlah Pengunjung])</f>
        <v>0</v>
      </c>
      <c r="O129" s="1">
        <f>SUMIF(Table1340434649[Nama DP 11],D129:D290,Table1340434649[Jumlah Pengunjung])</f>
        <v>0</v>
      </c>
      <c r="P129" s="1">
        <f>SUMIF(Table1340434649[Nama DP 12],D129:D290,Table1340434649[Jumlah Pengunjung])</f>
        <v>0</v>
      </c>
      <c r="Q129" s="15">
        <f>SUM(Table17542454851[[#This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SUMIF(Table1340434649[Nama DP 1],D130:D157,Table1340434649[Jumlah Pengunjung])</f>
        <v>0</v>
      </c>
      <c r="F130" s="1">
        <f>SUMIF(Table1340434649[Nama DP 2],D130:D157,Table1340434649[Jumlah Pengunjung])</f>
        <v>0</v>
      </c>
      <c r="G130" s="1">
        <f>SUMIF(Table1340434649[Nama DP 3],D130:D157,Table1340434649[Jumlah Pengunjung])</f>
        <v>0</v>
      </c>
      <c r="H130" s="1">
        <f>SUMIF(Table1340434649[Nama DP 4],D130:D157,Table1340434649[Jumlah Pengunjung])</f>
        <v>0</v>
      </c>
      <c r="I130" s="1">
        <f>SUMIF(Table1340434649[Nama DP 5],D130:D157,Table1340434649[Jumlah Pengunjung])</f>
        <v>0</v>
      </c>
      <c r="J130" s="1">
        <f>SUMIF(Table1340434649[Nama DP 6],D130:D291,Table1340434649[Jumlah Pengunjung])</f>
        <v>0</v>
      </c>
      <c r="K130" s="1">
        <f>SUMIF(Table1340434649[Nama DP 7],D130:D291,Table1340434649[Jumlah Pengunjung])</f>
        <v>0</v>
      </c>
      <c r="L130" s="1">
        <f>SUMIF(Table1340434649[Nama DP 8],D130:D291,Table1340434649[Jumlah Pengunjung])</f>
        <v>0</v>
      </c>
      <c r="M130" s="1">
        <f>SUMIF(Table1340434649[Nama DP 9],D130:D291,Table1340434649[Jumlah Pengunjung])</f>
        <v>0</v>
      </c>
      <c r="N130" s="1">
        <f>SUMIF(Table1340434649[Nama DP 10],D130:D291,Table1340434649[Jumlah Pengunjung])</f>
        <v>0</v>
      </c>
      <c r="O130" s="1">
        <f>SUMIF(Table1340434649[Nama DP 11],D130:D291,Table1340434649[Jumlah Pengunjung])</f>
        <v>0</v>
      </c>
      <c r="P130" s="1">
        <f>SUMIF(Table1340434649[Nama DP 12],D130:D291,Table1340434649[Jumlah Pengunjung])</f>
        <v>0</v>
      </c>
      <c r="Q130" s="15">
        <f>SUM(Table17542454851[[#This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SUMIF(Table1340434649[Nama DP 1],D131:D158,Table1340434649[Jumlah Pengunjung])</f>
        <v>0</v>
      </c>
      <c r="F131" s="1">
        <f>SUMIF(Table1340434649[Nama DP 2],D131:D158,Table1340434649[Jumlah Pengunjung])</f>
        <v>0</v>
      </c>
      <c r="G131" s="1">
        <f>SUMIF(Table1340434649[Nama DP 3],D131:D158,Table1340434649[Jumlah Pengunjung])</f>
        <v>0</v>
      </c>
      <c r="H131" s="1">
        <f>SUMIF(Table1340434649[Nama DP 4],D131:D158,Table1340434649[Jumlah Pengunjung])</f>
        <v>0</v>
      </c>
      <c r="I131" s="1">
        <f>SUMIF(Table1340434649[Nama DP 5],D131:D158,Table1340434649[Jumlah Pengunjung])</f>
        <v>0</v>
      </c>
      <c r="J131" s="1">
        <f>SUMIF(Table1340434649[Nama DP 6],D131:D292,Table1340434649[Jumlah Pengunjung])</f>
        <v>0</v>
      </c>
      <c r="K131" s="1">
        <f>SUMIF(Table1340434649[Nama DP 7],D131:D292,Table1340434649[Jumlah Pengunjung])</f>
        <v>0</v>
      </c>
      <c r="L131" s="1">
        <f>SUMIF(Table1340434649[Nama DP 8],D131:D292,Table1340434649[Jumlah Pengunjung])</f>
        <v>0</v>
      </c>
      <c r="M131" s="1">
        <f>SUMIF(Table1340434649[Nama DP 9],D131:D292,Table1340434649[Jumlah Pengunjung])</f>
        <v>0</v>
      </c>
      <c r="N131" s="1">
        <f>SUMIF(Table1340434649[Nama DP 10],D131:D292,Table1340434649[Jumlah Pengunjung])</f>
        <v>0</v>
      </c>
      <c r="O131" s="1">
        <f>SUMIF(Table1340434649[Nama DP 11],D131:D292,Table1340434649[Jumlah Pengunjung])</f>
        <v>0</v>
      </c>
      <c r="P131" s="1">
        <f>SUMIF(Table1340434649[Nama DP 12],D131:D292,Table1340434649[Jumlah Pengunjung])</f>
        <v>0</v>
      </c>
      <c r="Q131" s="15">
        <f>SUM(Table17542454851[[#This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SUMIF(Table1340434649[Nama DP 1],D132:D159,Table1340434649[Jumlah Pengunjung])</f>
        <v>0</v>
      </c>
      <c r="F132" s="1">
        <f>SUMIF(Table1340434649[Nama DP 2],D132:D159,Table1340434649[Jumlah Pengunjung])</f>
        <v>0</v>
      </c>
      <c r="G132" s="1">
        <f>SUMIF(Table1340434649[Nama DP 3],D132:D159,Table1340434649[Jumlah Pengunjung])</f>
        <v>0</v>
      </c>
      <c r="H132" s="1">
        <f>SUMIF(Table1340434649[Nama DP 4],D132:D159,Table1340434649[Jumlah Pengunjung])</f>
        <v>0</v>
      </c>
      <c r="I132" s="1">
        <f>SUMIF(Table1340434649[Nama DP 5],D132:D159,Table1340434649[Jumlah Pengunjung])</f>
        <v>0</v>
      </c>
      <c r="J132" s="1">
        <f>SUMIF(Table1340434649[Nama DP 6],D132:D293,Table1340434649[Jumlah Pengunjung])</f>
        <v>0</v>
      </c>
      <c r="K132" s="1">
        <f>SUMIF(Table1340434649[Nama DP 7],D132:D293,Table1340434649[Jumlah Pengunjung])</f>
        <v>0</v>
      </c>
      <c r="L132" s="1">
        <f>SUMIF(Table1340434649[Nama DP 8],D132:D293,Table1340434649[Jumlah Pengunjung])</f>
        <v>0</v>
      </c>
      <c r="M132" s="1">
        <f>SUMIF(Table1340434649[Nama DP 9],D132:D293,Table1340434649[Jumlah Pengunjung])</f>
        <v>0</v>
      </c>
      <c r="N132" s="1">
        <f>SUMIF(Table1340434649[Nama DP 10],D132:D293,Table1340434649[Jumlah Pengunjung])</f>
        <v>0</v>
      </c>
      <c r="O132" s="1">
        <f>SUMIF(Table1340434649[Nama DP 11],D132:D293,Table1340434649[Jumlah Pengunjung])</f>
        <v>0</v>
      </c>
      <c r="P132" s="1">
        <f>SUMIF(Table1340434649[Nama DP 12],D132:D293,Table1340434649[Jumlah Pengunjung])</f>
        <v>0</v>
      </c>
      <c r="Q132" s="15">
        <f>SUM(Table17542454851[[#This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SUMIF(Table1340434649[Nama DP 1],D133:D160,Table1340434649[Jumlah Pengunjung])</f>
        <v>0</v>
      </c>
      <c r="F133" s="1">
        <f>SUMIF(Table1340434649[Nama DP 2],D133:D160,Table1340434649[Jumlah Pengunjung])</f>
        <v>0</v>
      </c>
      <c r="G133" s="1">
        <f>SUMIF(Table1340434649[Nama DP 3],D133:D160,Table1340434649[Jumlah Pengunjung])</f>
        <v>0</v>
      </c>
      <c r="H133" s="1">
        <f>SUMIF(Table1340434649[Nama DP 4],D133:D160,Table1340434649[Jumlah Pengunjung])</f>
        <v>0</v>
      </c>
      <c r="I133" s="1">
        <f>SUMIF(Table1340434649[Nama DP 5],D133:D160,Table1340434649[Jumlah Pengunjung])</f>
        <v>0</v>
      </c>
      <c r="J133" s="1">
        <f>SUMIF(Table1340434649[Nama DP 6],D133:D294,Table1340434649[Jumlah Pengunjung])</f>
        <v>0</v>
      </c>
      <c r="K133" s="1">
        <f>SUMIF(Table1340434649[Nama DP 7],D133:D294,Table1340434649[Jumlah Pengunjung])</f>
        <v>0</v>
      </c>
      <c r="L133" s="1">
        <f>SUMIF(Table1340434649[Nama DP 8],D133:D294,Table1340434649[Jumlah Pengunjung])</f>
        <v>0</v>
      </c>
      <c r="M133" s="1">
        <f>SUMIF(Table1340434649[Nama DP 9],D133:D294,Table1340434649[Jumlah Pengunjung])</f>
        <v>0</v>
      </c>
      <c r="N133" s="1">
        <f>SUMIF(Table1340434649[Nama DP 10],D133:D294,Table1340434649[Jumlah Pengunjung])</f>
        <v>0</v>
      </c>
      <c r="O133" s="1">
        <f>SUMIF(Table1340434649[Nama DP 11],D133:D294,Table1340434649[Jumlah Pengunjung])</f>
        <v>0</v>
      </c>
      <c r="P133" s="1">
        <f>SUMIF(Table1340434649[Nama DP 12],D133:D294,Table1340434649[Jumlah Pengunjung])</f>
        <v>0</v>
      </c>
      <c r="Q133" s="15">
        <f>SUM(Table17542454851[[#This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SUMIF(Table1340434649[Nama DP 1],D134:D161,Table1340434649[Jumlah Pengunjung])</f>
        <v>0</v>
      </c>
      <c r="F134" s="1">
        <f>SUMIF(Table1340434649[Nama DP 2],D134:D161,Table1340434649[Jumlah Pengunjung])</f>
        <v>0</v>
      </c>
      <c r="G134" s="1">
        <f>SUMIF(Table1340434649[Nama DP 3],D134:D161,Table1340434649[Jumlah Pengunjung])</f>
        <v>0</v>
      </c>
      <c r="H134" s="1">
        <f>SUMIF(Table1340434649[Nama DP 4],D134:D161,Table1340434649[Jumlah Pengunjung])</f>
        <v>0</v>
      </c>
      <c r="I134" s="1">
        <f>SUMIF(Table1340434649[Nama DP 5],D134:D161,Table1340434649[Jumlah Pengunjung])</f>
        <v>0</v>
      </c>
      <c r="J134" s="1">
        <f>SUMIF(Table1340434649[Nama DP 6],D134:D295,Table1340434649[Jumlah Pengunjung])</f>
        <v>0</v>
      </c>
      <c r="K134" s="1">
        <f>SUMIF(Table1340434649[Nama DP 7],D134:D295,Table1340434649[Jumlah Pengunjung])</f>
        <v>0</v>
      </c>
      <c r="L134" s="1">
        <f>SUMIF(Table1340434649[Nama DP 8],D134:D295,Table1340434649[Jumlah Pengunjung])</f>
        <v>0</v>
      </c>
      <c r="M134" s="1">
        <f>SUMIF(Table1340434649[Nama DP 9],D134:D295,Table1340434649[Jumlah Pengunjung])</f>
        <v>0</v>
      </c>
      <c r="N134" s="1">
        <f>SUMIF(Table1340434649[Nama DP 10],D134:D295,Table1340434649[Jumlah Pengunjung])</f>
        <v>0</v>
      </c>
      <c r="O134" s="1">
        <f>SUMIF(Table1340434649[Nama DP 11],D134:D295,Table1340434649[Jumlah Pengunjung])</f>
        <v>0</v>
      </c>
      <c r="P134" s="1">
        <f>SUMIF(Table1340434649[Nama DP 12],D134:D295,Table1340434649[Jumlah Pengunjung])</f>
        <v>0</v>
      </c>
      <c r="Q134" s="15">
        <f>SUM(Table17542454851[[#This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SUMIF(Table1340434649[Nama DP 1],D135:D162,Table1340434649[Jumlah Pengunjung])</f>
        <v>0</v>
      </c>
      <c r="F135" s="1">
        <f>SUMIF(Table1340434649[Nama DP 2],D135:D162,Table1340434649[Jumlah Pengunjung])</f>
        <v>0</v>
      </c>
      <c r="G135" s="1">
        <f>SUMIF(Table1340434649[Nama DP 3],D135:D162,Table1340434649[Jumlah Pengunjung])</f>
        <v>0</v>
      </c>
      <c r="H135" s="1">
        <f>SUMIF(Table1340434649[Nama DP 4],D135:D162,Table1340434649[Jumlah Pengunjung])</f>
        <v>0</v>
      </c>
      <c r="I135" s="1">
        <f>SUMIF(Table1340434649[Nama DP 5],D135:D162,Table1340434649[Jumlah Pengunjung])</f>
        <v>0</v>
      </c>
      <c r="J135" s="1">
        <f>SUMIF(Table1340434649[Nama DP 6],D135:D296,Table1340434649[Jumlah Pengunjung])</f>
        <v>0</v>
      </c>
      <c r="K135" s="1">
        <f>SUMIF(Table1340434649[Nama DP 7],D135:D296,Table1340434649[Jumlah Pengunjung])</f>
        <v>0</v>
      </c>
      <c r="L135" s="1">
        <f>SUMIF(Table1340434649[Nama DP 8],D135:D296,Table1340434649[Jumlah Pengunjung])</f>
        <v>0</v>
      </c>
      <c r="M135" s="1">
        <f>SUMIF(Table1340434649[Nama DP 9],D135:D296,Table1340434649[Jumlah Pengunjung])</f>
        <v>0</v>
      </c>
      <c r="N135" s="1">
        <f>SUMIF(Table1340434649[Nama DP 10],D135:D296,Table1340434649[Jumlah Pengunjung])</f>
        <v>0</v>
      </c>
      <c r="O135" s="1">
        <f>SUMIF(Table1340434649[Nama DP 11],D135:D296,Table1340434649[Jumlah Pengunjung])</f>
        <v>0</v>
      </c>
      <c r="P135" s="1">
        <f>SUMIF(Table1340434649[Nama DP 12],D135:D296,Table1340434649[Jumlah Pengunjung])</f>
        <v>0</v>
      </c>
      <c r="Q135" s="15">
        <f>SUM(Table17542454851[[#This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SUMIF(Table1340434649[Nama DP 1],D136:D163,Table1340434649[Jumlah Pengunjung])</f>
        <v>0</v>
      </c>
      <c r="F136" s="1">
        <f>SUMIF(Table1340434649[Nama DP 2],D136:D163,Table1340434649[Jumlah Pengunjung])</f>
        <v>0</v>
      </c>
      <c r="G136" s="1">
        <f>SUMIF(Table1340434649[Nama DP 3],D136:D163,Table1340434649[Jumlah Pengunjung])</f>
        <v>0</v>
      </c>
      <c r="H136" s="1">
        <f>SUMIF(Table1340434649[Nama DP 4],D136:D163,Table1340434649[Jumlah Pengunjung])</f>
        <v>0</v>
      </c>
      <c r="I136" s="1">
        <f>SUMIF(Table1340434649[Nama DP 5],D136:D163,Table1340434649[Jumlah Pengunjung])</f>
        <v>0</v>
      </c>
      <c r="J136" s="1">
        <f>SUMIF(Table1340434649[Nama DP 6],D136:D297,Table1340434649[Jumlah Pengunjung])</f>
        <v>0</v>
      </c>
      <c r="K136" s="1">
        <f>SUMIF(Table1340434649[Nama DP 7],D136:D297,Table1340434649[Jumlah Pengunjung])</f>
        <v>0</v>
      </c>
      <c r="L136" s="1">
        <f>SUMIF(Table1340434649[Nama DP 8],D136:D297,Table1340434649[Jumlah Pengunjung])</f>
        <v>0</v>
      </c>
      <c r="M136" s="1">
        <f>SUMIF(Table1340434649[Nama DP 9],D136:D297,Table1340434649[Jumlah Pengunjung])</f>
        <v>0</v>
      </c>
      <c r="N136" s="1">
        <f>SUMIF(Table1340434649[Nama DP 10],D136:D297,Table1340434649[Jumlah Pengunjung])</f>
        <v>0</v>
      </c>
      <c r="O136" s="1">
        <f>SUMIF(Table1340434649[Nama DP 11],D136:D297,Table1340434649[Jumlah Pengunjung])</f>
        <v>0</v>
      </c>
      <c r="P136" s="1">
        <f>SUMIF(Table1340434649[Nama DP 12],D136:D297,Table1340434649[Jumlah Pengunjung])</f>
        <v>0</v>
      </c>
      <c r="Q136" s="15">
        <f>SUM(Table17542454851[[#This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SUMIF(Table1340434649[Nama DP 1],D137:D164,Table1340434649[Jumlah Pengunjung])</f>
        <v>0</v>
      </c>
      <c r="F137" s="1">
        <f>SUMIF(Table1340434649[Nama DP 2],D137:D164,Table1340434649[Jumlah Pengunjung])</f>
        <v>0</v>
      </c>
      <c r="G137" s="1">
        <f>SUMIF(Table1340434649[Nama DP 3],D137:D164,Table1340434649[Jumlah Pengunjung])</f>
        <v>0</v>
      </c>
      <c r="H137" s="1">
        <f>SUMIF(Table1340434649[Nama DP 4],D137:D164,Table1340434649[Jumlah Pengunjung])</f>
        <v>0</v>
      </c>
      <c r="I137" s="1">
        <f>SUMIF(Table1340434649[Nama DP 5],D137:D164,Table1340434649[Jumlah Pengunjung])</f>
        <v>0</v>
      </c>
      <c r="J137" s="1">
        <f>SUMIF(Table1340434649[Nama DP 6],D137:D298,Table1340434649[Jumlah Pengunjung])</f>
        <v>0</v>
      </c>
      <c r="K137" s="1">
        <f>SUMIF(Table1340434649[Nama DP 7],D137:D298,Table1340434649[Jumlah Pengunjung])</f>
        <v>0</v>
      </c>
      <c r="L137" s="1">
        <f>SUMIF(Table1340434649[Nama DP 8],D137:D298,Table1340434649[Jumlah Pengunjung])</f>
        <v>0</v>
      </c>
      <c r="M137" s="1">
        <f>SUMIF(Table1340434649[Nama DP 9],D137:D298,Table1340434649[Jumlah Pengunjung])</f>
        <v>0</v>
      </c>
      <c r="N137" s="1">
        <f>SUMIF(Table1340434649[Nama DP 10],D137:D298,Table1340434649[Jumlah Pengunjung])</f>
        <v>0</v>
      </c>
      <c r="O137" s="1">
        <f>SUMIF(Table1340434649[Nama DP 11],D137:D298,Table1340434649[Jumlah Pengunjung])</f>
        <v>0</v>
      </c>
      <c r="P137" s="1">
        <f>SUMIF(Table1340434649[Nama DP 12],D137:D298,Table1340434649[Jumlah Pengunjung])</f>
        <v>0</v>
      </c>
      <c r="Q137" s="15">
        <f>SUM(Table17542454851[[#This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SUMIF(Table1340434649[Nama DP 1],D138:D165,Table1340434649[Jumlah Pengunjung])</f>
        <v>0</v>
      </c>
      <c r="F138" s="1">
        <f>SUMIF(Table1340434649[Nama DP 2],D138:D165,Table1340434649[Jumlah Pengunjung])</f>
        <v>0</v>
      </c>
      <c r="G138" s="1">
        <f>SUMIF(Table1340434649[Nama DP 3],D138:D165,Table1340434649[Jumlah Pengunjung])</f>
        <v>0</v>
      </c>
      <c r="H138" s="1">
        <f>SUMIF(Table1340434649[Nama DP 4],D138:D165,Table1340434649[Jumlah Pengunjung])</f>
        <v>0</v>
      </c>
      <c r="I138" s="1">
        <f>SUMIF(Table1340434649[Nama DP 5],D138:D165,Table1340434649[Jumlah Pengunjung])</f>
        <v>0</v>
      </c>
      <c r="J138" s="1">
        <f>SUMIF(Table1340434649[Nama DP 6],D138:D299,Table1340434649[Jumlah Pengunjung])</f>
        <v>0</v>
      </c>
      <c r="K138" s="1">
        <f>SUMIF(Table1340434649[Nama DP 7],D138:D299,Table1340434649[Jumlah Pengunjung])</f>
        <v>0</v>
      </c>
      <c r="L138" s="1">
        <f>SUMIF(Table1340434649[Nama DP 8],D138:D299,Table1340434649[Jumlah Pengunjung])</f>
        <v>0</v>
      </c>
      <c r="M138" s="1">
        <f>SUMIF(Table1340434649[Nama DP 9],D138:D299,Table1340434649[Jumlah Pengunjung])</f>
        <v>0</v>
      </c>
      <c r="N138" s="1">
        <f>SUMIF(Table1340434649[Nama DP 10],D138:D299,Table1340434649[Jumlah Pengunjung])</f>
        <v>0</v>
      </c>
      <c r="O138" s="1">
        <f>SUMIF(Table1340434649[Nama DP 11],D138:D299,Table1340434649[Jumlah Pengunjung])</f>
        <v>0</v>
      </c>
      <c r="P138" s="1">
        <f>SUMIF(Table1340434649[Nama DP 12],D138:D299,Table1340434649[Jumlah Pengunjung])</f>
        <v>0</v>
      </c>
      <c r="Q138" s="15">
        <f>SUM(Table17542454851[[#This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SUMIF(Table1340434649[Nama DP 1],D139:D166,Table1340434649[Jumlah Pengunjung])</f>
        <v>0</v>
      </c>
      <c r="F139" s="1">
        <f>SUMIF(Table1340434649[Nama DP 2],D139:D166,Table1340434649[Jumlah Pengunjung])</f>
        <v>0</v>
      </c>
      <c r="G139" s="1">
        <f>SUMIF(Table1340434649[Nama DP 3],D139:D166,Table1340434649[Jumlah Pengunjung])</f>
        <v>0</v>
      </c>
      <c r="H139" s="1">
        <f>SUMIF(Table1340434649[Nama DP 4],D139:D166,Table1340434649[Jumlah Pengunjung])</f>
        <v>0</v>
      </c>
      <c r="I139" s="1">
        <f>SUMIF(Table1340434649[Nama DP 5],D139:D166,Table1340434649[Jumlah Pengunjung])</f>
        <v>0</v>
      </c>
      <c r="J139" s="1">
        <f>SUMIF(Table1340434649[Nama DP 6],D139:D300,Table1340434649[Jumlah Pengunjung])</f>
        <v>0</v>
      </c>
      <c r="K139" s="1">
        <f>SUMIF(Table1340434649[Nama DP 7],D139:D300,Table1340434649[Jumlah Pengunjung])</f>
        <v>0</v>
      </c>
      <c r="L139" s="1">
        <f>SUMIF(Table1340434649[Nama DP 8],D139:D300,Table1340434649[Jumlah Pengunjung])</f>
        <v>0</v>
      </c>
      <c r="M139" s="1">
        <f>SUMIF(Table1340434649[Nama DP 9],D139:D300,Table1340434649[Jumlah Pengunjung])</f>
        <v>0</v>
      </c>
      <c r="N139" s="1">
        <f>SUMIF(Table1340434649[Nama DP 10],D139:D300,Table1340434649[Jumlah Pengunjung])</f>
        <v>0</v>
      </c>
      <c r="O139" s="1">
        <f>SUMIF(Table1340434649[Nama DP 11],D139:D300,Table1340434649[Jumlah Pengunjung])</f>
        <v>0</v>
      </c>
      <c r="P139" s="1">
        <f>SUMIF(Table1340434649[Nama DP 12],D139:D300,Table1340434649[Jumlah Pengunjung])</f>
        <v>0</v>
      </c>
      <c r="Q139" s="15">
        <f>SUM(Table17542454851[[#This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SUMIF(Table1340434649[Nama DP 1],D140:D167,Table1340434649[Jumlah Pengunjung])</f>
        <v>0</v>
      </c>
      <c r="F140" s="1">
        <f>SUMIF(Table1340434649[Nama DP 2],D140:D167,Table1340434649[Jumlah Pengunjung])</f>
        <v>0</v>
      </c>
      <c r="G140" s="1">
        <f>SUMIF(Table1340434649[Nama DP 3],D140:D167,Table1340434649[Jumlah Pengunjung])</f>
        <v>0</v>
      </c>
      <c r="H140" s="1">
        <f>SUMIF(Table1340434649[Nama DP 4],D140:D167,Table1340434649[Jumlah Pengunjung])</f>
        <v>0</v>
      </c>
      <c r="I140" s="1">
        <f>SUMIF(Table1340434649[Nama DP 5],D140:D167,Table1340434649[Jumlah Pengunjung])</f>
        <v>0</v>
      </c>
      <c r="J140" s="1">
        <f>SUMIF(Table1340434649[Nama DP 6],D140:D301,Table1340434649[Jumlah Pengunjung])</f>
        <v>0</v>
      </c>
      <c r="K140" s="1">
        <f>SUMIF(Table1340434649[Nama DP 7],D140:D301,Table1340434649[Jumlah Pengunjung])</f>
        <v>0</v>
      </c>
      <c r="L140" s="1">
        <f>SUMIF(Table1340434649[Nama DP 8],D140:D301,Table1340434649[Jumlah Pengunjung])</f>
        <v>0</v>
      </c>
      <c r="M140" s="1">
        <f>SUMIF(Table1340434649[Nama DP 9],D140:D301,Table1340434649[Jumlah Pengunjung])</f>
        <v>0</v>
      </c>
      <c r="N140" s="1">
        <f>SUMIF(Table1340434649[Nama DP 10],D140:D301,Table1340434649[Jumlah Pengunjung])</f>
        <v>0</v>
      </c>
      <c r="O140" s="1">
        <f>SUMIF(Table1340434649[Nama DP 11],D140:D301,Table1340434649[Jumlah Pengunjung])</f>
        <v>0</v>
      </c>
      <c r="P140" s="1">
        <f>SUMIF(Table1340434649[Nama DP 12],D140:D301,Table1340434649[Jumlah Pengunjung])</f>
        <v>0</v>
      </c>
      <c r="Q140" s="15">
        <f>SUM(Table17542454851[[#This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SUMIF(Table1340434649[Nama DP 1],D141:D168,Table1340434649[Jumlah Pengunjung])</f>
        <v>0</v>
      </c>
      <c r="F141" s="1">
        <f>SUMIF(Table1340434649[Nama DP 2],D141:D168,Table1340434649[Jumlah Pengunjung])</f>
        <v>0</v>
      </c>
      <c r="G141" s="1">
        <f>SUMIF(Table1340434649[Nama DP 3],D141:D168,Table1340434649[Jumlah Pengunjung])</f>
        <v>0</v>
      </c>
      <c r="H141" s="1">
        <f>SUMIF(Table1340434649[Nama DP 4],D141:D168,Table1340434649[Jumlah Pengunjung])</f>
        <v>0</v>
      </c>
      <c r="I141" s="1">
        <f>SUMIF(Table1340434649[Nama DP 5],D141:D168,Table1340434649[Jumlah Pengunjung])</f>
        <v>0</v>
      </c>
      <c r="J141" s="1">
        <f>SUMIF(Table1340434649[Nama DP 6],D141:D302,Table1340434649[Jumlah Pengunjung])</f>
        <v>0</v>
      </c>
      <c r="K141" s="1">
        <f>SUMIF(Table1340434649[Nama DP 7],D141:D302,Table1340434649[Jumlah Pengunjung])</f>
        <v>0</v>
      </c>
      <c r="L141" s="1">
        <f>SUMIF(Table1340434649[Nama DP 8],D141:D302,Table1340434649[Jumlah Pengunjung])</f>
        <v>0</v>
      </c>
      <c r="M141" s="1">
        <f>SUMIF(Table1340434649[Nama DP 9],D141:D302,Table1340434649[Jumlah Pengunjung])</f>
        <v>0</v>
      </c>
      <c r="N141" s="1">
        <f>SUMIF(Table1340434649[Nama DP 10],D141:D302,Table1340434649[Jumlah Pengunjung])</f>
        <v>0</v>
      </c>
      <c r="O141" s="1">
        <f>SUMIF(Table1340434649[Nama DP 11],D141:D302,Table1340434649[Jumlah Pengunjung])</f>
        <v>0</v>
      </c>
      <c r="P141" s="1">
        <f>SUMIF(Table1340434649[Nama DP 12],D141:D302,Table1340434649[Jumlah Pengunjung])</f>
        <v>0</v>
      </c>
      <c r="Q141" s="15">
        <f>SUM(Table17542454851[[#This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SUMIF(Table1340434649[Nama DP 1],D142:D169,Table1340434649[Jumlah Pengunjung])</f>
        <v>0</v>
      </c>
      <c r="F142" s="1">
        <f>SUMIF(Table1340434649[Nama DP 2],D142:D169,Table1340434649[Jumlah Pengunjung])</f>
        <v>0</v>
      </c>
      <c r="G142" s="1">
        <f>SUMIF(Table1340434649[Nama DP 3],D142:D169,Table1340434649[Jumlah Pengunjung])</f>
        <v>0</v>
      </c>
      <c r="H142" s="1">
        <f>SUMIF(Table1340434649[Nama DP 4],D142:D169,Table1340434649[Jumlah Pengunjung])</f>
        <v>0</v>
      </c>
      <c r="I142" s="1">
        <f>SUMIF(Table1340434649[Nama DP 5],D142:D169,Table1340434649[Jumlah Pengunjung])</f>
        <v>0</v>
      </c>
      <c r="J142" s="1">
        <f>SUMIF(Table1340434649[Nama DP 6],D142:D303,Table1340434649[Jumlah Pengunjung])</f>
        <v>0</v>
      </c>
      <c r="K142" s="1">
        <f>SUMIF(Table1340434649[Nama DP 7],D142:D303,Table1340434649[Jumlah Pengunjung])</f>
        <v>0</v>
      </c>
      <c r="L142" s="1">
        <f>SUMIF(Table1340434649[Nama DP 8],D142:D303,Table1340434649[Jumlah Pengunjung])</f>
        <v>0</v>
      </c>
      <c r="M142" s="1">
        <f>SUMIF(Table1340434649[Nama DP 9],D142:D303,Table1340434649[Jumlah Pengunjung])</f>
        <v>0</v>
      </c>
      <c r="N142" s="1">
        <f>SUMIF(Table1340434649[Nama DP 10],D142:D303,Table1340434649[Jumlah Pengunjung])</f>
        <v>0</v>
      </c>
      <c r="O142" s="1">
        <f>SUMIF(Table1340434649[Nama DP 11],D142:D303,Table1340434649[Jumlah Pengunjung])</f>
        <v>0</v>
      </c>
      <c r="P142" s="1">
        <f>SUMIF(Table1340434649[Nama DP 12],D142:D303,Table1340434649[Jumlah Pengunjung])</f>
        <v>0</v>
      </c>
      <c r="Q142" s="15">
        <f>SUM(Table17542454851[[#This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SUMIF(Table1340434649[Nama DP 1],D143:D170,Table1340434649[Jumlah Pengunjung])</f>
        <v>0</v>
      </c>
      <c r="F143" s="1">
        <f>SUMIF(Table1340434649[Nama DP 2],D143:D170,Table1340434649[Jumlah Pengunjung])</f>
        <v>0</v>
      </c>
      <c r="G143" s="1">
        <f>SUMIF(Table1340434649[Nama DP 3],D143:D170,Table1340434649[Jumlah Pengunjung])</f>
        <v>0</v>
      </c>
      <c r="H143" s="1">
        <f>SUMIF(Table1340434649[Nama DP 4],D143:D170,Table1340434649[Jumlah Pengunjung])</f>
        <v>0</v>
      </c>
      <c r="I143" s="1">
        <f>SUMIF(Table1340434649[Nama DP 5],D143:D170,Table1340434649[Jumlah Pengunjung])</f>
        <v>0</v>
      </c>
      <c r="J143" s="1">
        <f>SUMIF(Table1340434649[Nama DP 6],D143:D304,Table1340434649[Jumlah Pengunjung])</f>
        <v>0</v>
      </c>
      <c r="K143" s="1">
        <f>SUMIF(Table1340434649[Nama DP 7],D143:D304,Table1340434649[Jumlah Pengunjung])</f>
        <v>0</v>
      </c>
      <c r="L143" s="1">
        <f>SUMIF(Table1340434649[Nama DP 8],D143:D304,Table1340434649[Jumlah Pengunjung])</f>
        <v>0</v>
      </c>
      <c r="M143" s="1">
        <f>SUMIF(Table1340434649[Nama DP 9],D143:D304,Table1340434649[Jumlah Pengunjung])</f>
        <v>0</v>
      </c>
      <c r="N143" s="1">
        <f>SUMIF(Table1340434649[Nama DP 10],D143:D304,Table1340434649[Jumlah Pengunjung])</f>
        <v>0</v>
      </c>
      <c r="O143" s="1">
        <f>SUMIF(Table1340434649[Nama DP 11],D143:D304,Table1340434649[Jumlah Pengunjung])</f>
        <v>0</v>
      </c>
      <c r="P143" s="1">
        <f>SUMIF(Table1340434649[Nama DP 12],D143:D304,Table1340434649[Jumlah Pengunjung])</f>
        <v>0</v>
      </c>
      <c r="Q143" s="15">
        <f>SUM(Table17542454851[[#This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SUMIF(Table1340434649[Nama DP 1],D144:D171,Table1340434649[Jumlah Pengunjung])</f>
        <v>0</v>
      </c>
      <c r="F144" s="1">
        <f>SUMIF(Table1340434649[Nama DP 2],D144:D171,Table1340434649[Jumlah Pengunjung])</f>
        <v>0</v>
      </c>
      <c r="G144" s="1">
        <f>SUMIF(Table1340434649[Nama DP 3],D144:D171,Table1340434649[Jumlah Pengunjung])</f>
        <v>0</v>
      </c>
      <c r="H144" s="1">
        <f>SUMIF(Table1340434649[Nama DP 4],D144:D171,Table1340434649[Jumlah Pengunjung])</f>
        <v>0</v>
      </c>
      <c r="I144" s="1">
        <f>SUMIF(Table1340434649[Nama DP 5],D144:D171,Table1340434649[Jumlah Pengunjung])</f>
        <v>0</v>
      </c>
      <c r="J144" s="1">
        <f>SUMIF(Table1340434649[Nama DP 6],D144:D305,Table1340434649[Jumlah Pengunjung])</f>
        <v>0</v>
      </c>
      <c r="K144" s="1">
        <f>SUMIF(Table1340434649[Nama DP 7],D144:D305,Table1340434649[Jumlah Pengunjung])</f>
        <v>0</v>
      </c>
      <c r="L144" s="1">
        <f>SUMIF(Table1340434649[Nama DP 8],D144:D305,Table1340434649[Jumlah Pengunjung])</f>
        <v>0</v>
      </c>
      <c r="M144" s="1">
        <f>SUMIF(Table1340434649[Nama DP 9],D144:D305,Table1340434649[Jumlah Pengunjung])</f>
        <v>0</v>
      </c>
      <c r="N144" s="1">
        <f>SUMIF(Table1340434649[Nama DP 10],D144:D305,Table1340434649[Jumlah Pengunjung])</f>
        <v>0</v>
      </c>
      <c r="O144" s="1">
        <f>SUMIF(Table1340434649[Nama DP 11],D144:D305,Table1340434649[Jumlah Pengunjung])</f>
        <v>0</v>
      </c>
      <c r="P144" s="1">
        <f>SUMIF(Table1340434649[Nama DP 12],D144:D305,Table1340434649[Jumlah Pengunjung])</f>
        <v>0</v>
      </c>
      <c r="Q144" s="15">
        <f>SUM(Table17542454851[[#This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SUMIF(Table1340434649[Nama DP 1],D145:D172,Table1340434649[Jumlah Pengunjung])</f>
        <v>0</v>
      </c>
      <c r="F145" s="1">
        <f>SUMIF(Table1340434649[Nama DP 2],D145:D172,Table1340434649[Jumlah Pengunjung])</f>
        <v>0</v>
      </c>
      <c r="G145" s="1">
        <f>SUMIF(Table1340434649[Nama DP 3],D145:D172,Table1340434649[Jumlah Pengunjung])</f>
        <v>0</v>
      </c>
      <c r="H145" s="1">
        <f>SUMIF(Table1340434649[Nama DP 4],D145:D172,Table1340434649[Jumlah Pengunjung])</f>
        <v>0</v>
      </c>
      <c r="I145" s="1">
        <f>SUMIF(Table1340434649[Nama DP 5],D145:D172,Table1340434649[Jumlah Pengunjung])</f>
        <v>0</v>
      </c>
      <c r="J145" s="1">
        <f>SUMIF(Table1340434649[Nama DP 6],D145:D306,Table1340434649[Jumlah Pengunjung])</f>
        <v>0</v>
      </c>
      <c r="K145" s="1">
        <f>SUMIF(Table1340434649[Nama DP 7],D145:D306,Table1340434649[Jumlah Pengunjung])</f>
        <v>0</v>
      </c>
      <c r="L145" s="1">
        <f>SUMIF(Table1340434649[Nama DP 8],D145:D306,Table1340434649[Jumlah Pengunjung])</f>
        <v>0</v>
      </c>
      <c r="M145" s="1">
        <f>SUMIF(Table1340434649[Nama DP 9],D145:D306,Table1340434649[Jumlah Pengunjung])</f>
        <v>0</v>
      </c>
      <c r="N145" s="1">
        <f>SUMIF(Table1340434649[Nama DP 10],D145:D306,Table1340434649[Jumlah Pengunjung])</f>
        <v>0</v>
      </c>
      <c r="O145" s="1">
        <f>SUMIF(Table1340434649[Nama DP 11],D145:D306,Table1340434649[Jumlah Pengunjung])</f>
        <v>0</v>
      </c>
      <c r="P145" s="1">
        <f>SUMIF(Table1340434649[Nama DP 12],D145:D306,Table1340434649[Jumlah Pengunjung])</f>
        <v>0</v>
      </c>
      <c r="Q145" s="15">
        <f>SUM(Table17542454851[[#This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SUMIF(Table1340434649[Nama DP 1],D146:D173,Table1340434649[Jumlah Pengunjung])</f>
        <v>0</v>
      </c>
      <c r="F146" s="1">
        <f>SUMIF(Table1340434649[Nama DP 2],D146:D173,Table1340434649[Jumlah Pengunjung])</f>
        <v>0</v>
      </c>
      <c r="G146" s="1">
        <f>SUMIF(Table1340434649[Nama DP 3],D146:D173,Table1340434649[Jumlah Pengunjung])</f>
        <v>0</v>
      </c>
      <c r="H146" s="1">
        <f>SUMIF(Table1340434649[Nama DP 4],D146:D173,Table1340434649[Jumlah Pengunjung])</f>
        <v>0</v>
      </c>
      <c r="I146" s="1">
        <f>SUMIF(Table1340434649[Nama DP 5],D146:D173,Table1340434649[Jumlah Pengunjung])</f>
        <v>0</v>
      </c>
      <c r="J146" s="1">
        <f>SUMIF(Table1340434649[Nama DP 6],D146:D307,Table1340434649[Jumlah Pengunjung])</f>
        <v>0</v>
      </c>
      <c r="K146" s="1">
        <f>SUMIF(Table1340434649[Nama DP 7],D146:D307,Table1340434649[Jumlah Pengunjung])</f>
        <v>0</v>
      </c>
      <c r="L146" s="1">
        <f>SUMIF(Table1340434649[Nama DP 8],D146:D307,Table1340434649[Jumlah Pengunjung])</f>
        <v>0</v>
      </c>
      <c r="M146" s="1">
        <f>SUMIF(Table1340434649[Nama DP 9],D146:D307,Table1340434649[Jumlah Pengunjung])</f>
        <v>0</v>
      </c>
      <c r="N146" s="1">
        <f>SUMIF(Table1340434649[Nama DP 10],D146:D307,Table1340434649[Jumlah Pengunjung])</f>
        <v>0</v>
      </c>
      <c r="O146" s="1">
        <f>SUMIF(Table1340434649[Nama DP 11],D146:D307,Table1340434649[Jumlah Pengunjung])</f>
        <v>0</v>
      </c>
      <c r="P146" s="1">
        <f>SUMIF(Table1340434649[Nama DP 12],D146:D307,Table1340434649[Jumlah Pengunjung])</f>
        <v>0</v>
      </c>
      <c r="Q146" s="15">
        <f>SUM(Table17542454851[[#This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SUMIF(Table1340434649[Nama DP 1],D147:D174,Table1340434649[Jumlah Pengunjung])</f>
        <v>0</v>
      </c>
      <c r="F147" s="1">
        <f>SUMIF(Table1340434649[Nama DP 2],D147:D174,Table1340434649[Jumlah Pengunjung])</f>
        <v>0</v>
      </c>
      <c r="G147" s="1">
        <f>SUMIF(Table1340434649[Nama DP 3],D147:D174,Table1340434649[Jumlah Pengunjung])</f>
        <v>0</v>
      </c>
      <c r="H147" s="1">
        <f>SUMIF(Table1340434649[Nama DP 4],D147:D174,Table1340434649[Jumlah Pengunjung])</f>
        <v>0</v>
      </c>
      <c r="I147" s="1">
        <f>SUMIF(Table1340434649[Nama DP 5],D147:D174,Table1340434649[Jumlah Pengunjung])</f>
        <v>0</v>
      </c>
      <c r="J147" s="1">
        <f>SUMIF(Table1340434649[Nama DP 6],D147:D308,Table1340434649[Jumlah Pengunjung])</f>
        <v>0</v>
      </c>
      <c r="K147" s="1">
        <f>SUMIF(Table1340434649[Nama DP 7],D147:D308,Table1340434649[Jumlah Pengunjung])</f>
        <v>0</v>
      </c>
      <c r="L147" s="1">
        <f>SUMIF(Table1340434649[Nama DP 8],D147:D308,Table1340434649[Jumlah Pengunjung])</f>
        <v>0</v>
      </c>
      <c r="M147" s="1">
        <f>SUMIF(Table1340434649[Nama DP 9],D147:D308,Table1340434649[Jumlah Pengunjung])</f>
        <v>0</v>
      </c>
      <c r="N147" s="1">
        <f>SUMIF(Table1340434649[Nama DP 10],D147:D308,Table1340434649[Jumlah Pengunjung])</f>
        <v>0</v>
      </c>
      <c r="O147" s="1">
        <f>SUMIF(Table1340434649[Nama DP 11],D147:D308,Table1340434649[Jumlah Pengunjung])</f>
        <v>0</v>
      </c>
      <c r="P147" s="1">
        <f>SUMIF(Table1340434649[Nama DP 12],D147:D308,Table1340434649[Jumlah Pengunjung])</f>
        <v>0</v>
      </c>
      <c r="Q147" s="15">
        <f>SUM(Table17542454851[[#This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SUMIF(Table1340434649[Nama DP 1],D148:D175,Table1340434649[Jumlah Pengunjung])</f>
        <v>0</v>
      </c>
      <c r="F148" s="1">
        <f>SUMIF(Table1340434649[Nama DP 2],D148:D175,Table1340434649[Jumlah Pengunjung])</f>
        <v>0</v>
      </c>
      <c r="G148" s="1">
        <f>SUMIF(Table1340434649[Nama DP 3],D148:D175,Table1340434649[Jumlah Pengunjung])</f>
        <v>0</v>
      </c>
      <c r="H148" s="1">
        <f>SUMIF(Table1340434649[Nama DP 4],D148:D175,Table1340434649[Jumlah Pengunjung])</f>
        <v>0</v>
      </c>
      <c r="I148" s="1">
        <f>SUMIF(Table1340434649[Nama DP 5],D148:D175,Table1340434649[Jumlah Pengunjung])</f>
        <v>0</v>
      </c>
      <c r="J148" s="1">
        <f>SUMIF(Table1340434649[Nama DP 6],D148:D309,Table1340434649[Jumlah Pengunjung])</f>
        <v>0</v>
      </c>
      <c r="K148" s="1">
        <f>SUMIF(Table1340434649[Nama DP 7],D148:D309,Table1340434649[Jumlah Pengunjung])</f>
        <v>0</v>
      </c>
      <c r="L148" s="1">
        <f>SUMIF(Table1340434649[Nama DP 8],D148:D309,Table1340434649[Jumlah Pengunjung])</f>
        <v>0</v>
      </c>
      <c r="M148" s="1">
        <f>SUMIF(Table1340434649[Nama DP 9],D148:D309,Table1340434649[Jumlah Pengunjung])</f>
        <v>0</v>
      </c>
      <c r="N148" s="1">
        <f>SUMIF(Table1340434649[Nama DP 10],D148:D309,Table1340434649[Jumlah Pengunjung])</f>
        <v>0</v>
      </c>
      <c r="O148" s="1">
        <f>SUMIF(Table1340434649[Nama DP 11],D148:D309,Table1340434649[Jumlah Pengunjung])</f>
        <v>0</v>
      </c>
      <c r="P148" s="1">
        <f>SUMIF(Table1340434649[Nama DP 12],D148:D309,Table1340434649[Jumlah Pengunjung])</f>
        <v>0</v>
      </c>
      <c r="Q148" s="15">
        <f>SUM(Table17542454851[[#This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SUMIF(Table1340434649[Nama DP 1],D149:D176,Table1340434649[Jumlah Pengunjung])</f>
        <v>0</v>
      </c>
      <c r="F149" s="1">
        <f>SUMIF(Table1340434649[Nama DP 2],D149:D176,Table1340434649[Jumlah Pengunjung])</f>
        <v>0</v>
      </c>
      <c r="G149" s="1">
        <f>SUMIF(Table1340434649[Nama DP 3],D149:D176,Table1340434649[Jumlah Pengunjung])</f>
        <v>0</v>
      </c>
      <c r="H149" s="1">
        <f>SUMIF(Table1340434649[Nama DP 4],D149:D176,Table1340434649[Jumlah Pengunjung])</f>
        <v>0</v>
      </c>
      <c r="I149" s="1">
        <f>SUMIF(Table1340434649[Nama DP 5],D149:D176,Table1340434649[Jumlah Pengunjung])</f>
        <v>0</v>
      </c>
      <c r="J149" s="1">
        <f>SUMIF(Table1340434649[Nama DP 6],D149:D310,Table1340434649[Jumlah Pengunjung])</f>
        <v>0</v>
      </c>
      <c r="K149" s="1">
        <f>SUMIF(Table1340434649[Nama DP 7],D149:D310,Table1340434649[Jumlah Pengunjung])</f>
        <v>0</v>
      </c>
      <c r="L149" s="1">
        <f>SUMIF(Table1340434649[Nama DP 8],D149:D310,Table1340434649[Jumlah Pengunjung])</f>
        <v>0</v>
      </c>
      <c r="M149" s="1">
        <f>SUMIF(Table1340434649[Nama DP 9],D149:D310,Table1340434649[Jumlah Pengunjung])</f>
        <v>0</v>
      </c>
      <c r="N149" s="1">
        <f>SUMIF(Table1340434649[Nama DP 10],D149:D310,Table1340434649[Jumlah Pengunjung])</f>
        <v>0</v>
      </c>
      <c r="O149" s="1">
        <f>SUMIF(Table1340434649[Nama DP 11],D149:D310,Table1340434649[Jumlah Pengunjung])</f>
        <v>0</v>
      </c>
      <c r="P149" s="1">
        <f>SUMIF(Table1340434649[Nama DP 12],D149:D310,Table1340434649[Jumlah Pengunjung])</f>
        <v>0</v>
      </c>
      <c r="Q149" s="15">
        <f>SUM(Table17542454851[[#This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SUMIF(Table1340434649[Nama DP 1],D150:D177,Table1340434649[Jumlah Pengunjung])</f>
        <v>0</v>
      </c>
      <c r="F150" s="1">
        <f>SUMIF(Table1340434649[Nama DP 2],D150:D177,Table1340434649[Jumlah Pengunjung])</f>
        <v>0</v>
      </c>
      <c r="G150" s="1">
        <f>SUMIF(Table1340434649[Nama DP 3],D150:D177,Table1340434649[Jumlah Pengunjung])</f>
        <v>0</v>
      </c>
      <c r="H150" s="1">
        <f>SUMIF(Table1340434649[Nama DP 4],D150:D177,Table1340434649[Jumlah Pengunjung])</f>
        <v>0</v>
      </c>
      <c r="I150" s="1">
        <f>SUMIF(Table1340434649[Nama DP 5],D150:D177,Table1340434649[Jumlah Pengunjung])</f>
        <v>0</v>
      </c>
      <c r="J150" s="1">
        <f>SUMIF(Table1340434649[Nama DP 6],D150:D311,Table1340434649[Jumlah Pengunjung])</f>
        <v>0</v>
      </c>
      <c r="K150" s="1">
        <f>SUMIF(Table1340434649[Nama DP 7],D150:D311,Table1340434649[Jumlah Pengunjung])</f>
        <v>0</v>
      </c>
      <c r="L150" s="1">
        <f>SUMIF(Table1340434649[Nama DP 8],D150:D311,Table1340434649[Jumlah Pengunjung])</f>
        <v>0</v>
      </c>
      <c r="M150" s="1">
        <f>SUMIF(Table1340434649[Nama DP 9],D150:D311,Table1340434649[Jumlah Pengunjung])</f>
        <v>0</v>
      </c>
      <c r="N150" s="1">
        <f>SUMIF(Table1340434649[Nama DP 10],D150:D311,Table1340434649[Jumlah Pengunjung])</f>
        <v>0</v>
      </c>
      <c r="O150" s="1">
        <f>SUMIF(Table1340434649[Nama DP 11],D150:D311,Table1340434649[Jumlah Pengunjung])</f>
        <v>0</v>
      </c>
      <c r="P150" s="1">
        <f>SUMIF(Table1340434649[Nama DP 12],D150:D311,Table1340434649[Jumlah Pengunjung])</f>
        <v>0</v>
      </c>
      <c r="Q150" s="15">
        <f>SUM(Table17542454851[[#This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SUMIF(Table1340434649[Nama DP 1],D151:D178,Table1340434649[Jumlah Pengunjung])</f>
        <v>0</v>
      </c>
      <c r="F151" s="1">
        <f>SUMIF(Table1340434649[Nama DP 2],D151:D178,Table1340434649[Jumlah Pengunjung])</f>
        <v>0</v>
      </c>
      <c r="G151" s="1">
        <f>SUMIF(Table1340434649[Nama DP 3],D151:D178,Table1340434649[Jumlah Pengunjung])</f>
        <v>0</v>
      </c>
      <c r="H151" s="1">
        <f>SUMIF(Table1340434649[Nama DP 4],D151:D178,Table1340434649[Jumlah Pengunjung])</f>
        <v>0</v>
      </c>
      <c r="I151" s="1">
        <f>SUMIF(Table1340434649[Nama DP 5],D151:D178,Table1340434649[Jumlah Pengunjung])</f>
        <v>0</v>
      </c>
      <c r="J151" s="1">
        <f>SUMIF(Table1340434649[Nama DP 6],D151:D312,Table1340434649[Jumlah Pengunjung])</f>
        <v>0</v>
      </c>
      <c r="K151" s="1">
        <f>SUMIF(Table1340434649[Nama DP 7],D151:D312,Table1340434649[Jumlah Pengunjung])</f>
        <v>0</v>
      </c>
      <c r="L151" s="1">
        <f>SUMIF(Table1340434649[Nama DP 8],D151:D312,Table1340434649[Jumlah Pengunjung])</f>
        <v>0</v>
      </c>
      <c r="M151" s="1">
        <f>SUMIF(Table1340434649[Nama DP 9],D151:D312,Table1340434649[Jumlah Pengunjung])</f>
        <v>0</v>
      </c>
      <c r="N151" s="1">
        <f>SUMIF(Table1340434649[Nama DP 10],D151:D312,Table1340434649[Jumlah Pengunjung])</f>
        <v>0</v>
      </c>
      <c r="O151" s="1">
        <f>SUMIF(Table1340434649[Nama DP 11],D151:D312,Table1340434649[Jumlah Pengunjung])</f>
        <v>0</v>
      </c>
      <c r="P151" s="1">
        <f>SUMIF(Table1340434649[Nama DP 12],D151:D312,Table1340434649[Jumlah Pengunjung])</f>
        <v>0</v>
      </c>
      <c r="Q151" s="15">
        <f>SUM(Table17542454851[[#This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SUMIF(Table1340434649[Nama DP 1],D152:D179,Table1340434649[Jumlah Pengunjung])</f>
        <v>0</v>
      </c>
      <c r="F152" s="1">
        <f>SUMIF(Table1340434649[Nama DP 2],D152:D179,Table1340434649[Jumlah Pengunjung])</f>
        <v>0</v>
      </c>
      <c r="G152" s="1">
        <f>SUMIF(Table1340434649[Nama DP 3],D152:D179,Table1340434649[Jumlah Pengunjung])</f>
        <v>0</v>
      </c>
      <c r="H152" s="1">
        <f>SUMIF(Table1340434649[Nama DP 4],D152:D179,Table1340434649[Jumlah Pengunjung])</f>
        <v>0</v>
      </c>
      <c r="I152" s="1">
        <f>SUMIF(Table1340434649[Nama DP 5],D152:D179,Table1340434649[Jumlah Pengunjung])</f>
        <v>0</v>
      </c>
      <c r="J152" s="1">
        <f>SUMIF(Table1340434649[Nama DP 6],D152:D313,Table1340434649[Jumlah Pengunjung])</f>
        <v>0</v>
      </c>
      <c r="K152" s="1">
        <f>SUMIF(Table1340434649[Nama DP 7],D152:D313,Table1340434649[Jumlah Pengunjung])</f>
        <v>0</v>
      </c>
      <c r="L152" s="1">
        <f>SUMIF(Table1340434649[Nama DP 8],D152:D313,Table1340434649[Jumlah Pengunjung])</f>
        <v>0</v>
      </c>
      <c r="M152" s="1">
        <f>SUMIF(Table1340434649[Nama DP 9],D152:D313,Table1340434649[Jumlah Pengunjung])</f>
        <v>0</v>
      </c>
      <c r="N152" s="1">
        <f>SUMIF(Table1340434649[Nama DP 10],D152:D313,Table1340434649[Jumlah Pengunjung])</f>
        <v>0</v>
      </c>
      <c r="O152" s="1">
        <f>SUMIF(Table1340434649[Nama DP 11],D152:D313,Table1340434649[Jumlah Pengunjung])</f>
        <v>0</v>
      </c>
      <c r="P152" s="1">
        <f>SUMIF(Table1340434649[Nama DP 12],D152:D313,Table1340434649[Jumlah Pengunjung])</f>
        <v>0</v>
      </c>
      <c r="Q152" s="15">
        <f>SUM(Table17542454851[[#This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SUMIF(Table1340434649[Nama DP 1],D153:D180,Table1340434649[Jumlah Pengunjung])</f>
        <v>0</v>
      </c>
      <c r="F153" s="1">
        <f>SUMIF(Table1340434649[Nama DP 2],D153:D180,Table1340434649[Jumlah Pengunjung])</f>
        <v>0</v>
      </c>
      <c r="G153" s="1">
        <f>SUMIF(Table1340434649[Nama DP 3],D153:D180,Table1340434649[Jumlah Pengunjung])</f>
        <v>0</v>
      </c>
      <c r="H153" s="1">
        <f>SUMIF(Table1340434649[Nama DP 4],D153:D180,Table1340434649[Jumlah Pengunjung])</f>
        <v>0</v>
      </c>
      <c r="I153" s="1">
        <f>SUMIF(Table1340434649[Nama DP 5],D153:D180,Table1340434649[Jumlah Pengunjung])</f>
        <v>0</v>
      </c>
      <c r="J153" s="1">
        <f>SUMIF(Table1340434649[Nama DP 6],D153:D314,Table1340434649[Jumlah Pengunjung])</f>
        <v>0</v>
      </c>
      <c r="K153" s="1">
        <f>SUMIF(Table1340434649[Nama DP 7],D153:D314,Table1340434649[Jumlah Pengunjung])</f>
        <v>0</v>
      </c>
      <c r="L153" s="1">
        <f>SUMIF(Table1340434649[Nama DP 8],D153:D314,Table1340434649[Jumlah Pengunjung])</f>
        <v>0</v>
      </c>
      <c r="M153" s="1">
        <f>SUMIF(Table1340434649[Nama DP 9],D153:D314,Table1340434649[Jumlah Pengunjung])</f>
        <v>0</v>
      </c>
      <c r="N153" s="1">
        <f>SUMIF(Table1340434649[Nama DP 10],D153:D314,Table1340434649[Jumlah Pengunjung])</f>
        <v>0</v>
      </c>
      <c r="O153" s="1">
        <f>SUMIF(Table1340434649[Nama DP 11],D153:D314,Table1340434649[Jumlah Pengunjung])</f>
        <v>0</v>
      </c>
      <c r="P153" s="1">
        <f>SUMIF(Table1340434649[Nama DP 12],D153:D314,Table1340434649[Jumlah Pengunjung])</f>
        <v>0</v>
      </c>
      <c r="Q153" s="15">
        <f>SUM(Table17542454851[[#This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SUMIF(Table1340434649[Nama DP 1],D154:D181,Table1340434649[Jumlah Pengunjung])</f>
        <v>0</v>
      </c>
      <c r="F154" s="1">
        <f>SUMIF(Table1340434649[Nama DP 2],D154:D181,Table1340434649[Jumlah Pengunjung])</f>
        <v>0</v>
      </c>
      <c r="G154" s="1">
        <f>SUMIF(Table1340434649[Nama DP 3],D154:D181,Table1340434649[Jumlah Pengunjung])</f>
        <v>0</v>
      </c>
      <c r="H154" s="1">
        <f>SUMIF(Table1340434649[Nama DP 4],D154:D181,Table1340434649[Jumlah Pengunjung])</f>
        <v>0</v>
      </c>
      <c r="I154" s="1">
        <f>SUMIF(Table1340434649[Nama DP 5],D154:D181,Table1340434649[Jumlah Pengunjung])</f>
        <v>0</v>
      </c>
      <c r="J154" s="1">
        <f>SUMIF(Table1340434649[Nama DP 6],D154:D315,Table1340434649[Jumlah Pengunjung])</f>
        <v>0</v>
      </c>
      <c r="K154" s="1">
        <f>SUMIF(Table1340434649[Nama DP 7],D154:D315,Table1340434649[Jumlah Pengunjung])</f>
        <v>0</v>
      </c>
      <c r="L154" s="1">
        <f>SUMIF(Table1340434649[Nama DP 8],D154:D315,Table1340434649[Jumlah Pengunjung])</f>
        <v>0</v>
      </c>
      <c r="M154" s="1">
        <f>SUMIF(Table1340434649[Nama DP 9],D154:D315,Table1340434649[Jumlah Pengunjung])</f>
        <v>0</v>
      </c>
      <c r="N154" s="1">
        <f>SUMIF(Table1340434649[Nama DP 10],D154:D315,Table1340434649[Jumlah Pengunjung])</f>
        <v>0</v>
      </c>
      <c r="O154" s="1">
        <f>SUMIF(Table1340434649[Nama DP 11],D154:D315,Table1340434649[Jumlah Pengunjung])</f>
        <v>0</v>
      </c>
      <c r="P154" s="1">
        <f>SUMIF(Table1340434649[Nama DP 12],D154:D315,Table1340434649[Jumlah Pengunjung])</f>
        <v>0</v>
      </c>
      <c r="Q154" s="15">
        <f>SUM(Table17542454851[[#This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SUMIF(Table1340434649[Nama DP 1],D155:D182,Table1340434649[Jumlah Pengunjung])</f>
        <v>0</v>
      </c>
      <c r="F155" s="1">
        <f>SUMIF(Table1340434649[Nama DP 2],D155:D182,Table1340434649[Jumlah Pengunjung])</f>
        <v>0</v>
      </c>
      <c r="G155" s="1">
        <f>SUMIF(Table1340434649[Nama DP 3],D155:D182,Table1340434649[Jumlah Pengunjung])</f>
        <v>0</v>
      </c>
      <c r="H155" s="1">
        <f>SUMIF(Table1340434649[Nama DP 4],D155:D182,Table1340434649[Jumlah Pengunjung])</f>
        <v>0</v>
      </c>
      <c r="I155" s="1">
        <f>SUMIF(Table1340434649[Nama DP 5],D155:D182,Table1340434649[Jumlah Pengunjung])</f>
        <v>0</v>
      </c>
      <c r="J155" s="1">
        <f>SUMIF(Table1340434649[Nama DP 6],D155:D316,Table1340434649[Jumlah Pengunjung])</f>
        <v>0</v>
      </c>
      <c r="K155" s="1">
        <f>SUMIF(Table1340434649[Nama DP 7],D155:D316,Table1340434649[Jumlah Pengunjung])</f>
        <v>0</v>
      </c>
      <c r="L155" s="1">
        <f>SUMIF(Table1340434649[Nama DP 8],D155:D316,Table1340434649[Jumlah Pengunjung])</f>
        <v>0</v>
      </c>
      <c r="M155" s="1">
        <f>SUMIF(Table1340434649[Nama DP 9],D155:D316,Table1340434649[Jumlah Pengunjung])</f>
        <v>0</v>
      </c>
      <c r="N155" s="1">
        <f>SUMIF(Table1340434649[Nama DP 10],D155:D316,Table1340434649[Jumlah Pengunjung])</f>
        <v>0</v>
      </c>
      <c r="O155" s="1">
        <f>SUMIF(Table1340434649[Nama DP 11],D155:D316,Table1340434649[Jumlah Pengunjung])</f>
        <v>0</v>
      </c>
      <c r="P155" s="1">
        <f>SUMIF(Table1340434649[Nama DP 12],D155:D316,Table1340434649[Jumlah Pengunjung])</f>
        <v>0</v>
      </c>
      <c r="Q155" s="15">
        <f>SUM(Table17542454851[[#This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SUMIF(Table1340434649[Nama DP 1],D156:D183,Table1340434649[Jumlah Pengunjung])</f>
        <v>0</v>
      </c>
      <c r="F156" s="1">
        <f>SUMIF(Table1340434649[Nama DP 2],D156:D183,Table1340434649[Jumlah Pengunjung])</f>
        <v>0</v>
      </c>
      <c r="G156" s="1">
        <f>SUMIF(Table1340434649[Nama DP 3],D156:D183,Table1340434649[Jumlah Pengunjung])</f>
        <v>0</v>
      </c>
      <c r="H156" s="1">
        <f>SUMIF(Table1340434649[Nama DP 4],D156:D183,Table1340434649[Jumlah Pengunjung])</f>
        <v>0</v>
      </c>
      <c r="I156" s="1">
        <f>SUMIF(Table1340434649[Nama DP 5],D156:D183,Table1340434649[Jumlah Pengunjung])</f>
        <v>0</v>
      </c>
      <c r="J156" s="1">
        <f>SUMIF(Table1340434649[Nama DP 6],D156:D317,Table1340434649[Jumlah Pengunjung])</f>
        <v>0</v>
      </c>
      <c r="K156" s="1">
        <f>SUMIF(Table1340434649[Nama DP 7],D156:D317,Table1340434649[Jumlah Pengunjung])</f>
        <v>0</v>
      </c>
      <c r="L156" s="1">
        <f>SUMIF(Table1340434649[Nama DP 8],D156:D317,Table1340434649[Jumlah Pengunjung])</f>
        <v>0</v>
      </c>
      <c r="M156" s="1">
        <f>SUMIF(Table1340434649[Nama DP 9],D156:D317,Table1340434649[Jumlah Pengunjung])</f>
        <v>0</v>
      </c>
      <c r="N156" s="1">
        <f>SUMIF(Table1340434649[Nama DP 10],D156:D317,Table1340434649[Jumlah Pengunjung])</f>
        <v>0</v>
      </c>
      <c r="O156" s="1">
        <f>SUMIF(Table1340434649[Nama DP 11],D156:D317,Table1340434649[Jumlah Pengunjung])</f>
        <v>0</v>
      </c>
      <c r="P156" s="1">
        <f>SUMIF(Table1340434649[Nama DP 12],D156:D317,Table1340434649[Jumlah Pengunjung])</f>
        <v>0</v>
      </c>
      <c r="Q156" s="15">
        <f>SUM(Table17542454851[[#This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SUMIF(Table1340434649[Nama DP 1],D157:D184,Table1340434649[Jumlah Pengunjung])</f>
        <v>0</v>
      </c>
      <c r="F157" s="1">
        <f>SUMIF(Table1340434649[Nama DP 2],D157:D184,Table1340434649[Jumlah Pengunjung])</f>
        <v>0</v>
      </c>
      <c r="G157" s="1">
        <f>SUMIF(Table1340434649[Nama DP 3],D157:D184,Table1340434649[Jumlah Pengunjung])</f>
        <v>0</v>
      </c>
      <c r="H157" s="1">
        <f>SUMIF(Table1340434649[Nama DP 4],D157:D184,Table1340434649[Jumlah Pengunjung])</f>
        <v>0</v>
      </c>
      <c r="I157" s="1">
        <f>SUMIF(Table1340434649[Nama DP 5],D157:D184,Table1340434649[Jumlah Pengunjung])</f>
        <v>0</v>
      </c>
      <c r="J157" s="1">
        <f>SUMIF(Table1340434649[Nama DP 6],D157:D318,Table1340434649[Jumlah Pengunjung])</f>
        <v>0</v>
      </c>
      <c r="K157" s="1">
        <f>SUMIF(Table1340434649[Nama DP 7],D157:D318,Table1340434649[Jumlah Pengunjung])</f>
        <v>0</v>
      </c>
      <c r="L157" s="1">
        <f>SUMIF(Table1340434649[Nama DP 8],D157:D318,Table1340434649[Jumlah Pengunjung])</f>
        <v>0</v>
      </c>
      <c r="M157" s="1">
        <f>SUMIF(Table1340434649[Nama DP 9],D157:D318,Table1340434649[Jumlah Pengunjung])</f>
        <v>0</v>
      </c>
      <c r="N157" s="1">
        <f>SUMIF(Table1340434649[Nama DP 10],D157:D318,Table1340434649[Jumlah Pengunjung])</f>
        <v>0</v>
      </c>
      <c r="O157" s="1">
        <f>SUMIF(Table1340434649[Nama DP 11],D157:D318,Table1340434649[Jumlah Pengunjung])</f>
        <v>0</v>
      </c>
      <c r="P157" s="1">
        <f>SUMIF(Table1340434649[Nama DP 12],D157:D318,Table1340434649[Jumlah Pengunjung])</f>
        <v>0</v>
      </c>
      <c r="Q157" s="15">
        <f>SUM(Table17542454851[[#This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SUMIF(Table1340434649[Nama DP 1],D158:D185,Table1340434649[Jumlah Pengunjung])</f>
        <v>0</v>
      </c>
      <c r="F158" s="1">
        <f>SUMIF(Table1340434649[Nama DP 2],D158:D185,Table1340434649[Jumlah Pengunjung])</f>
        <v>0</v>
      </c>
      <c r="G158" s="1">
        <f>SUMIF(Table1340434649[Nama DP 3],D158:D185,Table1340434649[Jumlah Pengunjung])</f>
        <v>0</v>
      </c>
      <c r="H158" s="1">
        <f>SUMIF(Table1340434649[Nama DP 4],D158:D185,Table1340434649[Jumlah Pengunjung])</f>
        <v>0</v>
      </c>
      <c r="I158" s="1">
        <f>SUMIF(Table1340434649[Nama DP 5],D158:D185,Table1340434649[Jumlah Pengunjung])</f>
        <v>0</v>
      </c>
      <c r="J158" s="1">
        <f>SUMIF(Table1340434649[Nama DP 6],D158:D319,Table1340434649[Jumlah Pengunjung])</f>
        <v>0</v>
      </c>
      <c r="K158" s="1">
        <f>SUMIF(Table1340434649[Nama DP 7],D158:D319,Table1340434649[Jumlah Pengunjung])</f>
        <v>0</v>
      </c>
      <c r="L158" s="1">
        <f>SUMIF(Table1340434649[Nama DP 8],D158:D319,Table1340434649[Jumlah Pengunjung])</f>
        <v>0</v>
      </c>
      <c r="M158" s="1">
        <f>SUMIF(Table1340434649[Nama DP 9],D158:D319,Table1340434649[Jumlah Pengunjung])</f>
        <v>0</v>
      </c>
      <c r="N158" s="1">
        <f>SUMIF(Table1340434649[Nama DP 10],D158:D319,Table1340434649[Jumlah Pengunjung])</f>
        <v>0</v>
      </c>
      <c r="O158" s="1">
        <f>SUMIF(Table1340434649[Nama DP 11],D158:D319,Table1340434649[Jumlah Pengunjung])</f>
        <v>0</v>
      </c>
      <c r="P158" s="1">
        <f>SUMIF(Table1340434649[Nama DP 12],D158:D319,Table1340434649[Jumlah Pengunjung])</f>
        <v>0</v>
      </c>
      <c r="Q158" s="15">
        <f>SUM(Table17542454851[[#This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SUMIF(Table1340434649[Nama DP 1],D159:D186,Table1340434649[Jumlah Pengunjung])</f>
        <v>0</v>
      </c>
      <c r="F159" s="1">
        <f>SUMIF(Table1340434649[Nama DP 2],D159:D186,Table1340434649[Jumlah Pengunjung])</f>
        <v>0</v>
      </c>
      <c r="G159" s="1">
        <f>SUMIF(Table1340434649[Nama DP 3],D159:D186,Table1340434649[Jumlah Pengunjung])</f>
        <v>0</v>
      </c>
      <c r="H159" s="1">
        <f>SUMIF(Table1340434649[Nama DP 4],D159:D186,Table1340434649[Jumlah Pengunjung])</f>
        <v>0</v>
      </c>
      <c r="I159" s="1">
        <f>SUMIF(Table1340434649[Nama DP 5],D159:D186,Table1340434649[Jumlah Pengunjung])</f>
        <v>0</v>
      </c>
      <c r="J159" s="1">
        <f>SUMIF(Table1340434649[Nama DP 6],D159:D320,Table1340434649[Jumlah Pengunjung])</f>
        <v>0</v>
      </c>
      <c r="K159" s="1">
        <f>SUMIF(Table1340434649[Nama DP 7],D159:D320,Table1340434649[Jumlah Pengunjung])</f>
        <v>0</v>
      </c>
      <c r="L159" s="1">
        <f>SUMIF(Table1340434649[Nama DP 8],D159:D320,Table1340434649[Jumlah Pengunjung])</f>
        <v>0</v>
      </c>
      <c r="M159" s="1">
        <f>SUMIF(Table1340434649[Nama DP 9],D159:D320,Table1340434649[Jumlah Pengunjung])</f>
        <v>0</v>
      </c>
      <c r="N159" s="1">
        <f>SUMIF(Table1340434649[Nama DP 10],D159:D320,Table1340434649[Jumlah Pengunjung])</f>
        <v>0</v>
      </c>
      <c r="O159" s="1">
        <f>SUMIF(Table1340434649[Nama DP 11],D159:D320,Table1340434649[Jumlah Pengunjung])</f>
        <v>0</v>
      </c>
      <c r="P159" s="1">
        <f>SUMIF(Table1340434649[Nama DP 12],D159:D320,Table1340434649[Jumlah Pengunjung])</f>
        <v>0</v>
      </c>
      <c r="Q159" s="15">
        <f>SUM(Table17542454851[[#This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SUMIF(Table1340434649[Nama DP 1],D160:D187,Table1340434649[Jumlah Pengunjung])</f>
        <v>0</v>
      </c>
      <c r="F160" s="1">
        <f>SUMIF(Table1340434649[Nama DP 2],D160:D187,Table1340434649[Jumlah Pengunjung])</f>
        <v>0</v>
      </c>
      <c r="G160" s="1">
        <f>SUMIF(Table1340434649[Nama DP 3],D160:D187,Table1340434649[Jumlah Pengunjung])</f>
        <v>0</v>
      </c>
      <c r="H160" s="1">
        <f>SUMIF(Table1340434649[Nama DP 4],D160:D187,Table1340434649[Jumlah Pengunjung])</f>
        <v>0</v>
      </c>
      <c r="I160" s="1">
        <f>SUMIF(Table1340434649[Nama DP 5],D160:D187,Table1340434649[Jumlah Pengunjung])</f>
        <v>0</v>
      </c>
      <c r="J160" s="1">
        <f>SUMIF(Table1340434649[Nama DP 6],D160:D321,Table1340434649[Jumlah Pengunjung])</f>
        <v>0</v>
      </c>
      <c r="K160" s="1">
        <f>SUMIF(Table1340434649[Nama DP 7],D160:D321,Table1340434649[Jumlah Pengunjung])</f>
        <v>0</v>
      </c>
      <c r="L160" s="1">
        <f>SUMIF(Table1340434649[Nama DP 8],D160:D321,Table1340434649[Jumlah Pengunjung])</f>
        <v>0</v>
      </c>
      <c r="M160" s="1">
        <f>SUMIF(Table1340434649[Nama DP 9],D160:D321,Table1340434649[Jumlah Pengunjung])</f>
        <v>0</v>
      </c>
      <c r="N160" s="1">
        <f>SUMIF(Table1340434649[Nama DP 10],D160:D321,Table1340434649[Jumlah Pengunjung])</f>
        <v>0</v>
      </c>
      <c r="O160" s="1">
        <f>SUMIF(Table1340434649[Nama DP 11],D160:D321,Table1340434649[Jumlah Pengunjung])</f>
        <v>0</v>
      </c>
      <c r="P160" s="1">
        <f>SUMIF(Table1340434649[Nama DP 12],D160:D321,Table1340434649[Jumlah Pengunjung])</f>
        <v>0</v>
      </c>
      <c r="Q160" s="15">
        <f>SUM(Table17542454851[[#This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SUMIF(Table1340434649[Nama DP 1],D161:D188,Table1340434649[Jumlah Pengunjung])</f>
        <v>0</v>
      </c>
      <c r="F161" s="1">
        <f>SUMIF(Table1340434649[Nama DP 2],D161:D188,Table1340434649[Jumlah Pengunjung])</f>
        <v>0</v>
      </c>
      <c r="G161" s="1">
        <f>SUMIF(Table1340434649[Nama DP 3],D161:D188,Table1340434649[Jumlah Pengunjung])</f>
        <v>0</v>
      </c>
      <c r="H161" s="1">
        <f>SUMIF(Table1340434649[Nama DP 4],D161:D188,Table1340434649[Jumlah Pengunjung])</f>
        <v>0</v>
      </c>
      <c r="I161" s="1">
        <f>SUMIF(Table1340434649[Nama DP 5],D161:D188,Table1340434649[Jumlah Pengunjung])</f>
        <v>0</v>
      </c>
      <c r="J161" s="1">
        <f>SUMIF(Table1340434649[Nama DP 6],D161:D322,Table1340434649[Jumlah Pengunjung])</f>
        <v>0</v>
      </c>
      <c r="K161" s="1">
        <f>SUMIF(Table1340434649[Nama DP 7],D161:D322,Table1340434649[Jumlah Pengunjung])</f>
        <v>0</v>
      </c>
      <c r="L161" s="1">
        <f>SUMIF(Table1340434649[Nama DP 8],D161:D322,Table1340434649[Jumlah Pengunjung])</f>
        <v>0</v>
      </c>
      <c r="M161" s="1">
        <f>SUMIF(Table1340434649[Nama DP 9],D161:D322,Table1340434649[Jumlah Pengunjung])</f>
        <v>0</v>
      </c>
      <c r="N161" s="1">
        <f>SUMIF(Table1340434649[Nama DP 10],D161:D322,Table1340434649[Jumlah Pengunjung])</f>
        <v>0</v>
      </c>
      <c r="O161" s="1">
        <f>SUMIF(Table1340434649[Nama DP 11],D161:D322,Table1340434649[Jumlah Pengunjung])</f>
        <v>0</v>
      </c>
      <c r="P161" s="1">
        <f>SUMIF(Table1340434649[Nama DP 12],D161:D322,Table1340434649[Jumlah Pengunjung])</f>
        <v>0</v>
      </c>
      <c r="Q161" s="15">
        <f>SUM(Table17542454851[[#This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SUMIF(Table1340434649[Nama DP 1],D162:D189,Table1340434649[Jumlah Pengunjung])</f>
        <v>0</v>
      </c>
      <c r="F162" s="1">
        <f>SUMIF(Table1340434649[Nama DP 2],D162:D189,Table1340434649[Jumlah Pengunjung])</f>
        <v>0</v>
      </c>
      <c r="G162" s="1">
        <f>SUMIF(Table1340434649[Nama DP 3],D162:D189,Table1340434649[Jumlah Pengunjung])</f>
        <v>0</v>
      </c>
      <c r="H162" s="1">
        <f>SUMIF(Table1340434649[Nama DP 4],D162:D189,Table1340434649[Jumlah Pengunjung])</f>
        <v>0</v>
      </c>
      <c r="I162" s="1">
        <f>SUMIF(Table1340434649[Nama DP 5],D162:D189,Table1340434649[Jumlah Pengunjung])</f>
        <v>0</v>
      </c>
      <c r="J162" s="1">
        <f>SUMIF(Table1340434649[Nama DP 6],D162:D323,Table1340434649[Jumlah Pengunjung])</f>
        <v>0</v>
      </c>
      <c r="K162" s="1">
        <f>SUMIF(Table1340434649[Nama DP 7],D162:D323,Table1340434649[Jumlah Pengunjung])</f>
        <v>0</v>
      </c>
      <c r="L162" s="1">
        <f>SUMIF(Table1340434649[Nama DP 8],D162:D323,Table1340434649[Jumlah Pengunjung])</f>
        <v>0</v>
      </c>
      <c r="M162" s="1">
        <f>SUMIF(Table1340434649[Nama DP 9],D162:D323,Table1340434649[Jumlah Pengunjung])</f>
        <v>0</v>
      </c>
      <c r="N162" s="1">
        <f>SUMIF(Table1340434649[Nama DP 10],D162:D323,Table1340434649[Jumlah Pengunjung])</f>
        <v>0</v>
      </c>
      <c r="O162" s="1">
        <f>SUMIF(Table1340434649[Nama DP 11],D162:D323,Table1340434649[Jumlah Pengunjung])</f>
        <v>0</v>
      </c>
      <c r="P162" s="1">
        <f>SUMIF(Table1340434649[Nama DP 12],D162:D323,Table1340434649[Jumlah Pengunjung])</f>
        <v>0</v>
      </c>
      <c r="Q162" s="15">
        <f>SUM(Table17542454851[[#This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SUMIF(Table1340434649[Nama DP 1],D163:D190,Table1340434649[Jumlah Pengunjung])</f>
        <v>0</v>
      </c>
      <c r="F163" s="1">
        <f>SUMIF(Table1340434649[Nama DP 2],D163:D190,Table1340434649[Jumlah Pengunjung])</f>
        <v>0</v>
      </c>
      <c r="G163" s="1">
        <f>SUMIF(Table1340434649[Nama DP 3],D163:D190,Table1340434649[Jumlah Pengunjung])</f>
        <v>0</v>
      </c>
      <c r="H163" s="1">
        <f>SUMIF(Table1340434649[Nama DP 4],D163:D190,Table1340434649[Jumlah Pengunjung])</f>
        <v>0</v>
      </c>
      <c r="I163" s="1">
        <f>SUMIF(Table1340434649[Nama DP 5],D163:D190,Table1340434649[Jumlah Pengunjung])</f>
        <v>0</v>
      </c>
      <c r="J163" s="1">
        <f>SUMIF(Table1340434649[Nama DP 6],D163:D324,Table1340434649[Jumlah Pengunjung])</f>
        <v>0</v>
      </c>
      <c r="K163" s="1">
        <f>SUMIF(Table1340434649[Nama DP 7],D163:D324,Table1340434649[Jumlah Pengunjung])</f>
        <v>0</v>
      </c>
      <c r="L163" s="1">
        <f>SUMIF(Table1340434649[Nama DP 8],D163:D324,Table1340434649[Jumlah Pengunjung])</f>
        <v>0</v>
      </c>
      <c r="M163" s="1">
        <f>SUMIF(Table1340434649[Nama DP 9],D163:D324,Table1340434649[Jumlah Pengunjung])</f>
        <v>0</v>
      </c>
      <c r="N163" s="1">
        <f>SUMIF(Table1340434649[Nama DP 10],D163:D324,Table1340434649[Jumlah Pengunjung])</f>
        <v>0</v>
      </c>
      <c r="O163" s="1">
        <f>SUMIF(Table1340434649[Nama DP 11],D163:D324,Table1340434649[Jumlah Pengunjung])</f>
        <v>0</v>
      </c>
      <c r="P163" s="1">
        <f>SUMIF(Table1340434649[Nama DP 12],D163:D324,Table1340434649[Jumlah Pengunjung])</f>
        <v>0</v>
      </c>
      <c r="Q163" s="15">
        <f>SUM(Table17542454851[[#This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SUMIF(Table1340434649[Nama DP 1],D164:D191,Table1340434649[Jumlah Pengunjung])</f>
        <v>0</v>
      </c>
      <c r="F164" s="1">
        <f>SUMIF(Table1340434649[Nama DP 2],D164:D191,Table1340434649[Jumlah Pengunjung])</f>
        <v>0</v>
      </c>
      <c r="G164" s="1">
        <f>SUMIF(Table1340434649[Nama DP 3],D164:D191,Table1340434649[Jumlah Pengunjung])</f>
        <v>0</v>
      </c>
      <c r="H164" s="1">
        <f>SUMIF(Table1340434649[Nama DP 4],D164:D191,Table1340434649[Jumlah Pengunjung])</f>
        <v>0</v>
      </c>
      <c r="I164" s="1">
        <f>SUMIF(Table1340434649[Nama DP 5],D164:D191,Table1340434649[Jumlah Pengunjung])</f>
        <v>0</v>
      </c>
      <c r="J164" s="1">
        <f>SUMIF(Table1340434649[Nama DP 6],D164:D325,Table1340434649[Jumlah Pengunjung])</f>
        <v>0</v>
      </c>
      <c r="K164" s="1">
        <f>SUMIF(Table1340434649[Nama DP 7],D164:D325,Table1340434649[Jumlah Pengunjung])</f>
        <v>0</v>
      </c>
      <c r="L164" s="1">
        <f>SUMIF(Table1340434649[Nama DP 8],D164:D325,Table1340434649[Jumlah Pengunjung])</f>
        <v>0</v>
      </c>
      <c r="M164" s="1">
        <f>SUMIF(Table1340434649[Nama DP 9],D164:D325,Table1340434649[Jumlah Pengunjung])</f>
        <v>0</v>
      </c>
      <c r="N164" s="1">
        <f>SUMIF(Table1340434649[Nama DP 10],D164:D325,Table1340434649[Jumlah Pengunjung])</f>
        <v>0</v>
      </c>
      <c r="O164" s="1">
        <f>SUMIF(Table1340434649[Nama DP 11],D164:D325,Table1340434649[Jumlah Pengunjung])</f>
        <v>0</v>
      </c>
      <c r="P164" s="1">
        <f>SUMIF(Table1340434649[Nama DP 12],D164:D325,Table1340434649[Jumlah Pengunjung])</f>
        <v>0</v>
      </c>
      <c r="Q164" s="15">
        <f>SUM(Table17542454851[[#This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SUMIF(Table1340434649[Nama DP 1],D165:D192,Table1340434649[Jumlah Pengunjung])</f>
        <v>0</v>
      </c>
      <c r="F165" s="1">
        <f>SUMIF(Table1340434649[Nama DP 2],D165:D192,Table1340434649[Jumlah Pengunjung])</f>
        <v>0</v>
      </c>
      <c r="G165" s="1">
        <f>SUMIF(Table1340434649[Nama DP 3],D165:D192,Table1340434649[Jumlah Pengunjung])</f>
        <v>0</v>
      </c>
      <c r="H165" s="1">
        <f>SUMIF(Table1340434649[Nama DP 4],D165:D192,Table1340434649[Jumlah Pengunjung])</f>
        <v>0</v>
      </c>
      <c r="I165" s="1">
        <f>SUMIF(Table1340434649[Nama DP 5],D165:D192,Table1340434649[Jumlah Pengunjung])</f>
        <v>0</v>
      </c>
      <c r="J165" s="1">
        <f>SUMIF(Table1340434649[Nama DP 6],D165:D326,Table1340434649[Jumlah Pengunjung])</f>
        <v>0</v>
      </c>
      <c r="K165" s="1">
        <f>SUMIF(Table1340434649[Nama DP 7],D165:D326,Table1340434649[Jumlah Pengunjung])</f>
        <v>0</v>
      </c>
      <c r="L165" s="1">
        <f>SUMIF(Table1340434649[Nama DP 8],D165:D326,Table1340434649[Jumlah Pengunjung])</f>
        <v>0</v>
      </c>
      <c r="M165" s="1">
        <f>SUMIF(Table1340434649[Nama DP 9],D165:D326,Table1340434649[Jumlah Pengunjung])</f>
        <v>0</v>
      </c>
      <c r="N165" s="1">
        <f>SUMIF(Table1340434649[Nama DP 10],D165:D326,Table1340434649[Jumlah Pengunjung])</f>
        <v>0</v>
      </c>
      <c r="O165" s="1">
        <f>SUMIF(Table1340434649[Nama DP 11],D165:D326,Table1340434649[Jumlah Pengunjung])</f>
        <v>0</v>
      </c>
      <c r="P165" s="1">
        <f>SUMIF(Table1340434649[Nama DP 12],D165:D326,Table1340434649[Jumlah Pengunjung])</f>
        <v>0</v>
      </c>
      <c r="Q165" s="15">
        <f>SUM(Table17542454851[[#This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SUMIF(Table1340434649[Nama DP 1],D166:D193,Table1340434649[Jumlah Pengunjung])</f>
        <v>0</v>
      </c>
      <c r="F166" s="1">
        <f>SUMIF(Table1340434649[Nama DP 2],D166:D193,Table1340434649[Jumlah Pengunjung])</f>
        <v>0</v>
      </c>
      <c r="G166" s="1">
        <f>SUMIF(Table1340434649[Nama DP 3],D166:D193,Table1340434649[Jumlah Pengunjung])</f>
        <v>0</v>
      </c>
      <c r="H166" s="1">
        <f>SUMIF(Table1340434649[Nama DP 4],D166:D193,Table1340434649[Jumlah Pengunjung])</f>
        <v>0</v>
      </c>
      <c r="I166" s="1">
        <f>SUMIF(Table1340434649[Nama DP 5],D166:D193,Table1340434649[Jumlah Pengunjung])</f>
        <v>0</v>
      </c>
      <c r="J166" s="1">
        <f>SUMIF(Table1340434649[Nama DP 6],D166:D327,Table1340434649[Jumlah Pengunjung])</f>
        <v>0</v>
      </c>
      <c r="K166" s="1">
        <f>SUMIF(Table1340434649[Nama DP 7],D166:D327,Table1340434649[Jumlah Pengunjung])</f>
        <v>0</v>
      </c>
      <c r="L166" s="1">
        <f>SUMIF(Table1340434649[Nama DP 8],D166:D327,Table1340434649[Jumlah Pengunjung])</f>
        <v>0</v>
      </c>
      <c r="M166" s="1">
        <f>SUMIF(Table1340434649[Nama DP 9],D166:D327,Table1340434649[Jumlah Pengunjung])</f>
        <v>0</v>
      </c>
      <c r="N166" s="1">
        <f>SUMIF(Table1340434649[Nama DP 10],D166:D327,Table1340434649[Jumlah Pengunjung])</f>
        <v>0</v>
      </c>
      <c r="O166" s="1">
        <f>SUMIF(Table1340434649[Nama DP 11],D166:D327,Table1340434649[Jumlah Pengunjung])</f>
        <v>0</v>
      </c>
      <c r="P166" s="1">
        <f>SUMIF(Table1340434649[Nama DP 12],D166:D327,Table1340434649[Jumlah Pengunjung])</f>
        <v>0</v>
      </c>
      <c r="Q166" s="15">
        <f>SUM(Table17542454851[[#This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SUMIF(Table1340434649[Nama DP 1],D167:D194,Table1340434649[Jumlah Pengunjung])</f>
        <v>0</v>
      </c>
      <c r="F167" s="1">
        <f>SUMIF(Table1340434649[Nama DP 2],D167:D194,Table1340434649[Jumlah Pengunjung])</f>
        <v>0</v>
      </c>
      <c r="G167" s="1">
        <f>SUMIF(Table1340434649[Nama DP 3],D167:D194,Table1340434649[Jumlah Pengunjung])</f>
        <v>0</v>
      </c>
      <c r="H167" s="1">
        <f>SUMIF(Table1340434649[Nama DP 4],D167:D194,Table1340434649[Jumlah Pengunjung])</f>
        <v>0</v>
      </c>
      <c r="I167" s="1">
        <f>SUMIF(Table1340434649[Nama DP 5],D167:D194,Table1340434649[Jumlah Pengunjung])</f>
        <v>0</v>
      </c>
      <c r="J167" s="1">
        <f>SUMIF(Table1340434649[Nama DP 6],D167:D328,Table1340434649[Jumlah Pengunjung])</f>
        <v>0</v>
      </c>
      <c r="K167" s="1">
        <f>SUMIF(Table1340434649[Nama DP 7],D167:D328,Table1340434649[Jumlah Pengunjung])</f>
        <v>0</v>
      </c>
      <c r="L167" s="1">
        <f>SUMIF(Table1340434649[Nama DP 8],D167:D328,Table1340434649[Jumlah Pengunjung])</f>
        <v>0</v>
      </c>
      <c r="M167" s="1">
        <f>SUMIF(Table1340434649[Nama DP 9],D167:D328,Table1340434649[Jumlah Pengunjung])</f>
        <v>0</v>
      </c>
      <c r="N167" s="1">
        <f>SUMIF(Table1340434649[Nama DP 10],D167:D328,Table1340434649[Jumlah Pengunjung])</f>
        <v>0</v>
      </c>
      <c r="O167" s="1">
        <f>SUMIF(Table1340434649[Nama DP 11],D167:D328,Table1340434649[Jumlah Pengunjung])</f>
        <v>0</v>
      </c>
      <c r="P167" s="1">
        <f>SUMIF(Table1340434649[Nama DP 12],D167:D328,Table1340434649[Jumlah Pengunjung])</f>
        <v>0</v>
      </c>
      <c r="Q167" s="15">
        <f>SUM(Table17542454851[[#This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SUMIF(Table1340434649[Nama DP 1],D168:D195,Table1340434649[Jumlah Pengunjung])</f>
        <v>0</v>
      </c>
      <c r="F168" s="1">
        <f>SUMIF(Table1340434649[Nama DP 2],D168:D195,Table1340434649[Jumlah Pengunjung])</f>
        <v>0</v>
      </c>
      <c r="G168" s="1">
        <f>SUMIF(Table1340434649[Nama DP 3],D168:D195,Table1340434649[Jumlah Pengunjung])</f>
        <v>0</v>
      </c>
      <c r="H168" s="1">
        <f>SUMIF(Table1340434649[Nama DP 4],D168:D195,Table1340434649[Jumlah Pengunjung])</f>
        <v>0</v>
      </c>
      <c r="I168" s="1">
        <f>SUMIF(Table1340434649[Nama DP 5],D168:D195,Table1340434649[Jumlah Pengunjung])</f>
        <v>0</v>
      </c>
      <c r="J168" s="1">
        <f>SUMIF(Table1340434649[Nama DP 6],D168:D329,Table1340434649[Jumlah Pengunjung])</f>
        <v>0</v>
      </c>
      <c r="K168" s="1">
        <f>SUMIF(Table1340434649[Nama DP 7],D168:D329,Table1340434649[Jumlah Pengunjung])</f>
        <v>0</v>
      </c>
      <c r="L168" s="1">
        <f>SUMIF(Table1340434649[Nama DP 8],D168:D329,Table1340434649[Jumlah Pengunjung])</f>
        <v>0</v>
      </c>
      <c r="M168" s="1">
        <f>SUMIF(Table1340434649[Nama DP 9],D168:D329,Table1340434649[Jumlah Pengunjung])</f>
        <v>0</v>
      </c>
      <c r="N168" s="1">
        <f>SUMIF(Table1340434649[Nama DP 10],D168:D329,Table1340434649[Jumlah Pengunjung])</f>
        <v>0</v>
      </c>
      <c r="O168" s="1">
        <f>SUMIF(Table1340434649[Nama DP 11],D168:D329,Table1340434649[Jumlah Pengunjung])</f>
        <v>0</v>
      </c>
      <c r="P168" s="1">
        <f>SUMIF(Table1340434649[Nama DP 12],D168:D329,Table1340434649[Jumlah Pengunjung])</f>
        <v>0</v>
      </c>
      <c r="Q168" s="15">
        <f>SUM(Table17542454851[[#This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SUMIF(Table1340434649[Nama DP 1],D169:D196,Table1340434649[Jumlah Pengunjung])</f>
        <v>0</v>
      </c>
      <c r="F169" s="1">
        <f>SUMIF(Table1340434649[Nama DP 2],D169:D196,Table1340434649[Jumlah Pengunjung])</f>
        <v>0</v>
      </c>
      <c r="G169" s="1">
        <f>SUMIF(Table1340434649[Nama DP 3],D169:D196,Table1340434649[Jumlah Pengunjung])</f>
        <v>0</v>
      </c>
      <c r="H169" s="1">
        <f>SUMIF(Table1340434649[Nama DP 4],D169:D196,Table1340434649[Jumlah Pengunjung])</f>
        <v>0</v>
      </c>
      <c r="I169" s="1">
        <f>SUMIF(Table1340434649[Nama DP 5],D169:D196,Table1340434649[Jumlah Pengunjung])</f>
        <v>0</v>
      </c>
      <c r="J169" s="1">
        <f>SUMIF(Table1340434649[Nama DP 6],D169:D330,Table1340434649[Jumlah Pengunjung])</f>
        <v>0</v>
      </c>
      <c r="K169" s="1">
        <f>SUMIF(Table1340434649[Nama DP 7],D169:D330,Table1340434649[Jumlah Pengunjung])</f>
        <v>0</v>
      </c>
      <c r="L169" s="1">
        <f>SUMIF(Table1340434649[Nama DP 8],D169:D330,Table1340434649[Jumlah Pengunjung])</f>
        <v>0</v>
      </c>
      <c r="M169" s="1">
        <f>SUMIF(Table1340434649[Nama DP 9],D169:D330,Table1340434649[Jumlah Pengunjung])</f>
        <v>0</v>
      </c>
      <c r="N169" s="1">
        <f>SUMIF(Table1340434649[Nama DP 10],D169:D330,Table1340434649[Jumlah Pengunjung])</f>
        <v>0</v>
      </c>
      <c r="O169" s="1">
        <f>SUMIF(Table1340434649[Nama DP 11],D169:D330,Table1340434649[Jumlah Pengunjung])</f>
        <v>0</v>
      </c>
      <c r="P169" s="1">
        <f>SUMIF(Table1340434649[Nama DP 12],D169:D330,Table1340434649[Jumlah Pengunjung])</f>
        <v>0</v>
      </c>
      <c r="Q169" s="15">
        <f>SUM(Table17542454851[[#This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SUMIF(Table1340434649[Nama DP 1],D170:D197,Table1340434649[Jumlah Pengunjung])</f>
        <v>0</v>
      </c>
      <c r="F170" s="1">
        <f>SUMIF(Table1340434649[Nama DP 2],D170:D197,Table1340434649[Jumlah Pengunjung])</f>
        <v>0</v>
      </c>
      <c r="G170" s="1">
        <f>SUMIF(Table1340434649[Nama DP 3],D170:D197,Table1340434649[Jumlah Pengunjung])</f>
        <v>0</v>
      </c>
      <c r="H170" s="1">
        <f>SUMIF(Table1340434649[Nama DP 4],D170:D197,Table1340434649[Jumlah Pengunjung])</f>
        <v>0</v>
      </c>
      <c r="I170" s="1">
        <f>SUMIF(Table1340434649[Nama DP 5],D170:D197,Table1340434649[Jumlah Pengunjung])</f>
        <v>0</v>
      </c>
      <c r="J170" s="1">
        <f>SUMIF(Table1340434649[Nama DP 6],D170:D331,Table1340434649[Jumlah Pengunjung])</f>
        <v>0</v>
      </c>
      <c r="K170" s="1">
        <f>SUMIF(Table1340434649[Nama DP 7],D170:D331,Table1340434649[Jumlah Pengunjung])</f>
        <v>0</v>
      </c>
      <c r="L170" s="1">
        <f>SUMIF(Table1340434649[Nama DP 8],D170:D331,Table1340434649[Jumlah Pengunjung])</f>
        <v>0</v>
      </c>
      <c r="M170" s="1">
        <f>SUMIF(Table1340434649[Nama DP 9],D170:D331,Table1340434649[Jumlah Pengunjung])</f>
        <v>0</v>
      </c>
      <c r="N170" s="1">
        <f>SUMIF(Table1340434649[Nama DP 10],D170:D331,Table1340434649[Jumlah Pengunjung])</f>
        <v>0</v>
      </c>
      <c r="O170" s="1">
        <f>SUMIF(Table1340434649[Nama DP 11],D170:D331,Table1340434649[Jumlah Pengunjung])</f>
        <v>0</v>
      </c>
      <c r="P170" s="1">
        <f>SUMIF(Table1340434649[Nama DP 12],D170:D331,Table1340434649[Jumlah Pengunjung])</f>
        <v>0</v>
      </c>
      <c r="Q170" s="15">
        <f>SUM(Table17542454851[[#This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SUMIF(Table1340434649[Nama DP 1],D171:D198,Table1340434649[Jumlah Pengunjung])</f>
        <v>0</v>
      </c>
      <c r="F171" s="1">
        <f>SUMIF(Table1340434649[Nama DP 2],D171:D198,Table1340434649[Jumlah Pengunjung])</f>
        <v>0</v>
      </c>
      <c r="G171" s="1">
        <f>SUMIF(Table1340434649[Nama DP 3],D171:D198,Table1340434649[Jumlah Pengunjung])</f>
        <v>0</v>
      </c>
      <c r="H171" s="1">
        <f>SUMIF(Table1340434649[Nama DP 4],D171:D198,Table1340434649[Jumlah Pengunjung])</f>
        <v>0</v>
      </c>
      <c r="I171" s="1">
        <f>SUMIF(Table1340434649[Nama DP 5],D171:D198,Table1340434649[Jumlah Pengunjung])</f>
        <v>0</v>
      </c>
      <c r="J171" s="1">
        <f>SUMIF(Table1340434649[Nama DP 6],D171:D332,Table1340434649[Jumlah Pengunjung])</f>
        <v>0</v>
      </c>
      <c r="K171" s="1">
        <f>SUMIF(Table1340434649[Nama DP 7],D171:D332,Table1340434649[Jumlah Pengunjung])</f>
        <v>0</v>
      </c>
      <c r="L171" s="1">
        <f>SUMIF(Table1340434649[Nama DP 8],D171:D332,Table1340434649[Jumlah Pengunjung])</f>
        <v>0</v>
      </c>
      <c r="M171" s="1">
        <f>SUMIF(Table1340434649[Nama DP 9],D171:D332,Table1340434649[Jumlah Pengunjung])</f>
        <v>0</v>
      </c>
      <c r="N171" s="1">
        <f>SUMIF(Table1340434649[Nama DP 10],D171:D332,Table1340434649[Jumlah Pengunjung])</f>
        <v>0</v>
      </c>
      <c r="O171" s="1">
        <f>SUMIF(Table1340434649[Nama DP 11],D171:D332,Table1340434649[Jumlah Pengunjung])</f>
        <v>0</v>
      </c>
      <c r="P171" s="1">
        <f>SUMIF(Table1340434649[Nama DP 12],D171:D332,Table1340434649[Jumlah Pengunjung])</f>
        <v>0</v>
      </c>
      <c r="Q171" s="15">
        <f>SUM(Table17542454851[[#This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SUMIF(Table1340434649[Nama DP 1],D172:D199,Table1340434649[Jumlah Pengunjung])</f>
        <v>0</v>
      </c>
      <c r="F172" s="1">
        <f>SUMIF(Table1340434649[Nama DP 2],D172:D199,Table1340434649[Jumlah Pengunjung])</f>
        <v>0</v>
      </c>
      <c r="G172" s="1">
        <f>SUMIF(Table1340434649[Nama DP 3],D172:D199,Table1340434649[Jumlah Pengunjung])</f>
        <v>0</v>
      </c>
      <c r="H172" s="1">
        <f>SUMIF(Table1340434649[Nama DP 4],D172:D199,Table1340434649[Jumlah Pengunjung])</f>
        <v>0</v>
      </c>
      <c r="I172" s="1">
        <f>SUMIF(Table1340434649[Nama DP 5],D172:D199,Table1340434649[Jumlah Pengunjung])</f>
        <v>0</v>
      </c>
      <c r="J172" s="1">
        <f>SUMIF(Table1340434649[Nama DP 6],D172:D333,Table1340434649[Jumlah Pengunjung])</f>
        <v>0</v>
      </c>
      <c r="K172" s="1">
        <f>SUMIF(Table1340434649[Nama DP 7],D172:D333,Table1340434649[Jumlah Pengunjung])</f>
        <v>0</v>
      </c>
      <c r="L172" s="1">
        <f>SUMIF(Table1340434649[Nama DP 8],D172:D333,Table1340434649[Jumlah Pengunjung])</f>
        <v>0</v>
      </c>
      <c r="M172" s="1">
        <f>SUMIF(Table1340434649[Nama DP 9],D172:D333,Table1340434649[Jumlah Pengunjung])</f>
        <v>0</v>
      </c>
      <c r="N172" s="1">
        <f>SUMIF(Table1340434649[Nama DP 10],D172:D333,Table1340434649[Jumlah Pengunjung])</f>
        <v>0</v>
      </c>
      <c r="O172" s="1">
        <f>SUMIF(Table1340434649[Nama DP 11],D172:D333,Table1340434649[Jumlah Pengunjung])</f>
        <v>0</v>
      </c>
      <c r="P172" s="1">
        <f>SUMIF(Table1340434649[Nama DP 12],D172:D333,Table1340434649[Jumlah Pengunjung])</f>
        <v>0</v>
      </c>
      <c r="Q172" s="15">
        <f>SUM(Table17542454851[[#This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SUMIF(Table1340434649[Nama DP 1],D173:D200,Table1340434649[Jumlah Pengunjung])</f>
        <v>0</v>
      </c>
      <c r="F173" s="1">
        <f>SUMIF(Table1340434649[Nama DP 2],D173:D200,Table1340434649[Jumlah Pengunjung])</f>
        <v>0</v>
      </c>
      <c r="G173" s="1">
        <f>SUMIF(Table1340434649[Nama DP 3],D173:D200,Table1340434649[Jumlah Pengunjung])</f>
        <v>0</v>
      </c>
      <c r="H173" s="1">
        <f>SUMIF(Table1340434649[Nama DP 4],D173:D200,Table1340434649[Jumlah Pengunjung])</f>
        <v>0</v>
      </c>
      <c r="I173" s="1">
        <f>SUMIF(Table1340434649[Nama DP 5],D173:D200,Table1340434649[Jumlah Pengunjung])</f>
        <v>0</v>
      </c>
      <c r="J173" s="1">
        <f>SUMIF(Table1340434649[Nama DP 6],D173:D334,Table1340434649[Jumlah Pengunjung])</f>
        <v>0</v>
      </c>
      <c r="K173" s="1">
        <f>SUMIF(Table1340434649[Nama DP 7],D173:D334,Table1340434649[Jumlah Pengunjung])</f>
        <v>0</v>
      </c>
      <c r="L173" s="1">
        <f>SUMIF(Table1340434649[Nama DP 8],D173:D334,Table1340434649[Jumlah Pengunjung])</f>
        <v>0</v>
      </c>
      <c r="M173" s="1">
        <f>SUMIF(Table1340434649[Nama DP 9],D173:D334,Table1340434649[Jumlah Pengunjung])</f>
        <v>0</v>
      </c>
      <c r="N173" s="1">
        <f>SUMIF(Table1340434649[Nama DP 10],D173:D334,Table1340434649[Jumlah Pengunjung])</f>
        <v>0</v>
      </c>
      <c r="O173" s="1">
        <f>SUMIF(Table1340434649[Nama DP 11],D173:D334,Table1340434649[Jumlah Pengunjung])</f>
        <v>0</v>
      </c>
      <c r="P173" s="1">
        <f>SUMIF(Table1340434649[Nama DP 12],D173:D334,Table1340434649[Jumlah Pengunjung])</f>
        <v>0</v>
      </c>
      <c r="Q173" s="15">
        <f>SUM(Table17542454851[[#This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SUMIF(Table1340434649[Nama DP 1],D174:D201,Table1340434649[Jumlah Pengunjung])</f>
        <v>0</v>
      </c>
      <c r="F174" s="1">
        <f>SUMIF(Table1340434649[Nama DP 2],D174:D201,Table1340434649[Jumlah Pengunjung])</f>
        <v>0</v>
      </c>
      <c r="G174" s="1">
        <f>SUMIF(Table1340434649[Nama DP 3],D174:D201,Table1340434649[Jumlah Pengunjung])</f>
        <v>0</v>
      </c>
      <c r="H174" s="1">
        <f>SUMIF(Table1340434649[Nama DP 4],D174:D201,Table1340434649[Jumlah Pengunjung])</f>
        <v>0</v>
      </c>
      <c r="I174" s="1">
        <f>SUMIF(Table1340434649[Nama DP 5],D174:D201,Table1340434649[Jumlah Pengunjung])</f>
        <v>0</v>
      </c>
      <c r="J174" s="1">
        <f>SUMIF(Table1340434649[Nama DP 6],D174:D335,Table1340434649[Jumlah Pengunjung])</f>
        <v>0</v>
      </c>
      <c r="K174" s="1">
        <f>SUMIF(Table1340434649[Nama DP 7],D174:D335,Table1340434649[Jumlah Pengunjung])</f>
        <v>0</v>
      </c>
      <c r="L174" s="1">
        <f>SUMIF(Table1340434649[Nama DP 8],D174:D335,Table1340434649[Jumlah Pengunjung])</f>
        <v>0</v>
      </c>
      <c r="M174" s="1">
        <f>SUMIF(Table1340434649[Nama DP 9],D174:D335,Table1340434649[Jumlah Pengunjung])</f>
        <v>0</v>
      </c>
      <c r="N174" s="1">
        <f>SUMIF(Table1340434649[Nama DP 10],D174:D335,Table1340434649[Jumlah Pengunjung])</f>
        <v>0</v>
      </c>
      <c r="O174" s="1">
        <f>SUMIF(Table1340434649[Nama DP 11],D174:D335,Table1340434649[Jumlah Pengunjung])</f>
        <v>0</v>
      </c>
      <c r="P174" s="1">
        <f>SUMIF(Table1340434649[Nama DP 12],D174:D335,Table1340434649[Jumlah Pengunjung])</f>
        <v>0</v>
      </c>
      <c r="Q174" s="15">
        <f>SUM(Table17542454851[[#This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SUMIF(Table1340434649[Nama DP 1],D175:D202,Table1340434649[Jumlah Pengunjung])</f>
        <v>0</v>
      </c>
      <c r="F175" s="1">
        <f>SUMIF(Table1340434649[Nama DP 2],D175:D202,Table1340434649[Jumlah Pengunjung])</f>
        <v>0</v>
      </c>
      <c r="G175" s="1">
        <f>SUMIF(Table1340434649[Nama DP 3],D175:D202,Table1340434649[Jumlah Pengunjung])</f>
        <v>0</v>
      </c>
      <c r="H175" s="1">
        <f>SUMIF(Table1340434649[Nama DP 4],D175:D202,Table1340434649[Jumlah Pengunjung])</f>
        <v>0</v>
      </c>
      <c r="I175" s="1">
        <f>SUMIF(Table1340434649[Nama DP 5],D175:D202,Table1340434649[Jumlah Pengunjung])</f>
        <v>0</v>
      </c>
      <c r="J175" s="1">
        <f>SUMIF(Table1340434649[Nama DP 6],D175:D336,Table1340434649[Jumlah Pengunjung])</f>
        <v>0</v>
      </c>
      <c r="K175" s="1">
        <f>SUMIF(Table1340434649[Nama DP 7],D175:D336,Table1340434649[Jumlah Pengunjung])</f>
        <v>0</v>
      </c>
      <c r="L175" s="1">
        <f>SUMIF(Table1340434649[Nama DP 8],D175:D336,Table1340434649[Jumlah Pengunjung])</f>
        <v>0</v>
      </c>
      <c r="M175" s="1">
        <f>SUMIF(Table1340434649[Nama DP 9],D175:D336,Table1340434649[Jumlah Pengunjung])</f>
        <v>0</v>
      </c>
      <c r="N175" s="1">
        <f>SUMIF(Table1340434649[Nama DP 10],D175:D336,Table1340434649[Jumlah Pengunjung])</f>
        <v>0</v>
      </c>
      <c r="O175" s="1">
        <f>SUMIF(Table1340434649[Nama DP 11],D175:D336,Table1340434649[Jumlah Pengunjung])</f>
        <v>0</v>
      </c>
      <c r="P175" s="1">
        <f>SUMIF(Table1340434649[Nama DP 12],D175:D336,Table1340434649[Jumlah Pengunjung])</f>
        <v>0</v>
      </c>
      <c r="Q175" s="15">
        <f>SUM(Table17542454851[[#This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SUMIF(Table1340434649[Nama DP 1],D176:D203,Table1340434649[Jumlah Pengunjung])</f>
        <v>0</v>
      </c>
      <c r="F176" s="1">
        <f>SUMIF(Table1340434649[Nama DP 2],D176:D203,Table1340434649[Jumlah Pengunjung])</f>
        <v>0</v>
      </c>
      <c r="G176" s="1">
        <f>SUMIF(Table1340434649[Nama DP 3],D176:D203,Table1340434649[Jumlah Pengunjung])</f>
        <v>0</v>
      </c>
      <c r="H176" s="1">
        <f>SUMIF(Table1340434649[Nama DP 4],D176:D203,Table1340434649[Jumlah Pengunjung])</f>
        <v>0</v>
      </c>
      <c r="I176" s="1">
        <f>SUMIF(Table1340434649[Nama DP 5],D176:D203,Table1340434649[Jumlah Pengunjung])</f>
        <v>0</v>
      </c>
      <c r="J176" s="1">
        <f>SUMIF(Table1340434649[Nama DP 6],D176:D337,Table1340434649[Jumlah Pengunjung])</f>
        <v>0</v>
      </c>
      <c r="K176" s="1">
        <f>SUMIF(Table1340434649[Nama DP 7],D176:D337,Table1340434649[Jumlah Pengunjung])</f>
        <v>0</v>
      </c>
      <c r="L176" s="1">
        <f>SUMIF(Table1340434649[Nama DP 8],D176:D337,Table1340434649[Jumlah Pengunjung])</f>
        <v>0</v>
      </c>
      <c r="M176" s="1">
        <f>SUMIF(Table1340434649[Nama DP 9],D176:D337,Table1340434649[Jumlah Pengunjung])</f>
        <v>0</v>
      </c>
      <c r="N176" s="1">
        <f>SUMIF(Table1340434649[Nama DP 10],D176:D337,Table1340434649[Jumlah Pengunjung])</f>
        <v>0</v>
      </c>
      <c r="O176" s="1">
        <f>SUMIF(Table1340434649[Nama DP 11],D176:D337,Table1340434649[Jumlah Pengunjung])</f>
        <v>0</v>
      </c>
      <c r="P176" s="1">
        <f>SUMIF(Table1340434649[Nama DP 12],D176:D337,Table1340434649[Jumlah Pengunjung])</f>
        <v>0</v>
      </c>
      <c r="Q176" s="15">
        <f>SUM(Table17542454851[[#This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SUMIF(Table1340434649[Nama DP 1],D177:D204,Table1340434649[Jumlah Pengunjung])</f>
        <v>0</v>
      </c>
      <c r="F177" s="1">
        <f>SUMIF(Table1340434649[Nama DP 2],D177:D204,Table1340434649[Jumlah Pengunjung])</f>
        <v>0</v>
      </c>
      <c r="G177" s="1">
        <f>SUMIF(Table1340434649[Nama DP 3],D177:D204,Table1340434649[Jumlah Pengunjung])</f>
        <v>0</v>
      </c>
      <c r="H177" s="1">
        <f>SUMIF(Table1340434649[Nama DP 4],D177:D204,Table1340434649[Jumlah Pengunjung])</f>
        <v>0</v>
      </c>
      <c r="I177" s="1">
        <f>SUMIF(Table1340434649[Nama DP 5],D177:D204,Table1340434649[Jumlah Pengunjung])</f>
        <v>0</v>
      </c>
      <c r="J177" s="1">
        <f>SUMIF(Table1340434649[Nama DP 6],D177:D338,Table1340434649[Jumlah Pengunjung])</f>
        <v>0</v>
      </c>
      <c r="K177" s="1">
        <f>SUMIF(Table1340434649[Nama DP 7],D177:D338,Table1340434649[Jumlah Pengunjung])</f>
        <v>0</v>
      </c>
      <c r="L177" s="1">
        <f>SUMIF(Table1340434649[Nama DP 8],D177:D338,Table1340434649[Jumlah Pengunjung])</f>
        <v>0</v>
      </c>
      <c r="M177" s="1">
        <f>SUMIF(Table1340434649[Nama DP 9],D177:D338,Table1340434649[Jumlah Pengunjung])</f>
        <v>0</v>
      </c>
      <c r="N177" s="1">
        <f>SUMIF(Table1340434649[Nama DP 10],D177:D338,Table1340434649[Jumlah Pengunjung])</f>
        <v>0</v>
      </c>
      <c r="O177" s="1">
        <f>SUMIF(Table1340434649[Nama DP 11],D177:D338,Table1340434649[Jumlah Pengunjung])</f>
        <v>0</v>
      </c>
      <c r="P177" s="1">
        <f>SUMIF(Table1340434649[Nama DP 12],D177:D338,Table1340434649[Jumlah Pengunjung])</f>
        <v>0</v>
      </c>
      <c r="Q177" s="15">
        <f>SUM(Table17542454851[[#This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SUMIF(Table1340434649[Nama DP 1],D178:D205,Table1340434649[Jumlah Pengunjung])</f>
        <v>0</v>
      </c>
      <c r="F178" s="1">
        <f>SUMIF(Table1340434649[Nama DP 2],D178:D205,Table1340434649[Jumlah Pengunjung])</f>
        <v>0</v>
      </c>
      <c r="G178" s="1">
        <f>SUMIF(Table1340434649[Nama DP 3],D178:D205,Table1340434649[Jumlah Pengunjung])</f>
        <v>0</v>
      </c>
      <c r="H178" s="1">
        <f>SUMIF(Table1340434649[Nama DP 4],D178:D205,Table1340434649[Jumlah Pengunjung])</f>
        <v>0</v>
      </c>
      <c r="I178" s="1">
        <f>SUMIF(Table1340434649[Nama DP 5],D178:D205,Table1340434649[Jumlah Pengunjung])</f>
        <v>0</v>
      </c>
      <c r="J178" s="1">
        <f>SUMIF(Table1340434649[Nama DP 6],D178:D339,Table1340434649[Jumlah Pengunjung])</f>
        <v>0</v>
      </c>
      <c r="K178" s="1">
        <f>SUMIF(Table1340434649[Nama DP 7],D178:D339,Table1340434649[Jumlah Pengunjung])</f>
        <v>0</v>
      </c>
      <c r="L178" s="1">
        <f>SUMIF(Table1340434649[Nama DP 8],D178:D339,Table1340434649[Jumlah Pengunjung])</f>
        <v>0</v>
      </c>
      <c r="M178" s="1">
        <f>SUMIF(Table1340434649[Nama DP 9],D178:D339,Table1340434649[Jumlah Pengunjung])</f>
        <v>0</v>
      </c>
      <c r="N178" s="1">
        <f>SUMIF(Table1340434649[Nama DP 10],D178:D339,Table1340434649[Jumlah Pengunjung])</f>
        <v>0</v>
      </c>
      <c r="O178" s="1">
        <f>SUMIF(Table1340434649[Nama DP 11],D178:D339,Table1340434649[Jumlah Pengunjung])</f>
        <v>0</v>
      </c>
      <c r="P178" s="1">
        <f>SUMIF(Table1340434649[Nama DP 12],D178:D339,Table1340434649[Jumlah Pengunjung])</f>
        <v>0</v>
      </c>
      <c r="Q178" s="15">
        <f>SUM(Table17542454851[[#This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SUMIF(Table1340434649[Nama DP 1],D179:D206,Table1340434649[Jumlah Pengunjung])</f>
        <v>0</v>
      </c>
      <c r="F179" s="1">
        <f>SUMIF(Table1340434649[Nama DP 2],D179:D206,Table1340434649[Jumlah Pengunjung])</f>
        <v>0</v>
      </c>
      <c r="G179" s="1">
        <f>SUMIF(Table1340434649[Nama DP 3],D179:D206,Table1340434649[Jumlah Pengunjung])</f>
        <v>0</v>
      </c>
      <c r="H179" s="1">
        <f>SUMIF(Table1340434649[Nama DP 4],D179:D206,Table1340434649[Jumlah Pengunjung])</f>
        <v>0</v>
      </c>
      <c r="I179" s="1">
        <f>SUMIF(Table1340434649[Nama DP 5],D179:D206,Table1340434649[Jumlah Pengunjung])</f>
        <v>0</v>
      </c>
      <c r="J179" s="1">
        <f>SUMIF(Table1340434649[Nama DP 6],D179:D340,Table1340434649[Jumlah Pengunjung])</f>
        <v>0</v>
      </c>
      <c r="K179" s="1">
        <f>SUMIF(Table1340434649[Nama DP 7],D179:D340,Table1340434649[Jumlah Pengunjung])</f>
        <v>0</v>
      </c>
      <c r="L179" s="1">
        <f>SUMIF(Table1340434649[Nama DP 8],D179:D340,Table1340434649[Jumlah Pengunjung])</f>
        <v>0</v>
      </c>
      <c r="M179" s="1">
        <f>SUMIF(Table1340434649[Nama DP 9],D179:D340,Table1340434649[Jumlah Pengunjung])</f>
        <v>0</v>
      </c>
      <c r="N179" s="1">
        <f>SUMIF(Table1340434649[Nama DP 10],D179:D340,Table1340434649[Jumlah Pengunjung])</f>
        <v>0</v>
      </c>
      <c r="O179" s="1">
        <f>SUMIF(Table1340434649[Nama DP 11],D179:D340,Table1340434649[Jumlah Pengunjung])</f>
        <v>0</v>
      </c>
      <c r="P179" s="1">
        <f>SUMIF(Table1340434649[Nama DP 12],D179:D340,Table1340434649[Jumlah Pengunjung])</f>
        <v>0</v>
      </c>
      <c r="Q179" s="15">
        <f>SUM(Table17542454851[[#This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SUMIF(Table1340434649[Nama DP 1],D180:D207,Table1340434649[Jumlah Pengunjung])</f>
        <v>0</v>
      </c>
      <c r="F180" s="1">
        <f>SUMIF(Table1340434649[Nama DP 2],D180:D207,Table1340434649[Jumlah Pengunjung])</f>
        <v>0</v>
      </c>
      <c r="G180" s="1">
        <f>SUMIF(Table1340434649[Nama DP 3],D180:D207,Table1340434649[Jumlah Pengunjung])</f>
        <v>0</v>
      </c>
      <c r="H180" s="1">
        <f>SUMIF(Table1340434649[Nama DP 4],D180:D207,Table1340434649[Jumlah Pengunjung])</f>
        <v>0</v>
      </c>
      <c r="I180" s="1">
        <f>SUMIF(Table1340434649[Nama DP 5],D180:D207,Table1340434649[Jumlah Pengunjung])</f>
        <v>0</v>
      </c>
      <c r="J180" s="1">
        <f>SUMIF(Table1340434649[Nama DP 6],D180:D341,Table1340434649[Jumlah Pengunjung])</f>
        <v>0</v>
      </c>
      <c r="K180" s="1">
        <f>SUMIF(Table1340434649[Nama DP 7],D180:D341,Table1340434649[Jumlah Pengunjung])</f>
        <v>0</v>
      </c>
      <c r="L180" s="1">
        <f>SUMIF(Table1340434649[Nama DP 8],D180:D341,Table1340434649[Jumlah Pengunjung])</f>
        <v>0</v>
      </c>
      <c r="M180" s="1">
        <f>SUMIF(Table1340434649[Nama DP 9],D180:D341,Table1340434649[Jumlah Pengunjung])</f>
        <v>0</v>
      </c>
      <c r="N180" s="1">
        <f>SUMIF(Table1340434649[Nama DP 10],D180:D341,Table1340434649[Jumlah Pengunjung])</f>
        <v>0</v>
      </c>
      <c r="O180" s="1">
        <f>SUMIF(Table1340434649[Nama DP 11],D180:D341,Table1340434649[Jumlah Pengunjung])</f>
        <v>0</v>
      </c>
      <c r="P180" s="1">
        <f>SUMIF(Table1340434649[Nama DP 12],D180:D341,Table1340434649[Jumlah Pengunjung])</f>
        <v>0</v>
      </c>
      <c r="Q180" s="15">
        <f>SUM(Table17542454851[[#This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SUMIF(Table1340434649[Nama DP 1],D181:D208,Table1340434649[Jumlah Pengunjung])</f>
        <v>0</v>
      </c>
      <c r="F181" s="1">
        <f>SUMIF(Table1340434649[Nama DP 2],D181:D208,Table1340434649[Jumlah Pengunjung])</f>
        <v>0</v>
      </c>
      <c r="G181" s="1">
        <f>SUMIF(Table1340434649[Nama DP 3],D181:D208,Table1340434649[Jumlah Pengunjung])</f>
        <v>0</v>
      </c>
      <c r="H181" s="1">
        <f>SUMIF(Table1340434649[Nama DP 4],D181:D208,Table1340434649[Jumlah Pengunjung])</f>
        <v>0</v>
      </c>
      <c r="I181" s="1">
        <f>SUMIF(Table1340434649[Nama DP 5],D181:D208,Table1340434649[Jumlah Pengunjung])</f>
        <v>0</v>
      </c>
      <c r="J181" s="1">
        <f>SUMIF(Table1340434649[Nama DP 6],D181:D342,Table1340434649[Jumlah Pengunjung])</f>
        <v>0</v>
      </c>
      <c r="K181" s="1">
        <f>SUMIF(Table1340434649[Nama DP 7],D181:D342,Table1340434649[Jumlah Pengunjung])</f>
        <v>0</v>
      </c>
      <c r="L181" s="1">
        <f>SUMIF(Table1340434649[Nama DP 8],D181:D342,Table1340434649[Jumlah Pengunjung])</f>
        <v>0</v>
      </c>
      <c r="M181" s="1">
        <f>SUMIF(Table1340434649[Nama DP 9],D181:D342,Table1340434649[Jumlah Pengunjung])</f>
        <v>0</v>
      </c>
      <c r="N181" s="1">
        <f>SUMIF(Table1340434649[Nama DP 10],D181:D342,Table1340434649[Jumlah Pengunjung])</f>
        <v>0</v>
      </c>
      <c r="O181" s="1">
        <f>SUMIF(Table1340434649[Nama DP 11],D181:D342,Table1340434649[Jumlah Pengunjung])</f>
        <v>0</v>
      </c>
      <c r="P181" s="1">
        <f>SUMIF(Table1340434649[Nama DP 12],D181:D342,Table1340434649[Jumlah Pengunjung])</f>
        <v>0</v>
      </c>
      <c r="Q181" s="15">
        <f>SUM(Table17542454851[[#This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SUMIF(Table1340434649[Nama DP 1],D182:D209,Table1340434649[Jumlah Pengunjung])</f>
        <v>0</v>
      </c>
      <c r="F182" s="1">
        <f>SUMIF(Table1340434649[Nama DP 2],D182:D209,Table1340434649[Jumlah Pengunjung])</f>
        <v>0</v>
      </c>
      <c r="G182" s="1">
        <f>SUMIF(Table1340434649[Nama DP 3],D182:D209,Table1340434649[Jumlah Pengunjung])</f>
        <v>0</v>
      </c>
      <c r="H182" s="1">
        <f>SUMIF(Table1340434649[Nama DP 4],D182:D209,Table1340434649[Jumlah Pengunjung])</f>
        <v>0</v>
      </c>
      <c r="I182" s="1">
        <f>SUMIF(Table1340434649[Nama DP 5],D182:D209,Table1340434649[Jumlah Pengunjung])</f>
        <v>0</v>
      </c>
      <c r="J182" s="1">
        <f>SUMIF(Table1340434649[Nama DP 6],D182:D343,Table1340434649[Jumlah Pengunjung])</f>
        <v>0</v>
      </c>
      <c r="K182" s="1">
        <f>SUMIF(Table1340434649[Nama DP 7],D182:D343,Table1340434649[Jumlah Pengunjung])</f>
        <v>0</v>
      </c>
      <c r="L182" s="1">
        <f>SUMIF(Table1340434649[Nama DP 8],D182:D343,Table1340434649[Jumlah Pengunjung])</f>
        <v>0</v>
      </c>
      <c r="M182" s="1">
        <f>SUMIF(Table1340434649[Nama DP 9],D182:D343,Table1340434649[Jumlah Pengunjung])</f>
        <v>0</v>
      </c>
      <c r="N182" s="1">
        <f>SUMIF(Table1340434649[Nama DP 10],D182:D343,Table1340434649[Jumlah Pengunjung])</f>
        <v>0</v>
      </c>
      <c r="O182" s="1">
        <f>SUMIF(Table1340434649[Nama DP 11],D182:D343,Table1340434649[Jumlah Pengunjung])</f>
        <v>0</v>
      </c>
      <c r="P182" s="1">
        <f>SUMIF(Table1340434649[Nama DP 12],D182:D343,Table1340434649[Jumlah Pengunjung])</f>
        <v>0</v>
      </c>
      <c r="Q182" s="15">
        <f>SUM(Table17542454851[[#This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SUMIF(Table1340434649[Nama DP 1],D183:D210,Table1340434649[Jumlah Pengunjung])</f>
        <v>0</v>
      </c>
      <c r="F183" s="1">
        <f>SUMIF(Table1340434649[Nama DP 2],D183:D210,Table1340434649[Jumlah Pengunjung])</f>
        <v>0</v>
      </c>
      <c r="G183" s="1">
        <f>SUMIF(Table1340434649[Nama DP 3],D183:D210,Table1340434649[Jumlah Pengunjung])</f>
        <v>0</v>
      </c>
      <c r="H183" s="1">
        <f>SUMIF(Table1340434649[Nama DP 4],D183:D210,Table1340434649[Jumlah Pengunjung])</f>
        <v>0</v>
      </c>
      <c r="I183" s="1">
        <f>SUMIF(Table1340434649[Nama DP 5],D183:D210,Table1340434649[Jumlah Pengunjung])</f>
        <v>0</v>
      </c>
      <c r="J183" s="1">
        <f>SUMIF(Table1340434649[Nama DP 6],D183:D344,Table1340434649[Jumlah Pengunjung])</f>
        <v>0</v>
      </c>
      <c r="K183" s="1">
        <f>SUMIF(Table1340434649[Nama DP 7],D183:D344,Table1340434649[Jumlah Pengunjung])</f>
        <v>0</v>
      </c>
      <c r="L183" s="1">
        <f>SUMIF(Table1340434649[Nama DP 8],D183:D344,Table1340434649[Jumlah Pengunjung])</f>
        <v>0</v>
      </c>
      <c r="M183" s="1">
        <f>SUMIF(Table1340434649[Nama DP 9],D183:D344,Table1340434649[Jumlah Pengunjung])</f>
        <v>0</v>
      </c>
      <c r="N183" s="1">
        <f>SUMIF(Table1340434649[Nama DP 10],D183:D344,Table1340434649[Jumlah Pengunjung])</f>
        <v>0</v>
      </c>
      <c r="O183" s="1">
        <f>SUMIF(Table1340434649[Nama DP 11],D183:D344,Table1340434649[Jumlah Pengunjung])</f>
        <v>0</v>
      </c>
      <c r="P183" s="1">
        <f>SUMIF(Table1340434649[Nama DP 12],D183:D344,Table1340434649[Jumlah Pengunjung])</f>
        <v>0</v>
      </c>
      <c r="Q183" s="15">
        <f>SUM(Table17542454851[[#This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SUMIF(Table1340434649[Nama DP 1],D184:D211,Table1340434649[Jumlah Pengunjung])</f>
        <v>0</v>
      </c>
      <c r="F184" s="1">
        <f>SUMIF(Table1340434649[Nama DP 2],D184:D211,Table1340434649[Jumlah Pengunjung])</f>
        <v>0</v>
      </c>
      <c r="G184" s="1">
        <f>SUMIF(Table1340434649[Nama DP 3],D184:D211,Table1340434649[Jumlah Pengunjung])</f>
        <v>0</v>
      </c>
      <c r="H184" s="1">
        <f>SUMIF(Table1340434649[Nama DP 4],D184:D211,Table1340434649[Jumlah Pengunjung])</f>
        <v>0</v>
      </c>
      <c r="I184" s="1">
        <f>SUMIF(Table1340434649[Nama DP 5],D184:D211,Table1340434649[Jumlah Pengunjung])</f>
        <v>0</v>
      </c>
      <c r="J184" s="1">
        <f>SUMIF(Table1340434649[Nama DP 6],D184:D345,Table1340434649[Jumlah Pengunjung])</f>
        <v>0</v>
      </c>
      <c r="K184" s="1">
        <f>SUMIF(Table1340434649[Nama DP 7],D184:D345,Table1340434649[Jumlah Pengunjung])</f>
        <v>0</v>
      </c>
      <c r="L184" s="1">
        <f>SUMIF(Table1340434649[Nama DP 8],D184:D345,Table1340434649[Jumlah Pengunjung])</f>
        <v>0</v>
      </c>
      <c r="M184" s="1">
        <f>SUMIF(Table1340434649[Nama DP 9],D184:D345,Table1340434649[Jumlah Pengunjung])</f>
        <v>0</v>
      </c>
      <c r="N184" s="1">
        <f>SUMIF(Table1340434649[Nama DP 10],D184:D345,Table1340434649[Jumlah Pengunjung])</f>
        <v>0</v>
      </c>
      <c r="O184" s="1">
        <f>SUMIF(Table1340434649[Nama DP 11],D184:D345,Table1340434649[Jumlah Pengunjung])</f>
        <v>0</v>
      </c>
      <c r="P184" s="1">
        <f>SUMIF(Table1340434649[Nama DP 12],D184:D345,Table1340434649[Jumlah Pengunjung])</f>
        <v>0</v>
      </c>
      <c r="Q184" s="15">
        <f>SUM(Table17542454851[[#This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SUMIF(Table1340434649[Nama DP 1],D185:D212,Table1340434649[Jumlah Pengunjung])</f>
        <v>0</v>
      </c>
      <c r="F185" s="1">
        <f>SUMIF(Table1340434649[Nama DP 2],D185:D212,Table1340434649[Jumlah Pengunjung])</f>
        <v>0</v>
      </c>
      <c r="G185" s="1">
        <f>SUMIF(Table1340434649[Nama DP 3],D185:D212,Table1340434649[Jumlah Pengunjung])</f>
        <v>0</v>
      </c>
      <c r="H185" s="1">
        <f>SUMIF(Table1340434649[Nama DP 4],D185:D212,Table1340434649[Jumlah Pengunjung])</f>
        <v>0</v>
      </c>
      <c r="I185" s="1">
        <f>SUMIF(Table1340434649[Nama DP 5],D185:D212,Table1340434649[Jumlah Pengunjung])</f>
        <v>0</v>
      </c>
      <c r="J185" s="1">
        <f>SUMIF(Table1340434649[Nama DP 6],D185:D346,Table1340434649[Jumlah Pengunjung])</f>
        <v>0</v>
      </c>
      <c r="K185" s="1">
        <f>SUMIF(Table1340434649[Nama DP 7],D185:D346,Table1340434649[Jumlah Pengunjung])</f>
        <v>0</v>
      </c>
      <c r="L185" s="1">
        <f>SUMIF(Table1340434649[Nama DP 8],D185:D346,Table1340434649[Jumlah Pengunjung])</f>
        <v>0</v>
      </c>
      <c r="M185" s="1">
        <f>SUMIF(Table1340434649[Nama DP 9],D185:D346,Table1340434649[Jumlah Pengunjung])</f>
        <v>0</v>
      </c>
      <c r="N185" s="1">
        <f>SUMIF(Table1340434649[Nama DP 10],D185:D346,Table1340434649[Jumlah Pengunjung])</f>
        <v>0</v>
      </c>
      <c r="O185" s="1">
        <f>SUMIF(Table1340434649[Nama DP 11],D185:D346,Table1340434649[Jumlah Pengunjung])</f>
        <v>0</v>
      </c>
      <c r="P185" s="1">
        <f>SUMIF(Table1340434649[Nama DP 12],D185:D346,Table1340434649[Jumlah Pengunjung])</f>
        <v>0</v>
      </c>
      <c r="Q185" s="15">
        <f>SUM(Table17542454851[[#This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SUMIF(Table1340434649[Nama DP 1],D186:D213,Table1340434649[Jumlah Pengunjung])</f>
        <v>0</v>
      </c>
      <c r="F186" s="1">
        <f>SUMIF(Table1340434649[Nama DP 2],D186:D213,Table1340434649[Jumlah Pengunjung])</f>
        <v>0</v>
      </c>
      <c r="G186" s="1">
        <f>SUMIF(Table1340434649[Nama DP 3],D186:D213,Table1340434649[Jumlah Pengunjung])</f>
        <v>0</v>
      </c>
      <c r="H186" s="1">
        <f>SUMIF(Table1340434649[Nama DP 4],D186:D213,Table1340434649[Jumlah Pengunjung])</f>
        <v>0</v>
      </c>
      <c r="I186" s="1">
        <f>SUMIF(Table1340434649[Nama DP 5],D186:D213,Table1340434649[Jumlah Pengunjung])</f>
        <v>0</v>
      </c>
      <c r="J186" s="1">
        <f>SUMIF(Table1340434649[Nama DP 6],D186:D347,Table1340434649[Jumlah Pengunjung])</f>
        <v>0</v>
      </c>
      <c r="K186" s="1">
        <f>SUMIF(Table1340434649[Nama DP 7],D186:D347,Table1340434649[Jumlah Pengunjung])</f>
        <v>0</v>
      </c>
      <c r="L186" s="1">
        <f>SUMIF(Table1340434649[Nama DP 8],D186:D347,Table1340434649[Jumlah Pengunjung])</f>
        <v>0</v>
      </c>
      <c r="M186" s="1">
        <f>SUMIF(Table1340434649[Nama DP 9],D186:D347,Table1340434649[Jumlah Pengunjung])</f>
        <v>0</v>
      </c>
      <c r="N186" s="1">
        <f>SUMIF(Table1340434649[Nama DP 10],D186:D347,Table1340434649[Jumlah Pengunjung])</f>
        <v>0</v>
      </c>
      <c r="O186" s="1">
        <f>SUMIF(Table1340434649[Nama DP 11],D186:D347,Table1340434649[Jumlah Pengunjung])</f>
        <v>0</v>
      </c>
      <c r="P186" s="1">
        <f>SUMIF(Table1340434649[Nama DP 12],D186:D347,Table1340434649[Jumlah Pengunjung])</f>
        <v>0</v>
      </c>
      <c r="Q186" s="15">
        <f>SUM(Table17542454851[[#This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SUMIF(Table1340434649[Nama DP 1],D187:D214,Table1340434649[Jumlah Pengunjung])</f>
        <v>0</v>
      </c>
      <c r="F187" s="1">
        <f>SUMIF(Table1340434649[Nama DP 2],D187:D214,Table1340434649[Jumlah Pengunjung])</f>
        <v>0</v>
      </c>
      <c r="G187" s="1">
        <f>SUMIF(Table1340434649[Nama DP 3],D187:D214,Table1340434649[Jumlah Pengunjung])</f>
        <v>0</v>
      </c>
      <c r="H187" s="1">
        <f>SUMIF(Table1340434649[Nama DP 4],D187:D214,Table1340434649[Jumlah Pengunjung])</f>
        <v>0</v>
      </c>
      <c r="I187" s="1">
        <f>SUMIF(Table1340434649[Nama DP 5],D187:D214,Table1340434649[Jumlah Pengunjung])</f>
        <v>0</v>
      </c>
      <c r="J187" s="1">
        <f>SUMIF(Table1340434649[Nama DP 6],D187:D348,Table1340434649[Jumlah Pengunjung])</f>
        <v>0</v>
      </c>
      <c r="K187" s="1">
        <f>SUMIF(Table1340434649[Nama DP 7],D187:D348,Table1340434649[Jumlah Pengunjung])</f>
        <v>0</v>
      </c>
      <c r="L187" s="1">
        <f>SUMIF(Table1340434649[Nama DP 8],D187:D348,Table1340434649[Jumlah Pengunjung])</f>
        <v>0</v>
      </c>
      <c r="M187" s="1">
        <f>SUMIF(Table1340434649[Nama DP 9],D187:D348,Table1340434649[Jumlah Pengunjung])</f>
        <v>0</v>
      </c>
      <c r="N187" s="1">
        <f>SUMIF(Table1340434649[Nama DP 10],D187:D348,Table1340434649[Jumlah Pengunjung])</f>
        <v>0</v>
      </c>
      <c r="O187" s="1">
        <f>SUMIF(Table1340434649[Nama DP 11],D187:D348,Table1340434649[Jumlah Pengunjung])</f>
        <v>0</v>
      </c>
      <c r="P187" s="1">
        <f>SUMIF(Table1340434649[Nama DP 12],D187:D348,Table1340434649[Jumlah Pengunjung])</f>
        <v>0</v>
      </c>
      <c r="Q187" s="15">
        <f>SUM(Table17542454851[[#This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SUMIF(Table1340434649[Nama DP 1],D188:D215,Table1340434649[Jumlah Pengunjung])</f>
        <v>0</v>
      </c>
      <c r="F188" s="1">
        <f>SUMIF(Table1340434649[Nama DP 2],D188:D215,Table1340434649[Jumlah Pengunjung])</f>
        <v>0</v>
      </c>
      <c r="G188" s="1">
        <f>SUMIF(Table1340434649[Nama DP 3],D188:D215,Table1340434649[Jumlah Pengunjung])</f>
        <v>0</v>
      </c>
      <c r="H188" s="1">
        <f>SUMIF(Table1340434649[Nama DP 4],D188:D215,Table1340434649[Jumlah Pengunjung])</f>
        <v>0</v>
      </c>
      <c r="I188" s="1">
        <f>SUMIF(Table1340434649[Nama DP 5],D188:D215,Table1340434649[Jumlah Pengunjung])</f>
        <v>0</v>
      </c>
      <c r="J188" s="1">
        <f>SUMIF(Table1340434649[Nama DP 6],D188:D349,Table1340434649[Jumlah Pengunjung])</f>
        <v>0</v>
      </c>
      <c r="K188" s="1">
        <f>SUMIF(Table1340434649[Nama DP 7],D188:D349,Table1340434649[Jumlah Pengunjung])</f>
        <v>0</v>
      </c>
      <c r="L188" s="1">
        <f>SUMIF(Table1340434649[Nama DP 8],D188:D349,Table1340434649[Jumlah Pengunjung])</f>
        <v>0</v>
      </c>
      <c r="M188" s="1">
        <f>SUMIF(Table1340434649[Nama DP 9],D188:D349,Table1340434649[Jumlah Pengunjung])</f>
        <v>0</v>
      </c>
      <c r="N188" s="1">
        <f>SUMIF(Table1340434649[Nama DP 10],D188:D349,Table1340434649[Jumlah Pengunjung])</f>
        <v>0</v>
      </c>
      <c r="O188" s="1">
        <f>SUMIF(Table1340434649[Nama DP 11],D188:D349,Table1340434649[Jumlah Pengunjung])</f>
        <v>0</v>
      </c>
      <c r="P188" s="1">
        <f>SUMIF(Table1340434649[Nama DP 12],D188:D349,Table1340434649[Jumlah Pengunjung])</f>
        <v>0</v>
      </c>
      <c r="Q188" s="15">
        <f>SUM(Table17542454851[[#This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SUMIF(Table1340434649[Nama DP 1],D189:D216,Table1340434649[Jumlah Pengunjung])</f>
        <v>0</v>
      </c>
      <c r="F189" s="1">
        <f>SUMIF(Table1340434649[Nama DP 2],D189:D216,Table1340434649[Jumlah Pengunjung])</f>
        <v>0</v>
      </c>
      <c r="G189" s="1">
        <f>SUMIF(Table1340434649[Nama DP 3],D189:D216,Table1340434649[Jumlah Pengunjung])</f>
        <v>0</v>
      </c>
      <c r="H189" s="1">
        <f>SUMIF(Table1340434649[Nama DP 4],D189:D216,Table1340434649[Jumlah Pengunjung])</f>
        <v>0</v>
      </c>
      <c r="I189" s="1">
        <f>SUMIF(Table1340434649[Nama DP 5],D189:D216,Table1340434649[Jumlah Pengunjung])</f>
        <v>0</v>
      </c>
      <c r="J189" s="1">
        <f>SUMIF(Table1340434649[Nama DP 6],D189:D350,Table1340434649[Jumlah Pengunjung])</f>
        <v>0</v>
      </c>
      <c r="K189" s="1">
        <f>SUMIF(Table1340434649[Nama DP 7],D189:D350,Table1340434649[Jumlah Pengunjung])</f>
        <v>0</v>
      </c>
      <c r="L189" s="1">
        <f>SUMIF(Table1340434649[Nama DP 8],D189:D350,Table1340434649[Jumlah Pengunjung])</f>
        <v>0</v>
      </c>
      <c r="M189" s="1">
        <f>SUMIF(Table1340434649[Nama DP 9],D189:D350,Table1340434649[Jumlah Pengunjung])</f>
        <v>0</v>
      </c>
      <c r="N189" s="1">
        <f>SUMIF(Table1340434649[Nama DP 10],D189:D350,Table1340434649[Jumlah Pengunjung])</f>
        <v>0</v>
      </c>
      <c r="O189" s="1">
        <f>SUMIF(Table1340434649[Nama DP 11],D189:D350,Table1340434649[Jumlah Pengunjung])</f>
        <v>0</v>
      </c>
      <c r="P189" s="1">
        <f>SUMIF(Table1340434649[Nama DP 12],D189:D350,Table1340434649[Jumlah Pengunjung])</f>
        <v>0</v>
      </c>
      <c r="Q189" s="15">
        <f>SUM(Table17542454851[[#This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SUMIF(Table1340434649[Nama DP 1],D190:D217,Table1340434649[Jumlah Pengunjung])</f>
        <v>0</v>
      </c>
      <c r="F190" s="1">
        <f>SUMIF(Table1340434649[Nama DP 2],D190:D217,Table1340434649[Jumlah Pengunjung])</f>
        <v>0</v>
      </c>
      <c r="G190" s="1">
        <f>SUMIF(Table1340434649[Nama DP 3],D190:D217,Table1340434649[Jumlah Pengunjung])</f>
        <v>0</v>
      </c>
      <c r="H190" s="1">
        <f>SUMIF(Table1340434649[Nama DP 4],D190:D217,Table1340434649[Jumlah Pengunjung])</f>
        <v>0</v>
      </c>
      <c r="I190" s="1">
        <f>SUMIF(Table1340434649[Nama DP 5],D190:D217,Table1340434649[Jumlah Pengunjung])</f>
        <v>0</v>
      </c>
      <c r="J190" s="1">
        <f>SUMIF(Table1340434649[Nama DP 6],D190:D351,Table1340434649[Jumlah Pengunjung])</f>
        <v>0</v>
      </c>
      <c r="K190" s="1">
        <f>SUMIF(Table1340434649[Nama DP 7],D190:D351,Table1340434649[Jumlah Pengunjung])</f>
        <v>0</v>
      </c>
      <c r="L190" s="1">
        <f>SUMIF(Table1340434649[Nama DP 8],D190:D351,Table1340434649[Jumlah Pengunjung])</f>
        <v>0</v>
      </c>
      <c r="M190" s="1">
        <f>SUMIF(Table1340434649[Nama DP 9],D190:D351,Table1340434649[Jumlah Pengunjung])</f>
        <v>0</v>
      </c>
      <c r="N190" s="1">
        <f>SUMIF(Table1340434649[Nama DP 10],D190:D351,Table1340434649[Jumlah Pengunjung])</f>
        <v>0</v>
      </c>
      <c r="O190" s="1">
        <f>SUMIF(Table1340434649[Nama DP 11],D190:D351,Table1340434649[Jumlah Pengunjung])</f>
        <v>0</v>
      </c>
      <c r="P190" s="1">
        <f>SUMIF(Table1340434649[Nama DP 12],D190:D351,Table1340434649[Jumlah Pengunjung])</f>
        <v>0</v>
      </c>
      <c r="Q190" s="15">
        <f>SUM(Table17542454851[[#This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SUMIF(Table1340434649[Nama DP 1],D191:D218,Table1340434649[Jumlah Pengunjung])</f>
        <v>0</v>
      </c>
      <c r="F191" s="1">
        <f>SUMIF(Table1340434649[Nama DP 2],D191:D218,Table1340434649[Jumlah Pengunjung])</f>
        <v>0</v>
      </c>
      <c r="G191" s="1">
        <f>SUMIF(Table1340434649[Nama DP 3],D191:D218,Table1340434649[Jumlah Pengunjung])</f>
        <v>0</v>
      </c>
      <c r="H191" s="1">
        <f>SUMIF(Table1340434649[Nama DP 4],D191:D218,Table1340434649[Jumlah Pengunjung])</f>
        <v>0</v>
      </c>
      <c r="I191" s="1">
        <f>SUMIF(Table1340434649[Nama DP 5],D191:D218,Table1340434649[Jumlah Pengunjung])</f>
        <v>0</v>
      </c>
      <c r="J191" s="1">
        <f>SUMIF(Table1340434649[Nama DP 6],D191:D352,Table1340434649[Jumlah Pengunjung])</f>
        <v>0</v>
      </c>
      <c r="K191" s="1">
        <f>SUMIF(Table1340434649[Nama DP 7],D191:D352,Table1340434649[Jumlah Pengunjung])</f>
        <v>0</v>
      </c>
      <c r="L191" s="1">
        <f>SUMIF(Table1340434649[Nama DP 8],D191:D352,Table1340434649[Jumlah Pengunjung])</f>
        <v>0</v>
      </c>
      <c r="M191" s="1">
        <f>SUMIF(Table1340434649[Nama DP 9],D191:D352,Table1340434649[Jumlah Pengunjung])</f>
        <v>0</v>
      </c>
      <c r="N191" s="1">
        <f>SUMIF(Table1340434649[Nama DP 10],D191:D352,Table1340434649[Jumlah Pengunjung])</f>
        <v>0</v>
      </c>
      <c r="O191" s="1">
        <f>SUMIF(Table1340434649[Nama DP 11],D191:D352,Table1340434649[Jumlah Pengunjung])</f>
        <v>0</v>
      </c>
      <c r="P191" s="1">
        <f>SUMIF(Table1340434649[Nama DP 12],D191:D352,Table1340434649[Jumlah Pengunjung])</f>
        <v>0</v>
      </c>
      <c r="Q191" s="15">
        <f>SUM(Table17542454851[[#This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SUMIF(Table1340434649[Nama DP 1],D192:D219,Table1340434649[Jumlah Pengunjung])</f>
        <v>0</v>
      </c>
      <c r="F192" s="1">
        <f>SUMIF(Table1340434649[Nama DP 2],D192:D219,Table1340434649[Jumlah Pengunjung])</f>
        <v>0</v>
      </c>
      <c r="G192" s="1">
        <f>SUMIF(Table1340434649[Nama DP 3],D192:D219,Table1340434649[Jumlah Pengunjung])</f>
        <v>0</v>
      </c>
      <c r="H192" s="1">
        <f>SUMIF(Table1340434649[Nama DP 4],D192:D219,Table1340434649[Jumlah Pengunjung])</f>
        <v>0</v>
      </c>
      <c r="I192" s="1">
        <f>SUMIF(Table1340434649[Nama DP 5],D192:D219,Table1340434649[Jumlah Pengunjung])</f>
        <v>0</v>
      </c>
      <c r="J192" s="1">
        <f>SUMIF(Table1340434649[Nama DP 6],D192:D353,Table1340434649[Jumlah Pengunjung])</f>
        <v>0</v>
      </c>
      <c r="K192" s="1">
        <f>SUMIF(Table1340434649[Nama DP 7],D192:D353,Table1340434649[Jumlah Pengunjung])</f>
        <v>0</v>
      </c>
      <c r="L192" s="1">
        <f>SUMIF(Table1340434649[Nama DP 8],D192:D353,Table1340434649[Jumlah Pengunjung])</f>
        <v>0</v>
      </c>
      <c r="M192" s="1">
        <f>SUMIF(Table1340434649[Nama DP 9],D192:D353,Table1340434649[Jumlah Pengunjung])</f>
        <v>0</v>
      </c>
      <c r="N192" s="1">
        <f>SUMIF(Table1340434649[Nama DP 10],D192:D353,Table1340434649[Jumlah Pengunjung])</f>
        <v>0</v>
      </c>
      <c r="O192" s="1">
        <f>SUMIF(Table1340434649[Nama DP 11],D192:D353,Table1340434649[Jumlah Pengunjung])</f>
        <v>0</v>
      </c>
      <c r="P192" s="1">
        <f>SUMIF(Table1340434649[Nama DP 12],D192:D353,Table1340434649[Jumlah Pengunjung])</f>
        <v>0</v>
      </c>
      <c r="Q192" s="15">
        <f>SUM(Table17542454851[[#This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SUMIF(Table1340434649[Nama DP 1],D193:D220,Table1340434649[Jumlah Pengunjung])</f>
        <v>0</v>
      </c>
      <c r="F193" s="1">
        <f>SUMIF(Table1340434649[Nama DP 2],D193:D220,Table1340434649[Jumlah Pengunjung])</f>
        <v>0</v>
      </c>
      <c r="G193" s="1">
        <f>SUMIF(Table1340434649[Nama DP 3],D193:D220,Table1340434649[Jumlah Pengunjung])</f>
        <v>0</v>
      </c>
      <c r="H193" s="1">
        <f>SUMIF(Table1340434649[Nama DP 4],D193:D220,Table1340434649[Jumlah Pengunjung])</f>
        <v>0</v>
      </c>
      <c r="I193" s="1">
        <f>SUMIF(Table1340434649[Nama DP 5],D193:D220,Table1340434649[Jumlah Pengunjung])</f>
        <v>0</v>
      </c>
      <c r="J193" s="1">
        <f>SUMIF(Table1340434649[Nama DP 6],D193:D354,Table1340434649[Jumlah Pengunjung])</f>
        <v>0</v>
      </c>
      <c r="K193" s="1">
        <f>SUMIF(Table1340434649[Nama DP 7],D193:D354,Table1340434649[Jumlah Pengunjung])</f>
        <v>0</v>
      </c>
      <c r="L193" s="1">
        <f>SUMIF(Table1340434649[Nama DP 8],D193:D354,Table1340434649[Jumlah Pengunjung])</f>
        <v>0</v>
      </c>
      <c r="M193" s="1">
        <f>SUMIF(Table1340434649[Nama DP 9],D193:D354,Table1340434649[Jumlah Pengunjung])</f>
        <v>0</v>
      </c>
      <c r="N193" s="1">
        <f>SUMIF(Table1340434649[Nama DP 10],D193:D354,Table1340434649[Jumlah Pengunjung])</f>
        <v>0</v>
      </c>
      <c r="O193" s="1">
        <f>SUMIF(Table1340434649[Nama DP 11],D193:D354,Table1340434649[Jumlah Pengunjung])</f>
        <v>0</v>
      </c>
      <c r="P193" s="1">
        <f>SUMIF(Table1340434649[Nama DP 12],D193:D354,Table1340434649[Jumlah Pengunjung])</f>
        <v>0</v>
      </c>
      <c r="Q193" s="15">
        <f>SUM(Table17542454851[[#This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SUMIF(Table1340434649[Nama DP 1],D194:D221,Table1340434649[Jumlah Pengunjung])</f>
        <v>0</v>
      </c>
      <c r="F194" s="1">
        <f>SUMIF(Table1340434649[Nama DP 2],D194:D221,Table1340434649[Jumlah Pengunjung])</f>
        <v>0</v>
      </c>
      <c r="G194" s="1">
        <f>SUMIF(Table1340434649[Nama DP 3],D194:D221,Table1340434649[Jumlah Pengunjung])</f>
        <v>0</v>
      </c>
      <c r="H194" s="1">
        <f>SUMIF(Table1340434649[Nama DP 4],D194:D221,Table1340434649[Jumlah Pengunjung])</f>
        <v>0</v>
      </c>
      <c r="I194" s="1">
        <f>SUMIF(Table1340434649[Nama DP 5],D194:D221,Table1340434649[Jumlah Pengunjung])</f>
        <v>0</v>
      </c>
      <c r="J194" s="1">
        <f>SUMIF(Table1340434649[Nama DP 6],D194:D355,Table1340434649[Jumlah Pengunjung])</f>
        <v>0</v>
      </c>
      <c r="K194" s="1">
        <f>SUMIF(Table1340434649[Nama DP 7],D194:D355,Table1340434649[Jumlah Pengunjung])</f>
        <v>0</v>
      </c>
      <c r="L194" s="1">
        <f>SUMIF(Table1340434649[Nama DP 8],D194:D355,Table1340434649[Jumlah Pengunjung])</f>
        <v>0</v>
      </c>
      <c r="M194" s="1">
        <f>SUMIF(Table1340434649[Nama DP 9],D194:D355,Table1340434649[Jumlah Pengunjung])</f>
        <v>0</v>
      </c>
      <c r="N194" s="1">
        <f>SUMIF(Table1340434649[Nama DP 10],D194:D355,Table1340434649[Jumlah Pengunjung])</f>
        <v>0</v>
      </c>
      <c r="O194" s="1">
        <f>SUMIF(Table1340434649[Nama DP 11],D194:D355,Table1340434649[Jumlah Pengunjung])</f>
        <v>0</v>
      </c>
      <c r="P194" s="1">
        <f>SUMIF(Table1340434649[Nama DP 12],D194:D355,Table1340434649[Jumlah Pengunjung])</f>
        <v>0</v>
      </c>
      <c r="Q194" s="15">
        <f>SUM(Table17542454851[[#This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SUMIF(Table1340434649[Nama DP 1],D195:D222,Table1340434649[Jumlah Pengunjung])</f>
        <v>0</v>
      </c>
      <c r="F195" s="1">
        <f>SUMIF(Table1340434649[Nama DP 2],D195:D222,Table1340434649[Jumlah Pengunjung])</f>
        <v>0</v>
      </c>
      <c r="G195" s="1">
        <f>SUMIF(Table1340434649[Nama DP 3],D195:D222,Table1340434649[Jumlah Pengunjung])</f>
        <v>0</v>
      </c>
      <c r="H195" s="1">
        <f>SUMIF(Table1340434649[Nama DP 4],D195:D222,Table1340434649[Jumlah Pengunjung])</f>
        <v>0</v>
      </c>
      <c r="I195" s="1">
        <f>SUMIF(Table1340434649[Nama DP 5],D195:D222,Table1340434649[Jumlah Pengunjung])</f>
        <v>0</v>
      </c>
      <c r="J195" s="1">
        <f>SUMIF(Table1340434649[Nama DP 6],D195:D356,Table1340434649[Jumlah Pengunjung])</f>
        <v>0</v>
      </c>
      <c r="K195" s="1">
        <f>SUMIF(Table1340434649[Nama DP 7],D195:D356,Table1340434649[Jumlah Pengunjung])</f>
        <v>0</v>
      </c>
      <c r="L195" s="1">
        <f>SUMIF(Table1340434649[Nama DP 8],D195:D356,Table1340434649[Jumlah Pengunjung])</f>
        <v>0</v>
      </c>
      <c r="M195" s="1">
        <f>SUMIF(Table1340434649[Nama DP 9],D195:D356,Table1340434649[Jumlah Pengunjung])</f>
        <v>0</v>
      </c>
      <c r="N195" s="1">
        <f>SUMIF(Table1340434649[Nama DP 10],D195:D356,Table1340434649[Jumlah Pengunjung])</f>
        <v>0</v>
      </c>
      <c r="O195" s="1">
        <f>SUMIF(Table1340434649[Nama DP 11],D195:D356,Table1340434649[Jumlah Pengunjung])</f>
        <v>0</v>
      </c>
      <c r="P195" s="1">
        <f>SUMIF(Table1340434649[Nama DP 12],D195:D356,Table1340434649[Jumlah Pengunjung])</f>
        <v>0</v>
      </c>
      <c r="Q195" s="15">
        <f>SUM(Table17542454851[[#This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SUMIF(Table1340434649[Nama DP 1],D196:D223,Table1340434649[Jumlah Pengunjung])</f>
        <v>0</v>
      </c>
      <c r="F196" s="1">
        <f>SUMIF(Table1340434649[Nama DP 2],D196:D223,Table1340434649[Jumlah Pengunjung])</f>
        <v>0</v>
      </c>
      <c r="G196" s="1">
        <f>SUMIF(Table1340434649[Nama DP 3],D196:D223,Table1340434649[Jumlah Pengunjung])</f>
        <v>0</v>
      </c>
      <c r="H196" s="1">
        <f>SUMIF(Table1340434649[Nama DP 4],D196:D223,Table1340434649[Jumlah Pengunjung])</f>
        <v>0</v>
      </c>
      <c r="I196" s="1">
        <f>SUMIF(Table1340434649[Nama DP 5],D196:D223,Table1340434649[Jumlah Pengunjung])</f>
        <v>0</v>
      </c>
      <c r="J196" s="1">
        <f>SUMIF(Table1340434649[Nama DP 6],D196:D357,Table1340434649[Jumlah Pengunjung])</f>
        <v>0</v>
      </c>
      <c r="K196" s="1">
        <f>SUMIF(Table1340434649[Nama DP 7],D196:D357,Table1340434649[Jumlah Pengunjung])</f>
        <v>0</v>
      </c>
      <c r="L196" s="1">
        <f>SUMIF(Table1340434649[Nama DP 8],D196:D357,Table1340434649[Jumlah Pengunjung])</f>
        <v>0</v>
      </c>
      <c r="M196" s="1">
        <f>SUMIF(Table1340434649[Nama DP 9],D196:D357,Table1340434649[Jumlah Pengunjung])</f>
        <v>0</v>
      </c>
      <c r="N196" s="1">
        <f>SUMIF(Table1340434649[Nama DP 10],D196:D357,Table1340434649[Jumlah Pengunjung])</f>
        <v>0</v>
      </c>
      <c r="O196" s="1">
        <f>SUMIF(Table1340434649[Nama DP 11],D196:D357,Table1340434649[Jumlah Pengunjung])</f>
        <v>0</v>
      </c>
      <c r="P196" s="1">
        <f>SUMIF(Table1340434649[Nama DP 12],D196:D357,Table1340434649[Jumlah Pengunjung])</f>
        <v>0</v>
      </c>
      <c r="Q196" s="15">
        <f>SUM(Table17542454851[[#This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SUMIF(Table1340434649[Nama DP 1],D197:D224,Table1340434649[Jumlah Pengunjung])</f>
        <v>0</v>
      </c>
      <c r="F197" s="1">
        <f>SUMIF(Table1340434649[Nama DP 2],D197:D224,Table1340434649[Jumlah Pengunjung])</f>
        <v>0</v>
      </c>
      <c r="G197" s="1">
        <f>SUMIF(Table1340434649[Nama DP 3],D197:D224,Table1340434649[Jumlah Pengunjung])</f>
        <v>0</v>
      </c>
      <c r="H197" s="1">
        <f>SUMIF(Table1340434649[Nama DP 4],D197:D224,Table1340434649[Jumlah Pengunjung])</f>
        <v>0</v>
      </c>
      <c r="I197" s="1">
        <f>SUMIF(Table1340434649[Nama DP 5],D197:D224,Table1340434649[Jumlah Pengunjung])</f>
        <v>0</v>
      </c>
      <c r="J197" s="1">
        <f>SUMIF(Table1340434649[Nama DP 6],D197:D358,Table1340434649[Jumlah Pengunjung])</f>
        <v>0</v>
      </c>
      <c r="K197" s="1">
        <f>SUMIF(Table1340434649[Nama DP 7],D197:D358,Table1340434649[Jumlah Pengunjung])</f>
        <v>0</v>
      </c>
      <c r="L197" s="1">
        <f>SUMIF(Table1340434649[Nama DP 8],D197:D358,Table1340434649[Jumlah Pengunjung])</f>
        <v>0</v>
      </c>
      <c r="M197" s="1">
        <f>SUMIF(Table1340434649[Nama DP 9],D197:D358,Table1340434649[Jumlah Pengunjung])</f>
        <v>0</v>
      </c>
      <c r="N197" s="1">
        <f>SUMIF(Table1340434649[Nama DP 10],D197:D358,Table1340434649[Jumlah Pengunjung])</f>
        <v>0</v>
      </c>
      <c r="O197" s="1">
        <f>SUMIF(Table1340434649[Nama DP 11],D197:D358,Table1340434649[Jumlah Pengunjung])</f>
        <v>0</v>
      </c>
      <c r="P197" s="1">
        <f>SUMIF(Table1340434649[Nama DP 12],D197:D358,Table1340434649[Jumlah Pengunjung])</f>
        <v>0</v>
      </c>
      <c r="Q197" s="15">
        <f>SUM(Table17542454851[[#This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SUMIF(Table1340434649[Nama DP 1],D198:D225,Table1340434649[Jumlah Pengunjung])</f>
        <v>0</v>
      </c>
      <c r="F198" s="1">
        <f>SUMIF(Table1340434649[Nama DP 2],D198:D225,Table1340434649[Jumlah Pengunjung])</f>
        <v>0</v>
      </c>
      <c r="G198" s="1">
        <f>SUMIF(Table1340434649[Nama DP 3],D198:D225,Table1340434649[Jumlah Pengunjung])</f>
        <v>0</v>
      </c>
      <c r="H198" s="1">
        <f>SUMIF(Table1340434649[Nama DP 4],D198:D225,Table1340434649[Jumlah Pengunjung])</f>
        <v>0</v>
      </c>
      <c r="I198" s="1">
        <f>SUMIF(Table1340434649[Nama DP 5],D198:D225,Table1340434649[Jumlah Pengunjung])</f>
        <v>0</v>
      </c>
      <c r="J198" s="1">
        <f>SUMIF(Table1340434649[Nama DP 6],D198:D359,Table1340434649[Jumlah Pengunjung])</f>
        <v>0</v>
      </c>
      <c r="K198" s="1">
        <f>SUMIF(Table1340434649[Nama DP 7],D198:D359,Table1340434649[Jumlah Pengunjung])</f>
        <v>0</v>
      </c>
      <c r="L198" s="1">
        <f>SUMIF(Table1340434649[Nama DP 8],D198:D359,Table1340434649[Jumlah Pengunjung])</f>
        <v>0</v>
      </c>
      <c r="M198" s="1">
        <f>SUMIF(Table1340434649[Nama DP 9],D198:D359,Table1340434649[Jumlah Pengunjung])</f>
        <v>0</v>
      </c>
      <c r="N198" s="1">
        <f>SUMIF(Table1340434649[Nama DP 10],D198:D359,Table1340434649[Jumlah Pengunjung])</f>
        <v>0</v>
      </c>
      <c r="O198" s="1">
        <f>SUMIF(Table1340434649[Nama DP 11],D198:D359,Table1340434649[Jumlah Pengunjung])</f>
        <v>0</v>
      </c>
      <c r="P198" s="1">
        <f>SUMIF(Table1340434649[Nama DP 12],D198:D359,Table1340434649[Jumlah Pengunjung])</f>
        <v>0</v>
      </c>
      <c r="Q198" s="15">
        <f>SUM(Table17542454851[[#This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SUMIF(Table1340434649[Nama DP 1],D199:D226,Table1340434649[Jumlah Pengunjung])</f>
        <v>0</v>
      </c>
      <c r="F199" s="1">
        <f>SUMIF(Table1340434649[Nama DP 2],D199:D226,Table1340434649[Jumlah Pengunjung])</f>
        <v>0</v>
      </c>
      <c r="G199" s="1">
        <f>SUMIF(Table1340434649[Nama DP 3],D199:D226,Table1340434649[Jumlah Pengunjung])</f>
        <v>0</v>
      </c>
      <c r="H199" s="1">
        <f>SUMIF(Table1340434649[Nama DP 4],D199:D226,Table1340434649[Jumlah Pengunjung])</f>
        <v>0</v>
      </c>
      <c r="I199" s="1">
        <f>SUMIF(Table1340434649[Nama DP 5],D199:D226,Table1340434649[Jumlah Pengunjung])</f>
        <v>0</v>
      </c>
      <c r="J199" s="1">
        <f>SUMIF(Table1340434649[Nama DP 6],D199:D360,Table1340434649[Jumlah Pengunjung])</f>
        <v>0</v>
      </c>
      <c r="K199" s="1">
        <f>SUMIF(Table1340434649[Nama DP 7],D199:D360,Table1340434649[Jumlah Pengunjung])</f>
        <v>0</v>
      </c>
      <c r="L199" s="1">
        <f>SUMIF(Table1340434649[Nama DP 8],D199:D360,Table1340434649[Jumlah Pengunjung])</f>
        <v>0</v>
      </c>
      <c r="M199" s="1">
        <f>SUMIF(Table1340434649[Nama DP 9],D199:D360,Table1340434649[Jumlah Pengunjung])</f>
        <v>0</v>
      </c>
      <c r="N199" s="1">
        <f>SUMIF(Table1340434649[Nama DP 10],D199:D360,Table1340434649[Jumlah Pengunjung])</f>
        <v>0</v>
      </c>
      <c r="O199" s="1">
        <f>SUMIF(Table1340434649[Nama DP 11],D199:D360,Table1340434649[Jumlah Pengunjung])</f>
        <v>0</v>
      </c>
      <c r="P199" s="1">
        <f>SUMIF(Table1340434649[Nama DP 12],D199:D360,Table1340434649[Jumlah Pengunjung])</f>
        <v>0</v>
      </c>
      <c r="Q199" s="15">
        <f>SUM(Table17542454851[[#This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SUMIF(Table1340434649[Nama DP 1],D200:D227,Table1340434649[Jumlah Pengunjung])</f>
        <v>0</v>
      </c>
      <c r="F200" s="1">
        <f>SUMIF(Table1340434649[Nama DP 2],D200:D227,Table1340434649[Jumlah Pengunjung])</f>
        <v>0</v>
      </c>
      <c r="G200" s="1">
        <f>SUMIF(Table1340434649[Nama DP 3],D200:D227,Table1340434649[Jumlah Pengunjung])</f>
        <v>0</v>
      </c>
      <c r="H200" s="1">
        <f>SUMIF(Table1340434649[Nama DP 4],D200:D227,Table1340434649[Jumlah Pengunjung])</f>
        <v>0</v>
      </c>
      <c r="I200" s="1">
        <f>SUMIF(Table1340434649[Nama DP 5],D200:D227,Table1340434649[Jumlah Pengunjung])</f>
        <v>0</v>
      </c>
      <c r="J200" s="1">
        <f>SUMIF(Table1340434649[Nama DP 6],D200:D361,Table1340434649[Jumlah Pengunjung])</f>
        <v>0</v>
      </c>
      <c r="K200" s="1">
        <f>SUMIF(Table1340434649[Nama DP 7],D200:D361,Table1340434649[Jumlah Pengunjung])</f>
        <v>0</v>
      </c>
      <c r="L200" s="1">
        <f>SUMIF(Table1340434649[Nama DP 8],D200:D361,Table1340434649[Jumlah Pengunjung])</f>
        <v>0</v>
      </c>
      <c r="M200" s="1">
        <f>SUMIF(Table1340434649[Nama DP 9],D200:D361,Table1340434649[Jumlah Pengunjung])</f>
        <v>0</v>
      </c>
      <c r="N200" s="1">
        <f>SUMIF(Table1340434649[Nama DP 10],D200:D361,Table1340434649[Jumlah Pengunjung])</f>
        <v>0</v>
      </c>
      <c r="O200" s="1">
        <f>SUMIF(Table1340434649[Nama DP 11],D200:D361,Table1340434649[Jumlah Pengunjung])</f>
        <v>0</v>
      </c>
      <c r="P200" s="1">
        <f>SUMIF(Table1340434649[Nama DP 12],D200:D361,Table1340434649[Jumlah Pengunjung])</f>
        <v>0</v>
      </c>
      <c r="Q200" s="15">
        <f>SUM(Table17542454851[[#This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SUMIF(Table1340434649[Nama DP 1],D201:D228,Table1340434649[Jumlah Pengunjung])</f>
        <v>0</v>
      </c>
      <c r="F201" s="1">
        <f>SUMIF(Table1340434649[Nama DP 2],D201:D228,Table1340434649[Jumlah Pengunjung])</f>
        <v>0</v>
      </c>
      <c r="G201" s="1">
        <f>SUMIF(Table1340434649[Nama DP 3],D201:D228,Table1340434649[Jumlah Pengunjung])</f>
        <v>0</v>
      </c>
      <c r="H201" s="1">
        <f>SUMIF(Table1340434649[Nama DP 4],D201:D228,Table1340434649[Jumlah Pengunjung])</f>
        <v>0</v>
      </c>
      <c r="I201" s="1">
        <f>SUMIF(Table1340434649[Nama DP 5],D201:D228,Table1340434649[Jumlah Pengunjung])</f>
        <v>0</v>
      </c>
      <c r="J201" s="1">
        <f>SUMIF(Table1340434649[Nama DP 6],D201:D362,Table1340434649[Jumlah Pengunjung])</f>
        <v>0</v>
      </c>
      <c r="K201" s="1">
        <f>SUMIF(Table1340434649[Nama DP 7],D201:D362,Table1340434649[Jumlah Pengunjung])</f>
        <v>0</v>
      </c>
      <c r="L201" s="1">
        <f>SUMIF(Table1340434649[Nama DP 8],D201:D362,Table1340434649[Jumlah Pengunjung])</f>
        <v>0</v>
      </c>
      <c r="M201" s="1">
        <f>SUMIF(Table1340434649[Nama DP 9],D201:D362,Table1340434649[Jumlah Pengunjung])</f>
        <v>0</v>
      </c>
      <c r="N201" s="1">
        <f>SUMIF(Table1340434649[Nama DP 10],D201:D362,Table1340434649[Jumlah Pengunjung])</f>
        <v>0</v>
      </c>
      <c r="O201" s="1">
        <f>SUMIF(Table1340434649[Nama DP 11],D201:D362,Table1340434649[Jumlah Pengunjung])</f>
        <v>0</v>
      </c>
      <c r="P201" s="1">
        <f>SUMIF(Table1340434649[Nama DP 12],D201:D362,Table1340434649[Jumlah Pengunjung])</f>
        <v>0</v>
      </c>
      <c r="Q201" s="15">
        <f>SUM(Table17542454851[[#This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SUMIF(Table1340434649[Nama DP 1],D202:D229,Table1340434649[Jumlah Pengunjung])</f>
        <v>0</v>
      </c>
      <c r="F202" s="1">
        <f>SUMIF(Table1340434649[Nama DP 2],D202:D229,Table1340434649[Jumlah Pengunjung])</f>
        <v>0</v>
      </c>
      <c r="G202" s="1">
        <f>SUMIF(Table1340434649[Nama DP 3],D202:D229,Table1340434649[Jumlah Pengunjung])</f>
        <v>0</v>
      </c>
      <c r="H202" s="1">
        <f>SUMIF(Table1340434649[Nama DP 4],D202:D229,Table1340434649[Jumlah Pengunjung])</f>
        <v>0</v>
      </c>
      <c r="I202" s="1">
        <f>SUMIF(Table1340434649[Nama DP 5],D202:D229,Table1340434649[Jumlah Pengunjung])</f>
        <v>0</v>
      </c>
      <c r="J202" s="1">
        <f>SUMIF(Table1340434649[Nama DP 6],D202:D363,Table1340434649[Jumlah Pengunjung])</f>
        <v>0</v>
      </c>
      <c r="K202" s="1">
        <f>SUMIF(Table1340434649[Nama DP 7],D202:D363,Table1340434649[Jumlah Pengunjung])</f>
        <v>0</v>
      </c>
      <c r="L202" s="1">
        <f>SUMIF(Table1340434649[Nama DP 8],D202:D363,Table1340434649[Jumlah Pengunjung])</f>
        <v>0</v>
      </c>
      <c r="M202" s="1">
        <f>SUMIF(Table1340434649[Nama DP 9],D202:D363,Table1340434649[Jumlah Pengunjung])</f>
        <v>0</v>
      </c>
      <c r="N202" s="1">
        <f>SUMIF(Table1340434649[Nama DP 10],D202:D363,Table1340434649[Jumlah Pengunjung])</f>
        <v>0</v>
      </c>
      <c r="O202" s="1">
        <f>SUMIF(Table1340434649[Nama DP 11],D202:D363,Table1340434649[Jumlah Pengunjung])</f>
        <v>0</v>
      </c>
      <c r="P202" s="1">
        <f>SUMIF(Table1340434649[Nama DP 12],D202:D363,Table1340434649[Jumlah Pengunjung])</f>
        <v>0</v>
      </c>
      <c r="Q202" s="15">
        <f>SUM(Table17542454851[[#This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SUMIF(Table1340434649[Nama DP 1],D203:D230,Table1340434649[Jumlah Pengunjung])</f>
        <v>0</v>
      </c>
      <c r="F203" s="1">
        <f>SUMIF(Table1340434649[Nama DP 2],D203:D230,Table1340434649[Jumlah Pengunjung])</f>
        <v>0</v>
      </c>
      <c r="G203" s="1">
        <f>SUMIF(Table1340434649[Nama DP 3],D203:D230,Table1340434649[Jumlah Pengunjung])</f>
        <v>0</v>
      </c>
      <c r="H203" s="1">
        <f>SUMIF(Table1340434649[Nama DP 4],D203:D230,Table1340434649[Jumlah Pengunjung])</f>
        <v>0</v>
      </c>
      <c r="I203" s="1">
        <f>SUMIF(Table1340434649[Nama DP 5],D203:D230,Table1340434649[Jumlah Pengunjung])</f>
        <v>0</v>
      </c>
      <c r="J203" s="1">
        <f>SUMIF(Table1340434649[Nama DP 6],D203:D364,Table1340434649[Jumlah Pengunjung])</f>
        <v>0</v>
      </c>
      <c r="K203" s="1">
        <f>SUMIF(Table1340434649[Nama DP 7],D203:D364,Table1340434649[Jumlah Pengunjung])</f>
        <v>0</v>
      </c>
      <c r="L203" s="1">
        <f>SUMIF(Table1340434649[Nama DP 8],D203:D364,Table1340434649[Jumlah Pengunjung])</f>
        <v>0</v>
      </c>
      <c r="M203" s="1">
        <f>SUMIF(Table1340434649[Nama DP 9],D203:D364,Table1340434649[Jumlah Pengunjung])</f>
        <v>0</v>
      </c>
      <c r="N203" s="1">
        <f>SUMIF(Table1340434649[Nama DP 10],D203:D364,Table1340434649[Jumlah Pengunjung])</f>
        <v>0</v>
      </c>
      <c r="O203" s="1">
        <f>SUMIF(Table1340434649[Nama DP 11],D203:D364,Table1340434649[Jumlah Pengunjung])</f>
        <v>0</v>
      </c>
      <c r="P203" s="1">
        <f>SUMIF(Table1340434649[Nama DP 12],D203:D364,Table1340434649[Jumlah Pengunjung])</f>
        <v>0</v>
      </c>
      <c r="Q203" s="15">
        <f>SUM(Table17542454851[[#This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SUMIF(Table1340434649[Nama DP 1],D204:D231,Table1340434649[Jumlah Pengunjung])</f>
        <v>0</v>
      </c>
      <c r="F204" s="1">
        <f>SUMIF(Table1340434649[Nama DP 2],D204:D231,Table1340434649[Jumlah Pengunjung])</f>
        <v>0</v>
      </c>
      <c r="G204" s="1">
        <f>SUMIF(Table1340434649[Nama DP 3],D204:D231,Table1340434649[Jumlah Pengunjung])</f>
        <v>0</v>
      </c>
      <c r="H204" s="1">
        <f>SUMIF(Table1340434649[Nama DP 4],D204:D231,Table1340434649[Jumlah Pengunjung])</f>
        <v>0</v>
      </c>
      <c r="I204" s="1">
        <f>SUMIF(Table1340434649[Nama DP 5],D204:D231,Table1340434649[Jumlah Pengunjung])</f>
        <v>0</v>
      </c>
      <c r="J204" s="1">
        <f>SUMIF(Table1340434649[Nama DP 6],D204:D365,Table1340434649[Jumlah Pengunjung])</f>
        <v>0</v>
      </c>
      <c r="K204" s="1">
        <f>SUMIF(Table1340434649[Nama DP 7],D204:D365,Table1340434649[Jumlah Pengunjung])</f>
        <v>0</v>
      </c>
      <c r="L204" s="1">
        <f>SUMIF(Table1340434649[Nama DP 8],D204:D365,Table1340434649[Jumlah Pengunjung])</f>
        <v>0</v>
      </c>
      <c r="M204" s="1">
        <f>SUMIF(Table1340434649[Nama DP 9],D204:D365,Table1340434649[Jumlah Pengunjung])</f>
        <v>0</v>
      </c>
      <c r="N204" s="1">
        <f>SUMIF(Table1340434649[Nama DP 10],D204:D365,Table1340434649[Jumlah Pengunjung])</f>
        <v>0</v>
      </c>
      <c r="O204" s="1">
        <f>SUMIF(Table1340434649[Nama DP 11],D204:D365,Table1340434649[Jumlah Pengunjung])</f>
        <v>0</v>
      </c>
      <c r="P204" s="1">
        <f>SUMIF(Table1340434649[Nama DP 12],D204:D365,Table1340434649[Jumlah Pengunjung])</f>
        <v>0</v>
      </c>
      <c r="Q204" s="15">
        <f>SUM(Table17542454851[[#This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SUMIF(Table1340434649[Nama DP 1],D205:D232,Table1340434649[Jumlah Pengunjung])</f>
        <v>0</v>
      </c>
      <c r="F205" s="1">
        <f>SUMIF(Table1340434649[Nama DP 2],D205:D232,Table1340434649[Jumlah Pengunjung])</f>
        <v>0</v>
      </c>
      <c r="G205" s="1">
        <f>SUMIF(Table1340434649[Nama DP 3],D205:D232,Table1340434649[Jumlah Pengunjung])</f>
        <v>0</v>
      </c>
      <c r="H205" s="1">
        <f>SUMIF(Table1340434649[Nama DP 4],D205:D232,Table1340434649[Jumlah Pengunjung])</f>
        <v>0</v>
      </c>
      <c r="I205" s="1">
        <f>SUMIF(Table1340434649[Nama DP 5],D205:D232,Table1340434649[Jumlah Pengunjung])</f>
        <v>0</v>
      </c>
      <c r="J205" s="1">
        <f>SUMIF(Table1340434649[Nama DP 6],D205:D366,Table1340434649[Jumlah Pengunjung])</f>
        <v>0</v>
      </c>
      <c r="K205" s="1">
        <f>SUMIF(Table1340434649[Nama DP 7],D205:D366,Table1340434649[Jumlah Pengunjung])</f>
        <v>0</v>
      </c>
      <c r="L205" s="1">
        <f>SUMIF(Table1340434649[Nama DP 8],D205:D366,Table1340434649[Jumlah Pengunjung])</f>
        <v>0</v>
      </c>
      <c r="M205" s="1">
        <f>SUMIF(Table1340434649[Nama DP 9],D205:D366,Table1340434649[Jumlah Pengunjung])</f>
        <v>0</v>
      </c>
      <c r="N205" s="1">
        <f>SUMIF(Table1340434649[Nama DP 10],D205:D366,Table1340434649[Jumlah Pengunjung])</f>
        <v>0</v>
      </c>
      <c r="O205" s="1">
        <f>SUMIF(Table1340434649[Nama DP 11],D205:D366,Table1340434649[Jumlah Pengunjung])</f>
        <v>0</v>
      </c>
      <c r="P205" s="1">
        <f>SUMIF(Table1340434649[Nama DP 12],D205:D366,Table1340434649[Jumlah Pengunjung])</f>
        <v>0</v>
      </c>
      <c r="Q205" s="15">
        <f>SUM(Table17542454851[[#This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SUMIF(Table1340434649[Nama DP 1],D206:D233,Table1340434649[Jumlah Pengunjung])</f>
        <v>0</v>
      </c>
      <c r="F206" s="1">
        <f>SUMIF(Table1340434649[Nama DP 2],D206:D233,Table1340434649[Jumlah Pengunjung])</f>
        <v>0</v>
      </c>
      <c r="G206" s="1">
        <f>SUMIF(Table1340434649[Nama DP 3],D206:D233,Table1340434649[Jumlah Pengunjung])</f>
        <v>0</v>
      </c>
      <c r="H206" s="1">
        <f>SUMIF(Table1340434649[Nama DP 4],D206:D233,Table1340434649[Jumlah Pengunjung])</f>
        <v>0</v>
      </c>
      <c r="I206" s="1">
        <f>SUMIF(Table1340434649[Nama DP 5],D206:D233,Table1340434649[Jumlah Pengunjung])</f>
        <v>0</v>
      </c>
      <c r="J206" s="1">
        <f>SUMIF(Table1340434649[Nama DP 6],D206:D367,Table1340434649[Jumlah Pengunjung])</f>
        <v>0</v>
      </c>
      <c r="K206" s="1">
        <f>SUMIF(Table1340434649[Nama DP 7],D206:D367,Table1340434649[Jumlah Pengunjung])</f>
        <v>0</v>
      </c>
      <c r="L206" s="1">
        <f>SUMIF(Table1340434649[Nama DP 8],D206:D367,Table1340434649[Jumlah Pengunjung])</f>
        <v>0</v>
      </c>
      <c r="M206" s="1">
        <f>SUMIF(Table1340434649[Nama DP 9],D206:D367,Table1340434649[Jumlah Pengunjung])</f>
        <v>0</v>
      </c>
      <c r="N206" s="1">
        <f>SUMIF(Table1340434649[Nama DP 10],D206:D367,Table1340434649[Jumlah Pengunjung])</f>
        <v>0</v>
      </c>
      <c r="O206" s="1">
        <f>SUMIF(Table1340434649[Nama DP 11],D206:D367,Table1340434649[Jumlah Pengunjung])</f>
        <v>0</v>
      </c>
      <c r="P206" s="1">
        <f>SUMIF(Table1340434649[Nama DP 12],D206:D367,Table1340434649[Jumlah Pengunjung])</f>
        <v>0</v>
      </c>
      <c r="Q206" s="15">
        <f>SUM(Table17542454851[[#This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SUMIF(Table1340434649[Nama DP 1],D207:D234,Table1340434649[Jumlah Pengunjung])</f>
        <v>0</v>
      </c>
      <c r="F207" s="1">
        <f>SUMIF(Table1340434649[Nama DP 2],D207:D234,Table1340434649[Jumlah Pengunjung])</f>
        <v>0</v>
      </c>
      <c r="G207" s="1">
        <f>SUMIF(Table1340434649[Nama DP 3],D207:D234,Table1340434649[Jumlah Pengunjung])</f>
        <v>0</v>
      </c>
      <c r="H207" s="1">
        <f>SUMIF(Table1340434649[Nama DP 4],D207:D234,Table1340434649[Jumlah Pengunjung])</f>
        <v>0</v>
      </c>
      <c r="I207" s="1">
        <f>SUMIF(Table1340434649[Nama DP 5],D207:D234,Table1340434649[Jumlah Pengunjung])</f>
        <v>0</v>
      </c>
      <c r="J207" s="1">
        <f>SUMIF(Table1340434649[Nama DP 6],D207:D368,Table1340434649[Jumlah Pengunjung])</f>
        <v>0</v>
      </c>
      <c r="K207" s="1">
        <f>SUMIF(Table1340434649[Nama DP 7],D207:D368,Table1340434649[Jumlah Pengunjung])</f>
        <v>0</v>
      </c>
      <c r="L207" s="1">
        <f>SUMIF(Table1340434649[Nama DP 8],D207:D368,Table1340434649[Jumlah Pengunjung])</f>
        <v>0</v>
      </c>
      <c r="M207" s="1">
        <f>SUMIF(Table1340434649[Nama DP 9],D207:D368,Table1340434649[Jumlah Pengunjung])</f>
        <v>0</v>
      </c>
      <c r="N207" s="1">
        <f>SUMIF(Table1340434649[Nama DP 10],D207:D368,Table1340434649[Jumlah Pengunjung])</f>
        <v>0</v>
      </c>
      <c r="O207" s="1">
        <f>SUMIF(Table1340434649[Nama DP 11],D207:D368,Table1340434649[Jumlah Pengunjung])</f>
        <v>0</v>
      </c>
      <c r="P207" s="1">
        <f>SUMIF(Table1340434649[Nama DP 12],D207:D368,Table1340434649[Jumlah Pengunjung])</f>
        <v>0</v>
      </c>
      <c r="Q207" s="15">
        <f>SUM(Table17542454851[[#This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SUMIF(Table1340434649[Nama DP 1],D208:D235,Table1340434649[Jumlah Pengunjung])</f>
        <v>0</v>
      </c>
      <c r="F208" s="1">
        <f>SUMIF(Table1340434649[Nama DP 2],D208:D235,Table1340434649[Jumlah Pengunjung])</f>
        <v>0</v>
      </c>
      <c r="G208" s="1">
        <f>SUMIF(Table1340434649[Nama DP 3],D208:D235,Table1340434649[Jumlah Pengunjung])</f>
        <v>0</v>
      </c>
      <c r="H208" s="1">
        <f>SUMIF(Table1340434649[Nama DP 4],D208:D235,Table1340434649[Jumlah Pengunjung])</f>
        <v>0</v>
      </c>
      <c r="I208" s="1">
        <f>SUMIF(Table1340434649[Nama DP 5],D208:D235,Table1340434649[Jumlah Pengunjung])</f>
        <v>0</v>
      </c>
      <c r="J208" s="1">
        <f>SUMIF(Table1340434649[Nama DP 6],D208:D369,Table1340434649[Jumlah Pengunjung])</f>
        <v>0</v>
      </c>
      <c r="K208" s="1">
        <f>SUMIF(Table1340434649[Nama DP 7],D208:D369,Table1340434649[Jumlah Pengunjung])</f>
        <v>0</v>
      </c>
      <c r="L208" s="1">
        <f>SUMIF(Table1340434649[Nama DP 8],D208:D369,Table1340434649[Jumlah Pengunjung])</f>
        <v>0</v>
      </c>
      <c r="M208" s="1">
        <f>SUMIF(Table1340434649[Nama DP 9],D208:D369,Table1340434649[Jumlah Pengunjung])</f>
        <v>0</v>
      </c>
      <c r="N208" s="1">
        <f>SUMIF(Table1340434649[Nama DP 10],D208:D369,Table1340434649[Jumlah Pengunjung])</f>
        <v>0</v>
      </c>
      <c r="O208" s="1">
        <f>SUMIF(Table1340434649[Nama DP 11],D208:D369,Table1340434649[Jumlah Pengunjung])</f>
        <v>0</v>
      </c>
      <c r="P208" s="1">
        <f>SUMIF(Table1340434649[Nama DP 12],D208:D369,Table1340434649[Jumlah Pengunjung])</f>
        <v>0</v>
      </c>
      <c r="Q208" s="15">
        <f>SUM(Table17542454851[[#This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SUMIF(Table1340434649[Nama DP 1],D209:D236,Table1340434649[Jumlah Pengunjung])</f>
        <v>0</v>
      </c>
      <c r="F209" s="1">
        <f>SUMIF(Table1340434649[Nama DP 2],D209:D236,Table1340434649[Jumlah Pengunjung])</f>
        <v>0</v>
      </c>
      <c r="G209" s="1">
        <f>SUMIF(Table1340434649[Nama DP 3],D209:D236,Table1340434649[Jumlah Pengunjung])</f>
        <v>0</v>
      </c>
      <c r="H209" s="1">
        <f>SUMIF(Table1340434649[Nama DP 4],D209:D236,Table1340434649[Jumlah Pengunjung])</f>
        <v>0</v>
      </c>
      <c r="I209" s="1">
        <f>SUMIF(Table1340434649[Nama DP 5],D209:D236,Table1340434649[Jumlah Pengunjung])</f>
        <v>0</v>
      </c>
      <c r="J209" s="1">
        <f>SUMIF(Table1340434649[Nama DP 6],D209:D370,Table1340434649[Jumlah Pengunjung])</f>
        <v>0</v>
      </c>
      <c r="K209" s="1">
        <f>SUMIF(Table1340434649[Nama DP 7],D209:D370,Table1340434649[Jumlah Pengunjung])</f>
        <v>0</v>
      </c>
      <c r="L209" s="1">
        <f>SUMIF(Table1340434649[Nama DP 8],D209:D370,Table1340434649[Jumlah Pengunjung])</f>
        <v>0</v>
      </c>
      <c r="M209" s="1">
        <f>SUMIF(Table1340434649[Nama DP 9],D209:D370,Table1340434649[Jumlah Pengunjung])</f>
        <v>0</v>
      </c>
      <c r="N209" s="1">
        <f>SUMIF(Table1340434649[Nama DP 10],D209:D370,Table1340434649[Jumlah Pengunjung])</f>
        <v>0</v>
      </c>
      <c r="O209" s="1">
        <f>SUMIF(Table1340434649[Nama DP 11],D209:D370,Table1340434649[Jumlah Pengunjung])</f>
        <v>0</v>
      </c>
      <c r="P209" s="1">
        <f>SUMIF(Table1340434649[Nama DP 12],D209:D370,Table1340434649[Jumlah Pengunjung])</f>
        <v>0</v>
      </c>
      <c r="Q209" s="15">
        <f>SUM(Table17542454851[[#This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SUMIF(Table1340434649[Nama DP 1],D210:D237,Table1340434649[Jumlah Pengunjung])</f>
        <v>0</v>
      </c>
      <c r="F210" s="1">
        <f>SUMIF(Table1340434649[Nama DP 2],D210:D237,Table1340434649[Jumlah Pengunjung])</f>
        <v>0</v>
      </c>
      <c r="G210" s="1">
        <f>SUMIF(Table1340434649[Nama DP 3],D210:D237,Table1340434649[Jumlah Pengunjung])</f>
        <v>0</v>
      </c>
      <c r="H210" s="1">
        <f>SUMIF(Table1340434649[Nama DP 4],D210:D237,Table1340434649[Jumlah Pengunjung])</f>
        <v>0</v>
      </c>
      <c r="I210" s="1">
        <f>SUMIF(Table1340434649[Nama DP 5],D210:D237,Table1340434649[Jumlah Pengunjung])</f>
        <v>0</v>
      </c>
      <c r="J210" s="1">
        <f>SUMIF(Table1340434649[Nama DP 6],D210:D371,Table1340434649[Jumlah Pengunjung])</f>
        <v>0</v>
      </c>
      <c r="K210" s="1">
        <f>SUMIF(Table1340434649[Nama DP 7],D210:D371,Table1340434649[Jumlah Pengunjung])</f>
        <v>0</v>
      </c>
      <c r="L210" s="1">
        <f>SUMIF(Table1340434649[Nama DP 8],D210:D371,Table1340434649[Jumlah Pengunjung])</f>
        <v>0</v>
      </c>
      <c r="M210" s="1">
        <f>SUMIF(Table1340434649[Nama DP 9],D210:D371,Table1340434649[Jumlah Pengunjung])</f>
        <v>0</v>
      </c>
      <c r="N210" s="1">
        <f>SUMIF(Table1340434649[Nama DP 10],D210:D371,Table1340434649[Jumlah Pengunjung])</f>
        <v>0</v>
      </c>
      <c r="O210" s="1">
        <f>SUMIF(Table1340434649[Nama DP 11],D210:D371,Table1340434649[Jumlah Pengunjung])</f>
        <v>0</v>
      </c>
      <c r="P210" s="1">
        <f>SUMIF(Table1340434649[Nama DP 12],D210:D371,Table1340434649[Jumlah Pengunjung])</f>
        <v>0</v>
      </c>
      <c r="Q210" s="15">
        <f>SUM(Table17542454851[[#This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SUMIF(Table1340434649[Nama DP 1],D211:D238,Table1340434649[Jumlah Pengunjung])</f>
        <v>0</v>
      </c>
      <c r="F211" s="1">
        <f>SUMIF(Table1340434649[Nama DP 2],D211:D238,Table1340434649[Jumlah Pengunjung])</f>
        <v>0</v>
      </c>
      <c r="G211" s="1">
        <f>SUMIF(Table1340434649[Nama DP 3],D211:D238,Table1340434649[Jumlah Pengunjung])</f>
        <v>0</v>
      </c>
      <c r="H211" s="1">
        <f>SUMIF(Table1340434649[Nama DP 4],D211:D238,Table1340434649[Jumlah Pengunjung])</f>
        <v>0</v>
      </c>
      <c r="I211" s="1">
        <f>SUMIF(Table1340434649[Nama DP 5],D211:D238,Table1340434649[Jumlah Pengunjung])</f>
        <v>0</v>
      </c>
      <c r="J211" s="1">
        <f>SUMIF(Table1340434649[Nama DP 6],D211:D372,Table1340434649[Jumlah Pengunjung])</f>
        <v>0</v>
      </c>
      <c r="K211" s="1">
        <f>SUMIF(Table1340434649[Nama DP 7],D211:D372,Table1340434649[Jumlah Pengunjung])</f>
        <v>0</v>
      </c>
      <c r="L211" s="1">
        <f>SUMIF(Table1340434649[Nama DP 8],D211:D372,Table1340434649[Jumlah Pengunjung])</f>
        <v>0</v>
      </c>
      <c r="M211" s="1">
        <f>SUMIF(Table1340434649[Nama DP 9],D211:D372,Table1340434649[Jumlah Pengunjung])</f>
        <v>0</v>
      </c>
      <c r="N211" s="1">
        <f>SUMIF(Table1340434649[Nama DP 10],D211:D372,Table1340434649[Jumlah Pengunjung])</f>
        <v>0</v>
      </c>
      <c r="O211" s="1">
        <f>SUMIF(Table1340434649[Nama DP 11],D211:D372,Table1340434649[Jumlah Pengunjung])</f>
        <v>0</v>
      </c>
      <c r="P211" s="1">
        <f>SUMIF(Table1340434649[Nama DP 12],D211:D372,Table1340434649[Jumlah Pengunjung])</f>
        <v>0</v>
      </c>
      <c r="Q211" s="15">
        <f>SUM(Table17542454851[[#This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SUMIF(Table1340434649[Nama DP 1],D212:D239,Table1340434649[Jumlah Pengunjung])</f>
        <v>0</v>
      </c>
      <c r="F212" s="1">
        <f>SUMIF(Table1340434649[Nama DP 2],D212:D239,Table1340434649[Jumlah Pengunjung])</f>
        <v>0</v>
      </c>
      <c r="G212" s="1">
        <f>SUMIF(Table1340434649[Nama DP 3],D212:D239,Table1340434649[Jumlah Pengunjung])</f>
        <v>0</v>
      </c>
      <c r="H212" s="1">
        <f>SUMIF(Table1340434649[Nama DP 4],D212:D239,Table1340434649[Jumlah Pengunjung])</f>
        <v>0</v>
      </c>
      <c r="I212" s="1">
        <f>SUMIF(Table1340434649[Nama DP 5],D212:D239,Table1340434649[Jumlah Pengunjung])</f>
        <v>0</v>
      </c>
      <c r="J212" s="1">
        <f>SUMIF(Table1340434649[Nama DP 6],D212:D373,Table1340434649[Jumlah Pengunjung])</f>
        <v>0</v>
      </c>
      <c r="K212" s="1">
        <f>SUMIF(Table1340434649[Nama DP 7],D212:D373,Table1340434649[Jumlah Pengunjung])</f>
        <v>0</v>
      </c>
      <c r="L212" s="1">
        <f>SUMIF(Table1340434649[Nama DP 8],D212:D373,Table1340434649[Jumlah Pengunjung])</f>
        <v>0</v>
      </c>
      <c r="M212" s="1">
        <f>SUMIF(Table1340434649[Nama DP 9],D212:D373,Table1340434649[Jumlah Pengunjung])</f>
        <v>0</v>
      </c>
      <c r="N212" s="1">
        <f>SUMIF(Table1340434649[Nama DP 10],D212:D373,Table1340434649[Jumlah Pengunjung])</f>
        <v>0</v>
      </c>
      <c r="O212" s="1">
        <f>SUMIF(Table1340434649[Nama DP 11],D212:D373,Table1340434649[Jumlah Pengunjung])</f>
        <v>0</v>
      </c>
      <c r="P212" s="1">
        <f>SUMIF(Table1340434649[Nama DP 12],D212:D373,Table1340434649[Jumlah Pengunjung])</f>
        <v>0</v>
      </c>
      <c r="Q212" s="15">
        <f>SUM(Table17542454851[[#This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SUMIF(Table1340434649[Nama DP 1],D213:D240,Table1340434649[Jumlah Pengunjung])</f>
        <v>0</v>
      </c>
      <c r="F213" s="1">
        <f>SUMIF(Table1340434649[Nama DP 2],D213:D240,Table1340434649[Jumlah Pengunjung])</f>
        <v>0</v>
      </c>
      <c r="G213" s="1">
        <f>SUMIF(Table1340434649[Nama DP 3],D213:D240,Table1340434649[Jumlah Pengunjung])</f>
        <v>0</v>
      </c>
      <c r="H213" s="1">
        <f>SUMIF(Table1340434649[Nama DP 4],D213:D240,Table1340434649[Jumlah Pengunjung])</f>
        <v>0</v>
      </c>
      <c r="I213" s="1">
        <f>SUMIF(Table1340434649[Nama DP 5],D213:D240,Table1340434649[Jumlah Pengunjung])</f>
        <v>0</v>
      </c>
      <c r="J213" s="1">
        <f>SUMIF(Table1340434649[Nama DP 6],D213:D374,Table1340434649[Jumlah Pengunjung])</f>
        <v>0</v>
      </c>
      <c r="K213" s="1">
        <f>SUMIF(Table1340434649[Nama DP 7],D213:D374,Table1340434649[Jumlah Pengunjung])</f>
        <v>0</v>
      </c>
      <c r="L213" s="1">
        <f>SUMIF(Table1340434649[Nama DP 8],D213:D374,Table1340434649[Jumlah Pengunjung])</f>
        <v>0</v>
      </c>
      <c r="M213" s="1">
        <f>SUMIF(Table1340434649[Nama DP 9],D213:D374,Table1340434649[Jumlah Pengunjung])</f>
        <v>0</v>
      </c>
      <c r="N213" s="1">
        <f>SUMIF(Table1340434649[Nama DP 10],D213:D374,Table1340434649[Jumlah Pengunjung])</f>
        <v>0</v>
      </c>
      <c r="O213" s="1">
        <f>SUMIF(Table1340434649[Nama DP 11],D213:D374,Table1340434649[Jumlah Pengunjung])</f>
        <v>0</v>
      </c>
      <c r="P213" s="1">
        <f>SUMIF(Table1340434649[Nama DP 12],D213:D374,Table1340434649[Jumlah Pengunjung])</f>
        <v>0</v>
      </c>
      <c r="Q213" s="15">
        <f>SUM(Table17542454851[[#This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SUMIF(Table1340434649[Nama DP 1],D214:D241,Table1340434649[Jumlah Pengunjung])</f>
        <v>0</v>
      </c>
      <c r="F214" s="1">
        <f>SUMIF(Table1340434649[Nama DP 2],D214:D241,Table1340434649[Jumlah Pengunjung])</f>
        <v>0</v>
      </c>
      <c r="G214" s="1">
        <f>SUMIF(Table1340434649[Nama DP 3],D214:D241,Table1340434649[Jumlah Pengunjung])</f>
        <v>0</v>
      </c>
      <c r="H214" s="1">
        <f>SUMIF(Table1340434649[Nama DP 4],D214:D241,Table1340434649[Jumlah Pengunjung])</f>
        <v>0</v>
      </c>
      <c r="I214" s="1">
        <f>SUMIF(Table1340434649[Nama DP 5],D214:D241,Table1340434649[Jumlah Pengunjung])</f>
        <v>0</v>
      </c>
      <c r="J214" s="1">
        <f>SUMIF(Table1340434649[Nama DP 6],D214:D375,Table1340434649[Jumlah Pengunjung])</f>
        <v>0</v>
      </c>
      <c r="K214" s="1">
        <f>SUMIF(Table1340434649[Nama DP 7],D214:D375,Table1340434649[Jumlah Pengunjung])</f>
        <v>0</v>
      </c>
      <c r="L214" s="1">
        <f>SUMIF(Table1340434649[Nama DP 8],D214:D375,Table1340434649[Jumlah Pengunjung])</f>
        <v>0</v>
      </c>
      <c r="M214" s="1">
        <f>SUMIF(Table1340434649[Nama DP 9],D214:D375,Table1340434649[Jumlah Pengunjung])</f>
        <v>0</v>
      </c>
      <c r="N214" s="1">
        <f>SUMIF(Table1340434649[Nama DP 10],D214:D375,Table1340434649[Jumlah Pengunjung])</f>
        <v>0</v>
      </c>
      <c r="O214" s="1">
        <f>SUMIF(Table1340434649[Nama DP 11],D214:D375,Table1340434649[Jumlah Pengunjung])</f>
        <v>0</v>
      </c>
      <c r="P214" s="1">
        <f>SUMIF(Table1340434649[Nama DP 12],D214:D375,Table1340434649[Jumlah Pengunjung])</f>
        <v>0</v>
      </c>
      <c r="Q214" s="15">
        <f>SUM(Table17542454851[[#This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SUMIF(Table1340434649[Nama DP 1],D215:D242,Table1340434649[Jumlah Pengunjung])</f>
        <v>0</v>
      </c>
      <c r="F215" s="1">
        <f>SUMIF(Table1340434649[Nama DP 2],D215:D242,Table1340434649[Jumlah Pengunjung])</f>
        <v>0</v>
      </c>
      <c r="G215" s="1">
        <f>SUMIF(Table1340434649[Nama DP 3],D215:D242,Table1340434649[Jumlah Pengunjung])</f>
        <v>0</v>
      </c>
      <c r="H215" s="1">
        <f>SUMIF(Table1340434649[Nama DP 4],D215:D242,Table1340434649[Jumlah Pengunjung])</f>
        <v>0</v>
      </c>
      <c r="I215" s="1">
        <f>SUMIF(Table1340434649[Nama DP 5],D215:D242,Table1340434649[Jumlah Pengunjung])</f>
        <v>0</v>
      </c>
      <c r="J215" s="1">
        <f>SUMIF(Table1340434649[Nama DP 6],D215:D376,Table1340434649[Jumlah Pengunjung])</f>
        <v>0</v>
      </c>
      <c r="K215" s="1">
        <f>SUMIF(Table1340434649[Nama DP 7],D215:D376,Table1340434649[Jumlah Pengunjung])</f>
        <v>0</v>
      </c>
      <c r="L215" s="1">
        <f>SUMIF(Table1340434649[Nama DP 8],D215:D376,Table1340434649[Jumlah Pengunjung])</f>
        <v>0</v>
      </c>
      <c r="M215" s="1">
        <f>SUMIF(Table1340434649[Nama DP 9],D215:D376,Table1340434649[Jumlah Pengunjung])</f>
        <v>0</v>
      </c>
      <c r="N215" s="1">
        <f>SUMIF(Table1340434649[Nama DP 10],D215:D376,Table1340434649[Jumlah Pengunjung])</f>
        <v>0</v>
      </c>
      <c r="O215" s="1">
        <f>SUMIF(Table1340434649[Nama DP 11],D215:D376,Table1340434649[Jumlah Pengunjung])</f>
        <v>0</v>
      </c>
      <c r="P215" s="1">
        <f>SUMIF(Table1340434649[Nama DP 12],D215:D376,Table1340434649[Jumlah Pengunjung])</f>
        <v>0</v>
      </c>
      <c r="Q215" s="15">
        <f>SUM(Table17542454851[[#This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SUMIF(Table1340434649[Nama DP 1],D216:D243,Table1340434649[Jumlah Pengunjung])</f>
        <v>0</v>
      </c>
      <c r="F216" s="1">
        <f>SUMIF(Table1340434649[Nama DP 2],D216:D243,Table1340434649[Jumlah Pengunjung])</f>
        <v>0</v>
      </c>
      <c r="G216" s="1">
        <f>SUMIF(Table1340434649[Nama DP 3],D216:D243,Table1340434649[Jumlah Pengunjung])</f>
        <v>0</v>
      </c>
      <c r="H216" s="1">
        <f>SUMIF(Table1340434649[Nama DP 4],D216:D243,Table1340434649[Jumlah Pengunjung])</f>
        <v>0</v>
      </c>
      <c r="I216" s="1">
        <f>SUMIF(Table1340434649[Nama DP 5],D216:D243,Table1340434649[Jumlah Pengunjung])</f>
        <v>0</v>
      </c>
      <c r="J216" s="1">
        <f>SUMIF(Table1340434649[Nama DP 6],D216:D377,Table1340434649[Jumlah Pengunjung])</f>
        <v>0</v>
      </c>
      <c r="K216" s="1">
        <f>SUMIF(Table1340434649[Nama DP 7],D216:D377,Table1340434649[Jumlah Pengunjung])</f>
        <v>0</v>
      </c>
      <c r="L216" s="1">
        <f>SUMIF(Table1340434649[Nama DP 8],D216:D377,Table1340434649[Jumlah Pengunjung])</f>
        <v>0</v>
      </c>
      <c r="M216" s="1">
        <f>SUMIF(Table1340434649[Nama DP 9],D216:D377,Table1340434649[Jumlah Pengunjung])</f>
        <v>0</v>
      </c>
      <c r="N216" s="1">
        <f>SUMIF(Table1340434649[Nama DP 10],D216:D377,Table1340434649[Jumlah Pengunjung])</f>
        <v>0</v>
      </c>
      <c r="O216" s="1">
        <f>SUMIF(Table1340434649[Nama DP 11],D216:D377,Table1340434649[Jumlah Pengunjung])</f>
        <v>0</v>
      </c>
      <c r="P216" s="1">
        <f>SUMIF(Table1340434649[Nama DP 12],D216:D377,Table1340434649[Jumlah Pengunjung])</f>
        <v>0</v>
      </c>
      <c r="Q216" s="15">
        <f>SUM(Table17542454851[[#This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SUMIF(Table1340434649[Nama DP 1],D217:D244,Table1340434649[Jumlah Pengunjung])</f>
        <v>0</v>
      </c>
      <c r="F217" s="1">
        <f>SUMIF(Table1340434649[Nama DP 2],D217:D244,Table1340434649[Jumlah Pengunjung])</f>
        <v>0</v>
      </c>
      <c r="G217" s="1">
        <f>SUMIF(Table1340434649[Nama DP 3],D217:D244,Table1340434649[Jumlah Pengunjung])</f>
        <v>0</v>
      </c>
      <c r="H217" s="1">
        <f>SUMIF(Table1340434649[Nama DP 4],D217:D244,Table1340434649[Jumlah Pengunjung])</f>
        <v>0</v>
      </c>
      <c r="I217" s="1">
        <f>SUMIF(Table1340434649[Nama DP 5],D217:D244,Table1340434649[Jumlah Pengunjung])</f>
        <v>0</v>
      </c>
      <c r="J217" s="1">
        <f>SUMIF(Table1340434649[Nama DP 6],D217:D378,Table1340434649[Jumlah Pengunjung])</f>
        <v>0</v>
      </c>
      <c r="K217" s="1">
        <f>SUMIF(Table1340434649[Nama DP 7],D217:D378,Table1340434649[Jumlah Pengunjung])</f>
        <v>0</v>
      </c>
      <c r="L217" s="1">
        <f>SUMIF(Table1340434649[Nama DP 8],D217:D378,Table1340434649[Jumlah Pengunjung])</f>
        <v>0</v>
      </c>
      <c r="M217" s="1">
        <f>SUMIF(Table1340434649[Nama DP 9],D217:D378,Table1340434649[Jumlah Pengunjung])</f>
        <v>0</v>
      </c>
      <c r="N217" s="1">
        <f>SUMIF(Table1340434649[Nama DP 10],D217:D378,Table1340434649[Jumlah Pengunjung])</f>
        <v>0</v>
      </c>
      <c r="O217" s="1">
        <f>SUMIF(Table1340434649[Nama DP 11],D217:D378,Table1340434649[Jumlah Pengunjung])</f>
        <v>0</v>
      </c>
      <c r="P217" s="1">
        <f>SUMIF(Table1340434649[Nama DP 12],D217:D378,Table1340434649[Jumlah Pengunjung])</f>
        <v>0</v>
      </c>
      <c r="Q217" s="15">
        <f>SUM(Table17542454851[[#This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SUMIF(Table1340434649[Nama DP 1],D218:D380,Table1340434649[Jumlah Pengunjung])</f>
        <v>0</v>
      </c>
      <c r="F218">
        <f>SUMIF(Table1340434649[Nama DP 2],D218:D380,Table1340434649[Jumlah Pengunjung])</f>
        <v>0</v>
      </c>
      <c r="G218">
        <f>SUMIF(Table1340434649[Nama DP 3],D218:D380,Table1340434649[Jumlah Pengunjung])</f>
        <v>0</v>
      </c>
      <c r="H218">
        <f>SUMIF(Table1340434649[Nama DP 4],D218:D380,Table1340434649[Jumlah Pengunjung])</f>
        <v>0</v>
      </c>
      <c r="I218">
        <f>SUMIF(Table1340434649[Nama DP 5],D218:D380,Table1340434649[Jumlah Pengunjung])</f>
        <v>0</v>
      </c>
      <c r="J218" s="1">
        <f>SUMIF(Table1340434649[Nama DP 6],D218:D380,Table1340434649[Jumlah Pengunjung])</f>
        <v>0</v>
      </c>
      <c r="K218" s="1">
        <f>SUMIF(Table1340434649[Nama DP 7],D218:D380,Table1340434649[Jumlah Pengunjung])</f>
        <v>0</v>
      </c>
      <c r="L218" s="1">
        <f>SUMIF(Table1340434649[Nama DP 8],D218:D380,Table1340434649[Jumlah Pengunjung])</f>
        <v>0</v>
      </c>
      <c r="M218" s="1">
        <f>SUMIF(Table1340434649[Nama DP 9],D218:D380,Table1340434649[Jumlah Pengunjung])</f>
        <v>0</v>
      </c>
      <c r="N218" s="1">
        <f>SUMIF(Table1340434649[Nama DP 10],D218:D380,Table1340434649[Jumlah Pengunjung])</f>
        <v>0</v>
      </c>
      <c r="O218" s="1">
        <f>SUMIF(Table1340434649[Nama DP 11],D218:D380,Table1340434649[Jumlah Pengunjung])</f>
        <v>0</v>
      </c>
      <c r="P218" s="1">
        <f>SUMIF(Table1340434649[Nama DP 12],D218:D380,Table1340434649[Jumlah Pengunjung])</f>
        <v>0</v>
      </c>
      <c r="Q218">
        <f>SUM(Table17542454851[[#This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SUMIF(Table1340434649[Nama DP 1],D219:D382,Table1340434649[Jumlah Pengunjung])</f>
        <v>0</v>
      </c>
      <c r="F219">
        <f>SUMIF(Table1340434649[Nama DP 2],D219:D382,Table1340434649[Jumlah Pengunjung])</f>
        <v>0</v>
      </c>
      <c r="G219">
        <f>SUMIF(Table1340434649[Nama DP 3],D219:D382,Table1340434649[Jumlah Pengunjung])</f>
        <v>0</v>
      </c>
      <c r="H219">
        <f>SUMIF(Table1340434649[Nama DP 4],D219:D382,Table1340434649[Jumlah Pengunjung])</f>
        <v>0</v>
      </c>
      <c r="I219">
        <f>SUMIF(Table1340434649[Nama DP 5],D219:D382,Table1340434649[Jumlah Pengunjung])</f>
        <v>0</v>
      </c>
      <c r="J219" s="1">
        <f>SUMIF(Table1340434649[Nama DP 6],D219:D382,Table1340434649[Jumlah Pengunjung])</f>
        <v>0</v>
      </c>
      <c r="K219" s="1">
        <f>SUMIF(Table1340434649[Nama DP 7],D219:D382,Table1340434649[Jumlah Pengunjung])</f>
        <v>0</v>
      </c>
      <c r="L219" s="1">
        <f>SUMIF(Table1340434649[Nama DP 8],D219:D382,Table1340434649[Jumlah Pengunjung])</f>
        <v>0</v>
      </c>
      <c r="M219" s="1">
        <f>SUMIF(Table1340434649[Nama DP 9],D219:D382,Table1340434649[Jumlah Pengunjung])</f>
        <v>0</v>
      </c>
      <c r="N219" s="1">
        <f>SUMIF(Table1340434649[Nama DP 10],D219:D382,Table1340434649[Jumlah Pengunjung])</f>
        <v>0</v>
      </c>
      <c r="O219" s="1">
        <f>SUMIF(Table1340434649[Nama DP 11],D219:D382,Table1340434649[Jumlah Pengunjung])</f>
        <v>0</v>
      </c>
      <c r="P219" s="1">
        <f>SUMIF(Table1340434649[Nama DP 12],D219:D382,Table1340434649[Jumlah Pengunjung])</f>
        <v>0</v>
      </c>
      <c r="Q219">
        <f>SUM(Table17542454851[[#This Row],[Total DP 1]:[Total DP 12]])</f>
        <v>0</v>
      </c>
    </row>
    <row r="220" spans="3:17">
      <c r="C220" s="38">
        <v>265</v>
      </c>
      <c r="D220" s="39" t="s">
        <v>259</v>
      </c>
      <c r="E220" s="32">
        <f>SUMIF(Table1340434649[Nama DP 1],D220:D454,Table1340434649[Jumlah Pengunjung])</f>
        <v>0</v>
      </c>
      <c r="F220">
        <f>SUMIF(Table1340434649[Nama DP 2],D220:D454,Table1340434649[Jumlah Pengunjung])</f>
        <v>0</v>
      </c>
      <c r="G220">
        <f>SUMIF(Table1340434649[Nama DP 3],D220:D454,Table1340434649[Jumlah Pengunjung])</f>
        <v>0</v>
      </c>
      <c r="H220">
        <f>SUMIF(Table1340434649[Nama DP 4],D220:D454,Table1340434649[Jumlah Pengunjung])</f>
        <v>0</v>
      </c>
      <c r="I220">
        <f>SUMIF(Table1340434649[Nama DP 5],D220:D454,Table1340434649[Jumlah Pengunjung])</f>
        <v>0</v>
      </c>
      <c r="J220" s="1">
        <f>SUMIF(Table1340434649[Nama DP 6],D220:D454,Table1340434649[Jumlah Pengunjung])</f>
        <v>0</v>
      </c>
      <c r="K220" s="1">
        <f>SUMIF(Table1340434649[Nama DP 7],D220:D454,Table1340434649[Jumlah Pengunjung])</f>
        <v>0</v>
      </c>
      <c r="L220" s="1">
        <f>SUMIF(Table1340434649[Nama DP 8],D220:D454,Table1340434649[Jumlah Pengunjung])</f>
        <v>0</v>
      </c>
      <c r="M220" s="1">
        <f>SUMIF(Table1340434649[Nama DP 9],D220:D454,Table1340434649[Jumlah Pengunjung])</f>
        <v>0</v>
      </c>
      <c r="N220" s="1">
        <f>SUMIF(Table1340434649[Nama DP 10],D220:D454,Table1340434649[Jumlah Pengunjung])</f>
        <v>0</v>
      </c>
      <c r="O220" s="1">
        <f>SUMIF(Table1340434649[Nama DP 11],D220:D454,Table1340434649[Jumlah Pengunjung])</f>
        <v>0</v>
      </c>
      <c r="P220" s="1">
        <f>SUMIF(Table1340434649[Nama DP 12],D220:D454,Table1340434649[Jumlah Pengunjung])</f>
        <v>0</v>
      </c>
      <c r="Q220">
        <f>SUM(Table17542454851[[#This Row],[Total DP 1]:[Total DP 12]])</f>
        <v>0</v>
      </c>
    </row>
    <row r="221" spans="3:17">
      <c r="C221" s="38">
        <v>266</v>
      </c>
      <c r="D221" s="39" t="s">
        <v>262</v>
      </c>
      <c r="E221" s="32">
        <f>SUMIF(Table1340434649[Nama DP 1],D221:D455,Table1340434649[Jumlah Pengunjung])</f>
        <v>203</v>
      </c>
      <c r="F221">
        <f>SUMIF(Table1340434649[Nama DP 2],D221:D455,Table1340434649[Jumlah Pengunjung])</f>
        <v>25</v>
      </c>
      <c r="G221">
        <f>SUMIF(Table1340434649[Nama DP 3],D221:D455,Table1340434649[Jumlah Pengunjung])</f>
        <v>0</v>
      </c>
      <c r="H221">
        <f>SUMIF(Table1340434649[Nama DP 4],D221:D455,Table1340434649[Jumlah Pengunjung])</f>
        <v>0</v>
      </c>
      <c r="I221">
        <f>SUMIF(Table1340434649[Nama DP 5],D221:D455,Table1340434649[Jumlah Pengunjung])</f>
        <v>0</v>
      </c>
      <c r="J221" s="1">
        <f>SUMIF(Table1340434649[Nama DP 6],D221:D455,Table1340434649[Jumlah Pengunjung])</f>
        <v>0</v>
      </c>
      <c r="K221" s="1">
        <f>SUMIF(Table1340434649[Nama DP 7],D221:D455,Table1340434649[Jumlah Pengunjung])</f>
        <v>0</v>
      </c>
      <c r="L221" s="1">
        <f>SUMIF(Table1340434649[Nama DP 8],D221:D455,Table1340434649[Jumlah Pengunjung])</f>
        <v>0</v>
      </c>
      <c r="M221" s="1">
        <f>SUMIF(Table1340434649[Nama DP 9],D221:D455,Table1340434649[Jumlah Pengunjung])</f>
        <v>0</v>
      </c>
      <c r="N221" s="1">
        <f>SUMIF(Table1340434649[Nama DP 10],D221:D455,Table1340434649[Jumlah Pengunjung])</f>
        <v>0</v>
      </c>
      <c r="O221" s="1">
        <f>SUMIF(Table1340434649[Nama DP 11],D221:D455,Table1340434649[Jumlah Pengunjung])</f>
        <v>0</v>
      </c>
      <c r="P221" s="1">
        <f>SUMIF(Table1340434649[Nama DP 12],D221:D455,Table1340434649[Jumlah Pengunjung])</f>
        <v>0</v>
      </c>
      <c r="Q221">
        <f>SUM(Table17542454851[[#This Row],[Total DP 1]:[Total DP 12]])</f>
        <v>228</v>
      </c>
    </row>
    <row r="222" spans="3:17">
      <c r="C222" s="38">
        <v>267</v>
      </c>
      <c r="D222" s="39" t="s">
        <v>269</v>
      </c>
      <c r="E222" s="32">
        <f>SUMIF(Table1340434649[Nama DP 1],D222:D456,Table1340434649[Jumlah Pengunjung])</f>
        <v>0</v>
      </c>
      <c r="F222">
        <f>SUMIF(Table1340434649[Nama DP 2],D222:D456,Table1340434649[Jumlah Pengunjung])</f>
        <v>0</v>
      </c>
      <c r="G222">
        <f>SUMIF(Table1340434649[Nama DP 3],D222:D456,Table1340434649[Jumlah Pengunjung])</f>
        <v>0</v>
      </c>
      <c r="H222">
        <f>SUMIF(Table1340434649[Nama DP 4],D222:D456,Table1340434649[Jumlah Pengunjung])</f>
        <v>0</v>
      </c>
      <c r="I222">
        <f>SUMIF(Table1340434649[Nama DP 5],D222:D456,Table1340434649[Jumlah Pengunjung])</f>
        <v>0</v>
      </c>
      <c r="J222" s="1">
        <f>SUMIF(Table1340434649[Nama DP 6],D222:D456,Table1340434649[Jumlah Pengunjung])</f>
        <v>0</v>
      </c>
      <c r="K222" s="1">
        <f>SUMIF(Table1340434649[Nama DP 7],D222:D456,Table1340434649[Jumlah Pengunjung])</f>
        <v>0</v>
      </c>
      <c r="L222" s="1">
        <f>SUMIF(Table1340434649[Nama DP 8],D222:D456,Table1340434649[Jumlah Pengunjung])</f>
        <v>0</v>
      </c>
      <c r="M222" s="1">
        <f>SUMIF(Table1340434649[Nama DP 9],D222:D456,Table1340434649[Jumlah Pengunjung])</f>
        <v>0</v>
      </c>
      <c r="N222" s="1">
        <f>SUMIF(Table1340434649[Nama DP 10],D222:D456,Table1340434649[Jumlah Pengunjung])</f>
        <v>0</v>
      </c>
      <c r="O222" s="1">
        <f>SUMIF(Table1340434649[Nama DP 11],D222:D456,Table1340434649[Jumlah Pengunjung])</f>
        <v>0</v>
      </c>
      <c r="P222" s="1">
        <f>SUMIF(Table1340434649[Nama DP 12],D222:D456,Table1340434649[Jumlah Pengunjung])</f>
        <v>0</v>
      </c>
      <c r="Q222">
        <f>SUM(Table17542454851[[#This Row],[Total DP 1]:[Total DP 12]])</f>
        <v>0</v>
      </c>
    </row>
    <row r="223" spans="3:17">
      <c r="C223" s="38">
        <v>268</v>
      </c>
      <c r="D223" s="39" t="s">
        <v>270</v>
      </c>
      <c r="E223" s="32">
        <f>SUMIF(Table1340434649[Nama DP 1],D223:D457,Table1340434649[Jumlah Pengunjung])</f>
        <v>0</v>
      </c>
      <c r="F223">
        <f>SUMIF(Table1340434649[Nama DP 2],D223:D457,Table1340434649[Jumlah Pengunjung])</f>
        <v>0</v>
      </c>
      <c r="G223">
        <f>SUMIF(Table1340434649[Nama DP 3],D223:D457,Table1340434649[Jumlah Pengunjung])</f>
        <v>0</v>
      </c>
      <c r="H223">
        <f>SUMIF(Table1340434649[Nama DP 4],D223:D457,Table1340434649[Jumlah Pengunjung])</f>
        <v>0</v>
      </c>
      <c r="I223">
        <f>SUMIF(Table1340434649[Nama DP 5],D223:D457,Table1340434649[Jumlah Pengunjung])</f>
        <v>0</v>
      </c>
      <c r="J223" s="1">
        <f>SUMIF(Table1340434649[Nama DP 6],D223:D457,Table1340434649[Jumlah Pengunjung])</f>
        <v>0</v>
      </c>
      <c r="K223" s="1">
        <f>SUMIF(Table1340434649[Nama DP 7],D223:D457,Table1340434649[Jumlah Pengunjung])</f>
        <v>0</v>
      </c>
      <c r="L223" s="1">
        <f>SUMIF(Table1340434649[Nama DP 8],D223:D457,Table1340434649[Jumlah Pengunjung])</f>
        <v>0</v>
      </c>
      <c r="M223" s="1">
        <f>SUMIF(Table1340434649[Nama DP 9],D223:D457,Table1340434649[Jumlah Pengunjung])</f>
        <v>0</v>
      </c>
      <c r="N223" s="1">
        <f>SUMIF(Table1340434649[Nama DP 10],D223:D457,Table1340434649[Jumlah Pengunjung])</f>
        <v>0</v>
      </c>
      <c r="O223" s="1">
        <f>SUMIF(Table1340434649[Nama DP 11],D223:D457,Table1340434649[Jumlah Pengunjung])</f>
        <v>0</v>
      </c>
      <c r="P223" s="1">
        <f>SUMIF(Table1340434649[Nama DP 12],D223:D457,Table1340434649[Jumlah Pengunjung])</f>
        <v>0</v>
      </c>
      <c r="Q223">
        <f>SUM(Table17542454851[[#This Row],[Total DP 1]:[Total DP 12]])</f>
        <v>0</v>
      </c>
    </row>
    <row r="224" spans="3:17">
      <c r="C224" s="38">
        <v>269</v>
      </c>
      <c r="D224" s="39" t="s">
        <v>271</v>
      </c>
      <c r="E224" s="32">
        <f>SUMIF(Table1340434649[Nama DP 1],D224:D458,Table1340434649[Jumlah Pengunjung])</f>
        <v>0</v>
      </c>
      <c r="F224">
        <f>SUMIF(Table1340434649[Nama DP 2],D224:D458,Table1340434649[Jumlah Pengunjung])</f>
        <v>0</v>
      </c>
      <c r="G224">
        <f>SUMIF(Table1340434649[Nama DP 3],D224:D458,Table1340434649[Jumlah Pengunjung])</f>
        <v>0</v>
      </c>
      <c r="H224">
        <f>SUMIF(Table1340434649[Nama DP 4],D224:D458,Table1340434649[Jumlah Pengunjung])</f>
        <v>0</v>
      </c>
      <c r="I224">
        <f>SUMIF(Table1340434649[Nama DP 5],D224:D458,Table1340434649[Jumlah Pengunjung])</f>
        <v>0</v>
      </c>
      <c r="J224" s="1">
        <f>SUMIF(Table1340434649[Nama DP 6],D224:D458,Table1340434649[Jumlah Pengunjung])</f>
        <v>0</v>
      </c>
      <c r="K224" s="1">
        <f>SUMIF(Table1340434649[Nama DP 7],D224:D458,Table1340434649[Jumlah Pengunjung])</f>
        <v>0</v>
      </c>
      <c r="L224" s="1">
        <f>SUMIF(Table1340434649[Nama DP 8],D224:D458,Table1340434649[Jumlah Pengunjung])</f>
        <v>0</v>
      </c>
      <c r="M224" s="1">
        <f>SUMIF(Table1340434649[Nama DP 9],D224:D458,Table1340434649[Jumlah Pengunjung])</f>
        <v>0</v>
      </c>
      <c r="N224" s="1">
        <f>SUMIF(Table1340434649[Nama DP 10],D224:D458,Table1340434649[Jumlah Pengunjung])</f>
        <v>0</v>
      </c>
      <c r="O224" s="1">
        <f>SUMIF(Table1340434649[Nama DP 11],D224:D458,Table1340434649[Jumlah Pengunjung])</f>
        <v>0</v>
      </c>
      <c r="P224" s="1">
        <f>SUMIF(Table1340434649[Nama DP 12],D224:D458,Table1340434649[Jumlah Pengunjung])</f>
        <v>0</v>
      </c>
      <c r="Q224">
        <f>SUM(Table17542454851[[#This Row],[Total DP 1]:[Total DP 12]])</f>
        <v>0</v>
      </c>
    </row>
    <row r="225" spans="3:17">
      <c r="C225" s="38">
        <v>270</v>
      </c>
      <c r="D225" s="39" t="s">
        <v>272</v>
      </c>
      <c r="E225" s="32">
        <f>SUMIF(Table1340434649[Nama DP 1],D225:D459,Table1340434649[Jumlah Pengunjung])</f>
        <v>0</v>
      </c>
      <c r="F225">
        <f>SUMIF(Table1340434649[Nama DP 2],D225:D459,Table1340434649[Jumlah Pengunjung])</f>
        <v>0</v>
      </c>
      <c r="G225">
        <f>SUMIF(Table1340434649[Nama DP 3],D225:D459,Table1340434649[Jumlah Pengunjung])</f>
        <v>0</v>
      </c>
      <c r="H225">
        <f>SUMIF(Table1340434649[Nama DP 4],D225:D459,Table1340434649[Jumlah Pengunjung])</f>
        <v>0</v>
      </c>
      <c r="I225">
        <f>SUMIF(Table1340434649[Nama DP 5],D225:D459,Table1340434649[Jumlah Pengunjung])</f>
        <v>0</v>
      </c>
      <c r="J225" s="1">
        <f>SUMIF(Table1340434649[Nama DP 6],D225:D459,Table1340434649[Jumlah Pengunjung])</f>
        <v>0</v>
      </c>
      <c r="K225" s="1">
        <f>SUMIF(Table1340434649[Nama DP 7],D225:D459,Table1340434649[Jumlah Pengunjung])</f>
        <v>0</v>
      </c>
      <c r="L225" s="1">
        <f>SUMIF(Table1340434649[Nama DP 8],D225:D459,Table1340434649[Jumlah Pengunjung])</f>
        <v>0</v>
      </c>
      <c r="M225" s="1">
        <f>SUMIF(Table1340434649[Nama DP 9],D225:D459,Table1340434649[Jumlah Pengunjung])</f>
        <v>0</v>
      </c>
      <c r="N225" s="1">
        <f>SUMIF(Table1340434649[Nama DP 10],D225:D459,Table1340434649[Jumlah Pengunjung])</f>
        <v>0</v>
      </c>
      <c r="O225" s="1">
        <f>SUMIF(Table1340434649[Nama DP 11],D225:D459,Table1340434649[Jumlah Pengunjung])</f>
        <v>0</v>
      </c>
      <c r="P225" s="1">
        <f>SUMIF(Table1340434649[Nama DP 12],D225:D459,Table1340434649[Jumlah Pengunjung])</f>
        <v>0</v>
      </c>
      <c r="Q225">
        <f>SUM(Table17542454851[[#This Row],[Total DP 1]:[Total DP 12]])</f>
        <v>0</v>
      </c>
    </row>
    <row r="226" spans="3:17">
      <c r="C226" s="38">
        <v>271</v>
      </c>
      <c r="D226" s="39" t="s">
        <v>306</v>
      </c>
      <c r="E226" s="32">
        <f>SUMIF(Table1340434649[Nama DP 1],D226:D460,Table1340434649[Jumlah Pengunjung])</f>
        <v>0</v>
      </c>
      <c r="F226">
        <f>SUMIF(Table1340434649[Nama DP 2],D226:D460,Table1340434649[Jumlah Pengunjung])</f>
        <v>0</v>
      </c>
      <c r="G226">
        <f>SUMIF(Table1340434649[Nama DP 3],D226:D460,Table1340434649[Jumlah Pengunjung])</f>
        <v>0</v>
      </c>
      <c r="H226">
        <f>SUMIF(Table1340434649[Nama DP 4],D226:D460,Table1340434649[Jumlah Pengunjung])</f>
        <v>0</v>
      </c>
      <c r="I226">
        <f>SUMIF(Table1340434649[Nama DP 5],D226:D460,Table1340434649[Jumlah Pengunjung])</f>
        <v>0</v>
      </c>
      <c r="J226" s="1">
        <f>SUMIF(Table1340434649[Nama DP 6],D226:D460,Table1340434649[Jumlah Pengunjung])</f>
        <v>0</v>
      </c>
      <c r="K226" s="1">
        <f>SUMIF(Table1340434649[Nama DP 7],D226:D460,Table1340434649[Jumlah Pengunjung])</f>
        <v>0</v>
      </c>
      <c r="L226" s="1">
        <f>SUMIF(Table1340434649[Nama DP 8],D226:D460,Table1340434649[Jumlah Pengunjung])</f>
        <v>0</v>
      </c>
      <c r="M226" s="1">
        <f>SUMIF(Table1340434649[Nama DP 9],D226:D460,Table1340434649[Jumlah Pengunjung])</f>
        <v>0</v>
      </c>
      <c r="N226" s="1">
        <f>SUMIF(Table1340434649[Nama DP 10],D226:D460,Table1340434649[Jumlah Pengunjung])</f>
        <v>0</v>
      </c>
      <c r="O226" s="1">
        <f>SUMIF(Table1340434649[Nama DP 11],D226:D460,Table1340434649[Jumlah Pengunjung])</f>
        <v>0</v>
      </c>
      <c r="P226" s="1">
        <f>SUMIF(Table1340434649[Nama DP 12],D226:D460,Table1340434649[Jumlah Pengunjung])</f>
        <v>0</v>
      </c>
      <c r="Q226">
        <f>SUM(Table17542454851[[#This Row],[Total DP 1]:[Total DP 12]])</f>
        <v>0</v>
      </c>
    </row>
    <row r="227" spans="3:17">
      <c r="C227" s="38">
        <v>272</v>
      </c>
      <c r="D227" s="39" t="s">
        <v>305</v>
      </c>
      <c r="E227" s="32">
        <f>SUMIF(Table1340434649[Nama DP 1],D227:D461,Table1340434649[Jumlah Pengunjung])</f>
        <v>0</v>
      </c>
      <c r="F227">
        <f>SUMIF(Table1340434649[Nama DP 2],D227:D461,Table1340434649[Jumlah Pengunjung])</f>
        <v>0</v>
      </c>
      <c r="G227">
        <f>SUMIF(Table1340434649[Nama DP 3],D227:D461,Table1340434649[Jumlah Pengunjung])</f>
        <v>0</v>
      </c>
      <c r="H227">
        <f>SUMIF(Table1340434649[Nama DP 4],D227:D461,Table1340434649[Jumlah Pengunjung])</f>
        <v>0</v>
      </c>
      <c r="I227">
        <f>SUMIF(Table1340434649[Nama DP 5],D227:D461,Table1340434649[Jumlah Pengunjung])</f>
        <v>0</v>
      </c>
      <c r="J227" s="1">
        <f>SUMIF(Table1340434649[Nama DP 6],D227:D461,Table1340434649[Jumlah Pengunjung])</f>
        <v>0</v>
      </c>
      <c r="K227" s="1">
        <f>SUMIF(Table1340434649[Nama DP 7],D227:D461,Table1340434649[Jumlah Pengunjung])</f>
        <v>0</v>
      </c>
      <c r="L227" s="1">
        <f>SUMIF(Table1340434649[Nama DP 8],D227:D461,Table1340434649[Jumlah Pengunjung])</f>
        <v>0</v>
      </c>
      <c r="M227" s="1">
        <f>SUMIF(Table1340434649[Nama DP 9],D227:D461,Table1340434649[Jumlah Pengunjung])</f>
        <v>0</v>
      </c>
      <c r="N227" s="1">
        <f>SUMIF(Table1340434649[Nama DP 10],D227:D461,Table1340434649[Jumlah Pengunjung])</f>
        <v>0</v>
      </c>
      <c r="O227" s="1">
        <f>SUMIF(Table1340434649[Nama DP 11],D227:D461,Table1340434649[Jumlah Pengunjung])</f>
        <v>0</v>
      </c>
      <c r="P227" s="1">
        <f>SUMIF(Table1340434649[Nama DP 12],D227:D461,Table1340434649[Jumlah Pengunjung])</f>
        <v>0</v>
      </c>
      <c r="Q227">
        <f>SUM(Table17542454851[[#This Row],[Total DP 1]:[Total DP 12]])</f>
        <v>0</v>
      </c>
    </row>
    <row r="228" spans="3:17">
      <c r="C228" s="38">
        <v>273</v>
      </c>
      <c r="D228" s="39" t="s">
        <v>326</v>
      </c>
      <c r="E228" s="32">
        <f>SUMIF(Table1340434649[Nama DP 1],D228:D462,Table1340434649[Jumlah Pengunjung])</f>
        <v>0</v>
      </c>
      <c r="F228">
        <f>SUMIF(Table1340434649[Nama DP 2],D228:D462,Table1340434649[Jumlah Pengunjung])</f>
        <v>0</v>
      </c>
      <c r="G228">
        <f>SUMIF(Table1340434649[Nama DP 3],D228:D462,Table1340434649[Jumlah Pengunjung])</f>
        <v>0</v>
      </c>
      <c r="H228">
        <f>SUMIF(Table1340434649[Nama DP 4],D228:D462,Table1340434649[Jumlah Pengunjung])</f>
        <v>0</v>
      </c>
      <c r="I228">
        <f>SUMIF(Table1340434649[Nama DP 5],D228:D462,Table1340434649[Jumlah Pengunjung])</f>
        <v>0</v>
      </c>
      <c r="J228" s="1">
        <f>SUMIF(Table1340434649[Nama DP 6],D228:D462,Table1340434649[Jumlah Pengunjung])</f>
        <v>0</v>
      </c>
      <c r="K228" s="1">
        <f>SUMIF(Table1340434649[Nama DP 7],D228:D462,Table1340434649[Jumlah Pengunjung])</f>
        <v>0</v>
      </c>
      <c r="L228" s="1">
        <f>SUMIF(Table1340434649[Nama DP 8],D228:D462,Table1340434649[Jumlah Pengunjung])</f>
        <v>0</v>
      </c>
      <c r="M228" s="1">
        <f>SUMIF(Table1340434649[Nama DP 9],D228:D462,Table1340434649[Jumlah Pengunjung])</f>
        <v>0</v>
      </c>
      <c r="N228" s="1">
        <f>SUMIF(Table1340434649[Nama DP 10],D228:D462,Table1340434649[Jumlah Pengunjung])</f>
        <v>0</v>
      </c>
      <c r="O228" s="1">
        <f>SUMIF(Table1340434649[Nama DP 11],D228:D462,Table1340434649[Jumlah Pengunjung])</f>
        <v>0</v>
      </c>
      <c r="P228" s="1">
        <f>SUMIF(Table1340434649[Nama DP 12],D228:D462,Table1340434649[Jumlah Pengunjung])</f>
        <v>0</v>
      </c>
      <c r="Q228">
        <f>SUM(Table17542454851[[#This Row],[Total DP 1]:[Total DP 12]])</f>
        <v>0</v>
      </c>
    </row>
    <row r="229" spans="3:17">
      <c r="C229" s="38">
        <v>274</v>
      </c>
      <c r="D229" s="39" t="s">
        <v>337</v>
      </c>
      <c r="E229" s="32">
        <f>SUMIF(Table1340434649[Nama DP 1],D229:D463,Table1340434649[Jumlah Pengunjung])</f>
        <v>0</v>
      </c>
      <c r="F229">
        <f>SUMIF(Table1340434649[Nama DP 2],D229:D463,Table1340434649[Jumlah Pengunjung])</f>
        <v>0</v>
      </c>
      <c r="G229">
        <f>SUMIF(Table1340434649[Nama DP 3],D229:D463,Table1340434649[Jumlah Pengunjung])</f>
        <v>0</v>
      </c>
      <c r="H229">
        <f>SUMIF(Table1340434649[Nama DP 4],D229:D463,Table1340434649[Jumlah Pengunjung])</f>
        <v>0</v>
      </c>
      <c r="I229">
        <f>SUMIF(Table1340434649[Nama DP 5],D229:D463,Table1340434649[Jumlah Pengunjung])</f>
        <v>0</v>
      </c>
      <c r="J229" s="1">
        <f>SUMIF(Table1340434649[Nama DP 6],D229:D463,Table1340434649[Jumlah Pengunjung])</f>
        <v>0</v>
      </c>
      <c r="K229" s="1">
        <f>SUMIF(Table1340434649[Nama DP 7],D229:D463,Table1340434649[Jumlah Pengunjung])</f>
        <v>0</v>
      </c>
      <c r="L229" s="1">
        <f>SUMIF(Table1340434649[Nama DP 8],D229:D463,Table1340434649[Jumlah Pengunjung])</f>
        <v>0</v>
      </c>
      <c r="M229" s="1">
        <f>SUMIF(Table1340434649[Nama DP 9],D229:D463,Table1340434649[Jumlah Pengunjung])</f>
        <v>0</v>
      </c>
      <c r="N229" s="1">
        <f>SUMIF(Table1340434649[Nama DP 10],D229:D463,Table1340434649[Jumlah Pengunjung])</f>
        <v>46</v>
      </c>
      <c r="O229" s="1">
        <f>SUMIF(Table1340434649[Nama DP 11],D229:D463,Table1340434649[Jumlah Pengunjung])</f>
        <v>0</v>
      </c>
      <c r="P229" s="1">
        <f>SUMIF(Table1340434649[Nama DP 12],D229:D463,Table1340434649[Jumlah Pengunjung])</f>
        <v>0</v>
      </c>
      <c r="Q229">
        <f>SUM(Table17542454851[[#This Row],[Total DP 1]:[Total DP 12]])</f>
        <v>46</v>
      </c>
    </row>
    <row r="230" spans="3:17">
      <c r="C230" s="38">
        <v>275</v>
      </c>
      <c r="D230" s="39" t="s">
        <v>329</v>
      </c>
      <c r="E230" s="32">
        <f>SUMIF(Table1340434649[Nama DP 1],D230:D464,Table1340434649[Jumlah Pengunjung])</f>
        <v>168</v>
      </c>
      <c r="F230">
        <f>SUMIF(Table1340434649[Nama DP 2],D230:D464,Table1340434649[Jumlah Pengunjung])</f>
        <v>0</v>
      </c>
      <c r="G230">
        <f>SUMIF(Table1340434649[Nama DP 3],D230:D464,Table1340434649[Jumlah Pengunjung])</f>
        <v>0</v>
      </c>
      <c r="H230">
        <f>SUMIF(Table1340434649[Nama DP 4],D230:D464,Table1340434649[Jumlah Pengunjung])</f>
        <v>0</v>
      </c>
      <c r="I230">
        <f>SUMIF(Table1340434649[Nama DP 5],D230:D464,Table1340434649[Jumlah Pengunjung])</f>
        <v>0</v>
      </c>
      <c r="J230" s="1">
        <f>SUMIF(Table1340434649[Nama DP 6],D230:D464,Table1340434649[Jumlah Pengunjung])</f>
        <v>0</v>
      </c>
      <c r="K230" s="1">
        <f>SUMIF(Table1340434649[Nama DP 7],D230:D464,Table1340434649[Jumlah Pengunjung])</f>
        <v>0</v>
      </c>
      <c r="L230" s="1">
        <f>SUMIF(Table1340434649[Nama DP 8],D230:D464,Table1340434649[Jumlah Pengunjung])</f>
        <v>0</v>
      </c>
      <c r="M230" s="1">
        <f>SUMIF(Table1340434649[Nama DP 9],D230:D464,Table1340434649[Jumlah Pengunjung])</f>
        <v>0</v>
      </c>
      <c r="N230" s="1">
        <f>SUMIF(Table1340434649[Nama DP 10],D230:D464,Table1340434649[Jumlah Pengunjung])</f>
        <v>0</v>
      </c>
      <c r="O230" s="1">
        <f>SUMIF(Table1340434649[Nama DP 11],D230:D464,Table1340434649[Jumlah Pengunjung])</f>
        <v>0</v>
      </c>
      <c r="P230" s="1">
        <f>SUMIF(Table1340434649[Nama DP 12],D230:D464,Table1340434649[Jumlah Pengunjung])</f>
        <v>0</v>
      </c>
      <c r="Q230">
        <f>SUM(Table17542454851[[#This Row],[Total DP 1]:[Total DP 12]])</f>
        <v>168</v>
      </c>
    </row>
    <row r="231" spans="3:17">
      <c r="C231" s="38">
        <v>276</v>
      </c>
      <c r="D231" s="39" t="s">
        <v>330</v>
      </c>
      <c r="E231" s="32">
        <f>SUMIF(Table1340434649[Nama DP 1],D231:D465,Table1340434649[Jumlah Pengunjung])</f>
        <v>0</v>
      </c>
      <c r="F231">
        <f>SUMIF(Table1340434649[Nama DP 2],D231:D465,Table1340434649[Jumlah Pengunjung])</f>
        <v>0</v>
      </c>
      <c r="G231">
        <f>SUMIF(Table1340434649[Nama DP 3],D231:D465,Table1340434649[Jumlah Pengunjung])</f>
        <v>0</v>
      </c>
      <c r="H231">
        <f>SUMIF(Table1340434649[Nama DP 4],D231:D465,Table1340434649[Jumlah Pengunjung])</f>
        <v>0</v>
      </c>
      <c r="I231">
        <f>SUMIF(Table1340434649[Nama DP 5],D231:D465,Table1340434649[Jumlah Pengunjung])</f>
        <v>0</v>
      </c>
      <c r="J231" s="1">
        <f>SUMIF(Table1340434649[Nama DP 6],D231:D465,Table1340434649[Jumlah Pengunjung])</f>
        <v>0</v>
      </c>
      <c r="K231" s="1">
        <f>SUMIF(Table1340434649[Nama DP 7],D231:D465,Table1340434649[Jumlah Pengunjung])</f>
        <v>0</v>
      </c>
      <c r="L231" s="1">
        <f>SUMIF(Table1340434649[Nama DP 8],D231:D465,Table1340434649[Jumlah Pengunjung])</f>
        <v>0</v>
      </c>
      <c r="M231" s="1">
        <f>SUMIF(Table1340434649[Nama DP 9],D231:D465,Table1340434649[Jumlah Pengunjung])</f>
        <v>0</v>
      </c>
      <c r="N231" s="1">
        <f>SUMIF(Table1340434649[Nama DP 10],D231:D465,Table1340434649[Jumlah Pengunjung])</f>
        <v>0</v>
      </c>
      <c r="O231" s="1">
        <f>SUMIF(Table1340434649[Nama DP 11],D231:D465,Table1340434649[Jumlah Pengunjung])</f>
        <v>0</v>
      </c>
      <c r="P231" s="1">
        <f>SUMIF(Table1340434649[Nama DP 12],D231:D465,Table1340434649[Jumlah Pengunjung])</f>
        <v>0</v>
      </c>
      <c r="Q231">
        <f>SUM(Table17542454851[[#This Row],[Total DP 1]:[Total DP 12]])</f>
        <v>0</v>
      </c>
    </row>
    <row r="232" spans="3:17">
      <c r="C232" s="38">
        <v>277</v>
      </c>
      <c r="D232" s="39" t="s">
        <v>331</v>
      </c>
      <c r="E232" s="32">
        <f>SUMIF(Table1340434649[Nama DP 1],D232:D466,Table1340434649[Jumlah Pengunjung])</f>
        <v>0</v>
      </c>
      <c r="F232">
        <f>SUMIF(Table1340434649[Nama DP 2],D232:D466,Table1340434649[Jumlah Pengunjung])</f>
        <v>0</v>
      </c>
      <c r="G232">
        <f>SUMIF(Table1340434649[Nama DP 3],D232:D466,Table1340434649[Jumlah Pengunjung])</f>
        <v>0</v>
      </c>
      <c r="H232">
        <f>SUMIF(Table1340434649[Nama DP 4],D232:D466,Table1340434649[Jumlah Pengunjung])</f>
        <v>0</v>
      </c>
      <c r="I232">
        <f>SUMIF(Table1340434649[Nama DP 5],D232:D466,Table1340434649[Jumlah Pengunjung])</f>
        <v>0</v>
      </c>
      <c r="J232" s="1">
        <f>SUMIF(Table1340434649[Nama DP 6],D232:D466,Table1340434649[Jumlah Pengunjung])</f>
        <v>0</v>
      </c>
      <c r="K232" s="1">
        <f>SUMIF(Table1340434649[Nama DP 7],D232:D466,Table1340434649[Jumlah Pengunjung])</f>
        <v>0</v>
      </c>
      <c r="L232" s="1">
        <f>SUMIF(Table1340434649[Nama DP 8],D232:D466,Table1340434649[Jumlah Pengunjung])</f>
        <v>0</v>
      </c>
      <c r="M232" s="1">
        <f>SUMIF(Table1340434649[Nama DP 9],D232:D466,Table1340434649[Jumlah Pengunjung])</f>
        <v>0</v>
      </c>
      <c r="N232" s="1">
        <f>SUMIF(Table1340434649[Nama DP 10],D232:D466,Table1340434649[Jumlah Pengunjung])</f>
        <v>0</v>
      </c>
      <c r="O232" s="1">
        <f>SUMIF(Table1340434649[Nama DP 11],D232:D466,Table1340434649[Jumlah Pengunjung])</f>
        <v>0</v>
      </c>
      <c r="P232" s="1">
        <f>SUMIF(Table1340434649[Nama DP 12],D232:D466,Table1340434649[Jumlah Pengunjung])</f>
        <v>0</v>
      </c>
      <c r="Q232">
        <f>SUM(Table17542454851[[#This Row],[Total DP 1]:[Total DP 12]])</f>
        <v>0</v>
      </c>
    </row>
    <row r="233" spans="3:17">
      <c r="C233" s="38">
        <v>278</v>
      </c>
      <c r="D233" s="39" t="s">
        <v>332</v>
      </c>
      <c r="E233" s="32">
        <f>SUMIF(Table1340434649[Nama DP 1],D233:D467,Table1340434649[Jumlah Pengunjung])</f>
        <v>0</v>
      </c>
      <c r="F233">
        <f>SUMIF(Table1340434649[Nama DP 2],D233:D467,Table1340434649[Jumlah Pengunjung])</f>
        <v>0</v>
      </c>
      <c r="G233">
        <f>SUMIF(Table1340434649[Nama DP 3],D233:D467,Table1340434649[Jumlah Pengunjung])</f>
        <v>0</v>
      </c>
      <c r="H233">
        <f>SUMIF(Table1340434649[Nama DP 4],D233:D467,Table1340434649[Jumlah Pengunjung])</f>
        <v>0</v>
      </c>
      <c r="I233">
        <f>SUMIF(Table1340434649[Nama DP 5],D233:D467,Table1340434649[Jumlah Pengunjung])</f>
        <v>0</v>
      </c>
      <c r="J233" s="1">
        <f>SUMIF(Table1340434649[Nama DP 6],D233:D467,Table1340434649[Jumlah Pengunjung])</f>
        <v>0</v>
      </c>
      <c r="K233" s="1">
        <f>SUMIF(Table1340434649[Nama DP 7],D233:D467,Table1340434649[Jumlah Pengunjung])</f>
        <v>0</v>
      </c>
      <c r="L233" s="1">
        <f>SUMIF(Table1340434649[Nama DP 8],D233:D467,Table1340434649[Jumlah Pengunjung])</f>
        <v>0</v>
      </c>
      <c r="M233" s="1">
        <f>SUMIF(Table1340434649[Nama DP 9],D233:D467,Table1340434649[Jumlah Pengunjung])</f>
        <v>0</v>
      </c>
      <c r="N233" s="1">
        <f>SUMIF(Table1340434649[Nama DP 10],D233:D467,Table1340434649[Jumlah Pengunjung])</f>
        <v>0</v>
      </c>
      <c r="O233" s="1">
        <f>SUMIF(Table1340434649[Nama DP 11],D233:D467,Table1340434649[Jumlah Pengunjung])</f>
        <v>0</v>
      </c>
      <c r="P233" s="1">
        <f>SUMIF(Table1340434649[Nama DP 12],D233:D467,Table1340434649[Jumlah Pengunjung])</f>
        <v>0</v>
      </c>
      <c r="Q233">
        <f>SUM(Table17542454851[[#This Row],[Total DP 1]:[Total DP 12]])</f>
        <v>0</v>
      </c>
    </row>
    <row r="234" spans="3:17">
      <c r="C234" s="38">
        <v>279</v>
      </c>
      <c r="D234" s="39" t="s">
        <v>338</v>
      </c>
      <c r="E234" s="32">
        <f>SUMIF(Table1340434649[Nama DP 1],D234:D468,Table1340434649[Jumlah Pengunjung])</f>
        <v>0</v>
      </c>
      <c r="F234">
        <f>SUMIF(Table1340434649[Nama DP 2],D234:D468,Table1340434649[Jumlah Pengunjung])</f>
        <v>0</v>
      </c>
      <c r="G234">
        <f>SUMIF(Table1340434649[Nama DP 3],D234:D468,Table1340434649[Jumlah Pengunjung])</f>
        <v>0</v>
      </c>
      <c r="H234">
        <f>SUMIF(Table1340434649[Nama DP 4],D234:D468,Table1340434649[Jumlah Pengunjung])</f>
        <v>0</v>
      </c>
      <c r="I234">
        <f>SUMIF(Table1340434649[Nama DP 5],D234:D468,Table1340434649[Jumlah Pengunjung])</f>
        <v>0</v>
      </c>
      <c r="J234" s="1">
        <f>SUMIF(Table1340434649[Nama DP 6],D234:D468,Table1340434649[Jumlah Pengunjung])</f>
        <v>0</v>
      </c>
      <c r="K234" s="1">
        <f>SUMIF(Table1340434649[Nama DP 7],D234:D468,Table1340434649[Jumlah Pengunjung])</f>
        <v>0</v>
      </c>
      <c r="L234" s="1">
        <f>SUMIF(Table1340434649[Nama DP 8],D234:D468,Table1340434649[Jumlah Pengunjung])</f>
        <v>0</v>
      </c>
      <c r="M234" s="1">
        <f>SUMIF(Table1340434649[Nama DP 9],D234:D468,Table1340434649[Jumlah Pengunjung])</f>
        <v>0</v>
      </c>
      <c r="N234" s="1">
        <f>SUMIF(Table1340434649[Nama DP 10],D234:D468,Table1340434649[Jumlah Pengunjung])</f>
        <v>0</v>
      </c>
      <c r="O234" s="1">
        <f>SUMIF(Table1340434649[Nama DP 11],D234:D468,Table1340434649[Jumlah Pengunjung])</f>
        <v>0</v>
      </c>
      <c r="P234" s="1">
        <f>SUMIF(Table1340434649[Nama DP 12],D234:D468,Table1340434649[Jumlah Pengunjung])</f>
        <v>0</v>
      </c>
      <c r="Q234">
        <f>SUM(Table17542454851[[#This Row],[Total DP 1]:[Total DP 12]])</f>
        <v>0</v>
      </c>
    </row>
    <row r="235" spans="3:17">
      <c r="C235" s="38">
        <v>280</v>
      </c>
      <c r="D235" s="39" t="s">
        <v>339</v>
      </c>
      <c r="E235" s="32">
        <f>SUMIF(Table1340434649[Nama DP 1],D235:D469,Table1340434649[Jumlah Pengunjung])</f>
        <v>0</v>
      </c>
      <c r="F235">
        <f>SUMIF(Table1340434649[Nama DP 2],D235:D469,Table1340434649[Jumlah Pengunjung])</f>
        <v>0</v>
      </c>
      <c r="G235">
        <f>SUMIF(Table1340434649[Nama DP 3],D235:D469,Table1340434649[Jumlah Pengunjung])</f>
        <v>0</v>
      </c>
      <c r="H235">
        <f>SUMIF(Table1340434649[Nama DP 4],D235:D469,Table1340434649[Jumlah Pengunjung])</f>
        <v>0</v>
      </c>
      <c r="I235">
        <f>SUMIF(Table1340434649[Nama DP 5],D235:D469,Table1340434649[Jumlah Pengunjung])</f>
        <v>0</v>
      </c>
      <c r="J235" s="1">
        <f>SUMIF(Table1340434649[Nama DP 6],D235:D469,Table1340434649[Jumlah Pengunjung])</f>
        <v>0</v>
      </c>
      <c r="K235" s="1">
        <f>SUMIF(Table1340434649[Nama DP 7],D235:D469,Table1340434649[Jumlah Pengunjung])</f>
        <v>0</v>
      </c>
      <c r="L235" s="1">
        <f>SUMIF(Table1340434649[Nama DP 8],D235:D469,Table1340434649[Jumlah Pengunjung])</f>
        <v>0</v>
      </c>
      <c r="M235" s="1">
        <f>SUMIF(Table1340434649[Nama DP 9],D235:D469,Table1340434649[Jumlah Pengunjung])</f>
        <v>0</v>
      </c>
      <c r="N235" s="1">
        <f>SUMIF(Table1340434649[Nama DP 10],D235:D469,Table1340434649[Jumlah Pengunjung])</f>
        <v>0</v>
      </c>
      <c r="O235" s="1">
        <f>SUMIF(Table1340434649[Nama DP 11],D235:D469,Table1340434649[Jumlah Pengunjung])</f>
        <v>0</v>
      </c>
      <c r="P235" s="1">
        <f>SUMIF(Table1340434649[Nama DP 12],D235:D469,Table1340434649[Jumlah Pengunjung])</f>
        <v>0</v>
      </c>
      <c r="Q235">
        <f>SUM(Table17542454851[[#This Row],[Total DP 1]:[Total DP 12]])</f>
        <v>0</v>
      </c>
    </row>
    <row r="236" spans="3:17">
      <c r="C236" s="38">
        <v>281</v>
      </c>
      <c r="D236" s="39" t="s">
        <v>340</v>
      </c>
      <c r="E236" s="32">
        <f>SUMIF(Table1340434649[Nama DP 1],D236:D470,Table1340434649[Jumlah Pengunjung])</f>
        <v>0</v>
      </c>
      <c r="F236">
        <f>SUMIF(Table1340434649[Nama DP 2],D236:D470,Table1340434649[Jumlah Pengunjung])</f>
        <v>0</v>
      </c>
      <c r="G236">
        <f>SUMIF(Table1340434649[Nama DP 3],D236:D470,Table1340434649[Jumlah Pengunjung])</f>
        <v>0</v>
      </c>
      <c r="H236">
        <f>SUMIF(Table1340434649[Nama DP 4],D236:D470,Table1340434649[Jumlah Pengunjung])</f>
        <v>0</v>
      </c>
      <c r="I236">
        <f>SUMIF(Table1340434649[Nama DP 5],D236:D470,Table1340434649[Jumlah Pengunjung])</f>
        <v>0</v>
      </c>
      <c r="J236" s="1">
        <f>SUMIF(Table1340434649[Nama DP 6],D236:D470,Table1340434649[Jumlah Pengunjung])</f>
        <v>0</v>
      </c>
      <c r="K236" s="1">
        <f>SUMIF(Table1340434649[Nama DP 7],D236:D470,Table1340434649[Jumlah Pengunjung])</f>
        <v>0</v>
      </c>
      <c r="L236" s="1">
        <f>SUMIF(Table1340434649[Nama DP 8],D236:D470,Table1340434649[Jumlah Pengunjung])</f>
        <v>0</v>
      </c>
      <c r="M236" s="1">
        <f>SUMIF(Table1340434649[Nama DP 9],D236:D470,Table1340434649[Jumlah Pengunjung])</f>
        <v>0</v>
      </c>
      <c r="N236" s="1">
        <f>SUMIF(Table1340434649[Nama DP 10],D236:D470,Table1340434649[Jumlah Pengunjung])</f>
        <v>0</v>
      </c>
      <c r="O236" s="1">
        <f>SUMIF(Table1340434649[Nama DP 11],D236:D470,Table1340434649[Jumlah Pengunjung])</f>
        <v>0</v>
      </c>
      <c r="P236" s="1">
        <f>SUMIF(Table1340434649[Nama DP 12],D236:D470,Table1340434649[Jumlah Pengunjung])</f>
        <v>0</v>
      </c>
      <c r="Q236">
        <f>SUM(Table17542454851[[#This Row],[Total DP 1]:[Total DP 12]])</f>
        <v>0</v>
      </c>
    </row>
    <row r="237" spans="3:17">
      <c r="C237" s="38">
        <v>282</v>
      </c>
      <c r="D237" s="39" t="s">
        <v>341</v>
      </c>
      <c r="E237" s="32">
        <f>SUMIF(Table1340434649[Nama DP 1],D237:D471,Table1340434649[Jumlah Pengunjung])</f>
        <v>0</v>
      </c>
      <c r="F237">
        <f>SUMIF(Table1340434649[Nama DP 2],D237:D471,Table1340434649[Jumlah Pengunjung])</f>
        <v>0</v>
      </c>
      <c r="G237">
        <f>SUMIF(Table1340434649[Nama DP 3],D237:D471,Table1340434649[Jumlah Pengunjung])</f>
        <v>0</v>
      </c>
      <c r="H237">
        <f>SUMIF(Table1340434649[Nama DP 4],D237:D471,Table1340434649[Jumlah Pengunjung])</f>
        <v>0</v>
      </c>
      <c r="I237">
        <f>SUMIF(Table1340434649[Nama DP 5],D237:D471,Table1340434649[Jumlah Pengunjung])</f>
        <v>0</v>
      </c>
      <c r="J237" s="1">
        <f>SUMIF(Table1340434649[Nama DP 6],D237:D471,Table1340434649[Jumlah Pengunjung])</f>
        <v>0</v>
      </c>
      <c r="K237" s="1">
        <f>SUMIF(Table1340434649[Nama DP 7],D237:D471,Table1340434649[Jumlah Pengunjung])</f>
        <v>0</v>
      </c>
      <c r="L237" s="1">
        <f>SUMIF(Table1340434649[Nama DP 8],D237:D471,Table1340434649[Jumlah Pengunjung])</f>
        <v>0</v>
      </c>
      <c r="M237" s="1">
        <f>SUMIF(Table1340434649[Nama DP 9],D237:D471,Table1340434649[Jumlah Pengunjung])</f>
        <v>0</v>
      </c>
      <c r="N237" s="1">
        <f>SUMIF(Table1340434649[Nama DP 10],D237:D471,Table1340434649[Jumlah Pengunjung])</f>
        <v>0</v>
      </c>
      <c r="O237" s="1">
        <f>SUMIF(Table1340434649[Nama DP 11],D237:D471,Table1340434649[Jumlah Pengunjung])</f>
        <v>0</v>
      </c>
      <c r="P237" s="1">
        <f>SUMIF(Table1340434649[Nama DP 12],D237:D471,Table1340434649[Jumlah Pengunjung])</f>
        <v>0</v>
      </c>
      <c r="Q237">
        <f>SUM(Table17542454851[[#This Row],[Total DP 1]:[Total DP 12]])</f>
        <v>0</v>
      </c>
    </row>
    <row r="238" spans="3:17">
      <c r="C238" s="38">
        <v>283</v>
      </c>
      <c r="D238" s="39" t="s">
        <v>342</v>
      </c>
      <c r="E238" s="32">
        <f>SUMIF(Table1340434649[Nama DP 1],D238:D472,Table1340434649[Jumlah Pengunjung])</f>
        <v>0</v>
      </c>
      <c r="F238">
        <f>SUMIF(Table1340434649[Nama DP 2],D238:D472,Table1340434649[Jumlah Pengunjung])</f>
        <v>0</v>
      </c>
      <c r="G238">
        <f>SUMIF(Table1340434649[Nama DP 3],D238:D472,Table1340434649[Jumlah Pengunjung])</f>
        <v>0</v>
      </c>
      <c r="H238">
        <f>SUMIF(Table1340434649[Nama DP 4],D238:D472,Table1340434649[Jumlah Pengunjung])</f>
        <v>0</v>
      </c>
      <c r="I238">
        <f>SUMIF(Table1340434649[Nama DP 5],D238:D472,Table1340434649[Jumlah Pengunjung])</f>
        <v>0</v>
      </c>
      <c r="J238" s="1">
        <f>SUMIF(Table1340434649[Nama DP 6],D238:D472,Table1340434649[Jumlah Pengunjung])</f>
        <v>0</v>
      </c>
      <c r="K238" s="1">
        <f>SUMIF(Table1340434649[Nama DP 7],D238:D472,Table1340434649[Jumlah Pengunjung])</f>
        <v>0</v>
      </c>
      <c r="L238" s="1">
        <f>SUMIF(Table1340434649[Nama DP 8],D238:D472,Table1340434649[Jumlah Pengunjung])</f>
        <v>0</v>
      </c>
      <c r="M238" s="1">
        <f>SUMIF(Table1340434649[Nama DP 9],D238:D472,Table1340434649[Jumlah Pengunjung])</f>
        <v>0</v>
      </c>
      <c r="N238" s="1">
        <f>SUMIF(Table1340434649[Nama DP 10],D238:D472,Table1340434649[Jumlah Pengunjung])</f>
        <v>0</v>
      </c>
      <c r="O238" s="1">
        <f>SUMIF(Table1340434649[Nama DP 11],D238:D472,Table1340434649[Jumlah Pengunjung])</f>
        <v>0</v>
      </c>
      <c r="P238" s="1">
        <f>SUMIF(Table1340434649[Nama DP 12],D238:D472,Table1340434649[Jumlah Pengunjung])</f>
        <v>0</v>
      </c>
      <c r="Q238">
        <f>SUM(Table17542454851[[#This Row],[Total DP 1]:[Total DP 12]])</f>
        <v>0</v>
      </c>
    </row>
    <row r="239" spans="3:17">
      <c r="C239" s="38">
        <v>284</v>
      </c>
      <c r="D239" s="39" t="s">
        <v>343</v>
      </c>
      <c r="E239" s="32">
        <f>SUMIF(Table1340434649[Nama DP 1],D239:D473,Table1340434649[Jumlah Pengunjung])</f>
        <v>0</v>
      </c>
      <c r="F239">
        <f>SUMIF(Table1340434649[Nama DP 2],D239:D473,Table1340434649[Jumlah Pengunjung])</f>
        <v>0</v>
      </c>
      <c r="G239">
        <f>SUMIF(Table1340434649[Nama DP 3],D239:D473,Table1340434649[Jumlah Pengunjung])</f>
        <v>0</v>
      </c>
      <c r="H239">
        <f>SUMIF(Table1340434649[Nama DP 4],D239:D473,Table1340434649[Jumlah Pengunjung])</f>
        <v>0</v>
      </c>
      <c r="I239">
        <f>SUMIF(Table1340434649[Nama DP 5],D239:D473,Table1340434649[Jumlah Pengunjung])</f>
        <v>0</v>
      </c>
      <c r="J239" s="1">
        <f>SUMIF(Table1340434649[Nama DP 6],D239:D473,Table1340434649[Jumlah Pengunjung])</f>
        <v>0</v>
      </c>
      <c r="K239" s="1">
        <f>SUMIF(Table1340434649[Nama DP 7],D239:D473,Table1340434649[Jumlah Pengunjung])</f>
        <v>0</v>
      </c>
      <c r="L239" s="1">
        <f>SUMIF(Table1340434649[Nama DP 8],D239:D473,Table1340434649[Jumlah Pengunjung])</f>
        <v>0</v>
      </c>
      <c r="M239" s="1">
        <f>SUMIF(Table1340434649[Nama DP 9],D239:D473,Table1340434649[Jumlah Pengunjung])</f>
        <v>0</v>
      </c>
      <c r="N239" s="1">
        <f>SUMIF(Table1340434649[Nama DP 10],D239:D473,Table1340434649[Jumlah Pengunjung])</f>
        <v>0</v>
      </c>
      <c r="O239" s="1">
        <f>SUMIF(Table1340434649[Nama DP 11],D239:D473,Table1340434649[Jumlah Pengunjung])</f>
        <v>0</v>
      </c>
      <c r="P239" s="1">
        <f>SUMIF(Table1340434649[Nama DP 12],D239:D473,Table1340434649[Jumlah Pengunjung])</f>
        <v>0</v>
      </c>
      <c r="Q239">
        <f>SUM(Table17542454851[[#This Row],[Total DP 1]:[Total DP 12]])</f>
        <v>0</v>
      </c>
    </row>
    <row r="240" spans="3:17">
      <c r="C240" s="38">
        <v>285</v>
      </c>
      <c r="D240" s="39" t="s">
        <v>344</v>
      </c>
      <c r="E240" s="32">
        <f>SUMIF(Table1340434649[Nama DP 1],D240:D474,Table1340434649[Jumlah Pengunjung])</f>
        <v>0</v>
      </c>
      <c r="F240">
        <f>SUMIF(Table1340434649[Nama DP 2],D240:D474,Table1340434649[Jumlah Pengunjung])</f>
        <v>0</v>
      </c>
      <c r="G240">
        <f>SUMIF(Table1340434649[Nama DP 3],D240:D474,Table1340434649[Jumlah Pengunjung])</f>
        <v>0</v>
      </c>
      <c r="H240">
        <f>SUMIF(Table1340434649[Nama DP 4],D240:D474,Table1340434649[Jumlah Pengunjung])</f>
        <v>0</v>
      </c>
      <c r="I240">
        <f>SUMIF(Table1340434649[Nama DP 5],D240:D474,Table1340434649[Jumlah Pengunjung])</f>
        <v>0</v>
      </c>
      <c r="J240" s="1">
        <f>SUMIF(Table1340434649[Nama DP 6],D240:D474,Table1340434649[Jumlah Pengunjung])</f>
        <v>0</v>
      </c>
      <c r="K240" s="1">
        <f>SUMIF(Table1340434649[Nama DP 7],D240:D474,Table1340434649[Jumlah Pengunjung])</f>
        <v>0</v>
      </c>
      <c r="L240" s="1">
        <f>SUMIF(Table1340434649[Nama DP 8],D240:D474,Table1340434649[Jumlah Pengunjung])</f>
        <v>0</v>
      </c>
      <c r="M240" s="1">
        <f>SUMIF(Table1340434649[Nama DP 9],D240:D474,Table1340434649[Jumlah Pengunjung])</f>
        <v>0</v>
      </c>
      <c r="N240" s="1">
        <f>SUMIF(Table1340434649[Nama DP 10],D240:D474,Table1340434649[Jumlah Pengunjung])</f>
        <v>0</v>
      </c>
      <c r="O240" s="1">
        <f>SUMIF(Table1340434649[Nama DP 11],D240:D474,Table1340434649[Jumlah Pengunjung])</f>
        <v>0</v>
      </c>
      <c r="P240" s="1">
        <f>SUMIF(Table1340434649[Nama DP 12],D240:D474,Table1340434649[Jumlah Pengunjung])</f>
        <v>0</v>
      </c>
      <c r="Q240">
        <f>SUM(Table17542454851[[#This Row],[Total DP 1]:[Total DP 12]])</f>
        <v>0</v>
      </c>
    </row>
    <row r="241" spans="3:17">
      <c r="C241" s="38">
        <v>286</v>
      </c>
      <c r="D241" s="39" t="s">
        <v>345</v>
      </c>
      <c r="E241" s="32">
        <f>SUMIF(Table1340434649[Nama DP 1],D241:D475,Table1340434649[Jumlah Pengunjung])</f>
        <v>0</v>
      </c>
      <c r="F241">
        <f>SUMIF(Table1340434649[Nama DP 2],D241:D475,Table1340434649[Jumlah Pengunjung])</f>
        <v>0</v>
      </c>
      <c r="G241">
        <f>SUMIF(Table1340434649[Nama DP 3],D241:D475,Table1340434649[Jumlah Pengunjung])</f>
        <v>0</v>
      </c>
      <c r="H241">
        <f>SUMIF(Table1340434649[Nama DP 4],D241:D475,Table1340434649[Jumlah Pengunjung])</f>
        <v>0</v>
      </c>
      <c r="I241">
        <f>SUMIF(Table1340434649[Nama DP 5],D241:D475,Table1340434649[Jumlah Pengunjung])</f>
        <v>0</v>
      </c>
      <c r="J241" s="1">
        <f>SUMIF(Table1340434649[Nama DP 6],D241:D475,Table1340434649[Jumlah Pengunjung])</f>
        <v>0</v>
      </c>
      <c r="K241" s="1">
        <f>SUMIF(Table1340434649[Nama DP 7],D241:D475,Table1340434649[Jumlah Pengunjung])</f>
        <v>0</v>
      </c>
      <c r="L241" s="1">
        <f>SUMIF(Table1340434649[Nama DP 8],D241:D475,Table1340434649[Jumlah Pengunjung])</f>
        <v>0</v>
      </c>
      <c r="M241" s="1">
        <f>SUMIF(Table1340434649[Nama DP 9],D241:D475,Table1340434649[Jumlah Pengunjung])</f>
        <v>0</v>
      </c>
      <c r="N241" s="1">
        <f>SUMIF(Table1340434649[Nama DP 10],D241:D475,Table1340434649[Jumlah Pengunjung])</f>
        <v>0</v>
      </c>
      <c r="O241" s="1">
        <f>SUMIF(Table1340434649[Nama DP 11],D241:D475,Table1340434649[Jumlah Pengunjung])</f>
        <v>0</v>
      </c>
      <c r="P241" s="1">
        <f>SUMIF(Table1340434649[Nama DP 12],D241:D475,Table1340434649[Jumlah Pengunjung])</f>
        <v>0</v>
      </c>
      <c r="Q241">
        <f>SUM(Table17542454851[[#This Row],[Total DP 1]:[Total DP 12]])</f>
        <v>0</v>
      </c>
    </row>
    <row r="242" spans="3:17">
      <c r="C242" s="38">
        <v>287</v>
      </c>
      <c r="D242" s="39" t="s">
        <v>356</v>
      </c>
      <c r="E242" s="32">
        <f>SUMIF(Table1340434649[Nama DP 1],D242:D476,Table1340434649[Jumlah Pengunjung])</f>
        <v>0</v>
      </c>
      <c r="F242">
        <f>SUMIF(Table1340434649[Nama DP 2],D242:D476,Table1340434649[Jumlah Pengunjung])</f>
        <v>0</v>
      </c>
      <c r="G242">
        <f>SUMIF(Table1340434649[Nama DP 3],D242:D476,Table1340434649[Jumlah Pengunjung])</f>
        <v>0</v>
      </c>
      <c r="H242">
        <f>SUMIF(Table1340434649[Nama DP 4],D242:D476,Table1340434649[Jumlah Pengunjung])</f>
        <v>0</v>
      </c>
      <c r="I242">
        <f>SUMIF(Table1340434649[Nama DP 5],D242:D476,Table1340434649[Jumlah Pengunjung])</f>
        <v>0</v>
      </c>
      <c r="J242" s="1">
        <f>SUMIF(Table1340434649[Nama DP 6],D242:D476,Table1340434649[Jumlah Pengunjung])</f>
        <v>0</v>
      </c>
      <c r="K242" s="1">
        <f>SUMIF(Table1340434649[Nama DP 7],D242:D476,Table1340434649[Jumlah Pengunjung])</f>
        <v>0</v>
      </c>
      <c r="L242" s="1">
        <f>SUMIF(Table1340434649[Nama DP 8],D242:D476,Table1340434649[Jumlah Pengunjung])</f>
        <v>0</v>
      </c>
      <c r="M242" s="1">
        <f>SUMIF(Table1340434649[Nama DP 9],D242:D476,Table1340434649[Jumlah Pengunjung])</f>
        <v>0</v>
      </c>
      <c r="N242" s="1">
        <f>SUMIF(Table1340434649[Nama DP 10],D242:D476,Table1340434649[Jumlah Pengunjung])</f>
        <v>0</v>
      </c>
      <c r="O242" s="1">
        <f>SUMIF(Table1340434649[Nama DP 11],D242:D476,Table1340434649[Jumlah Pengunjung])</f>
        <v>0</v>
      </c>
      <c r="P242" s="1">
        <f>SUMIF(Table1340434649[Nama DP 12],D242:D476,Table1340434649[Jumlah Pengunjung])</f>
        <v>0</v>
      </c>
      <c r="Q242">
        <f>SUM(Table17542454851[[#This Row],[Total DP 1]:[Total DP 12]])</f>
        <v>0</v>
      </c>
    </row>
    <row r="243" spans="3:17">
      <c r="C243" s="38">
        <v>288</v>
      </c>
      <c r="D243" s="39" t="s">
        <v>363</v>
      </c>
      <c r="E243" s="32">
        <f>SUMIF(Table1340434649[Nama DP 1],D243:D477,Table1340434649[Jumlah Pengunjung])</f>
        <v>0</v>
      </c>
      <c r="F243">
        <f>SUMIF(Table1340434649[Nama DP 2],D243:D477,Table1340434649[Jumlah Pengunjung])</f>
        <v>0</v>
      </c>
      <c r="G243">
        <f>SUMIF(Table1340434649[Nama DP 3],D243:D477,Table1340434649[Jumlah Pengunjung])</f>
        <v>0</v>
      </c>
      <c r="H243">
        <f>SUMIF(Table1340434649[Nama DP 4],D243:D477,Table1340434649[Jumlah Pengunjung])</f>
        <v>0</v>
      </c>
      <c r="I243">
        <f>SUMIF(Table1340434649[Nama DP 5],D243:D477,Table1340434649[Jumlah Pengunjung])</f>
        <v>0</v>
      </c>
      <c r="J243" s="1">
        <f>SUMIF(Table1340434649[Nama DP 6],D243:D477,Table1340434649[Jumlah Pengunjung])</f>
        <v>0</v>
      </c>
      <c r="K243" s="1">
        <f>SUMIF(Table1340434649[Nama DP 7],D243:D477,Table1340434649[Jumlah Pengunjung])</f>
        <v>0</v>
      </c>
      <c r="L243" s="1">
        <f>SUMIF(Table1340434649[Nama DP 8],D243:D477,Table1340434649[Jumlah Pengunjung])</f>
        <v>0</v>
      </c>
      <c r="M243" s="1">
        <f>SUMIF(Table1340434649[Nama DP 9],D243:D477,Table1340434649[Jumlah Pengunjung])</f>
        <v>0</v>
      </c>
      <c r="N243" s="1">
        <f>SUMIF(Table1340434649[Nama DP 10],D243:D477,Table1340434649[Jumlah Pengunjung])</f>
        <v>0</v>
      </c>
      <c r="O243" s="1">
        <f>SUMIF(Table1340434649[Nama DP 11],D243:D477,Table1340434649[Jumlah Pengunjung])</f>
        <v>0</v>
      </c>
      <c r="P243" s="1">
        <f>SUMIF(Table1340434649[Nama DP 12],D243:D477,Table1340434649[Jumlah Pengunjung])</f>
        <v>0</v>
      </c>
      <c r="Q243">
        <f>SUM(Table17542454851[[#This Row],[Total DP 1]:[Total DP 12]])</f>
        <v>0</v>
      </c>
    </row>
    <row r="244" spans="3:17">
      <c r="C244" s="38">
        <v>289</v>
      </c>
      <c r="D244" s="39" t="s">
        <v>386</v>
      </c>
      <c r="E244" s="32">
        <f>SUMIF(Table1340434649[Nama DP 1],D244:D478,Table1340434649[Jumlah Pengunjung])</f>
        <v>0</v>
      </c>
      <c r="F244">
        <f>SUMIF(Table1340434649[Nama DP 2],D244:D478,Table1340434649[Jumlah Pengunjung])</f>
        <v>0</v>
      </c>
      <c r="G244">
        <f>SUMIF(Table1340434649[Nama DP 3],D244:D478,Table1340434649[Jumlah Pengunjung])</f>
        <v>0</v>
      </c>
      <c r="H244">
        <f>SUMIF(Table1340434649[Nama DP 4],D244:D478,Table1340434649[Jumlah Pengunjung])</f>
        <v>0</v>
      </c>
      <c r="I244">
        <f>SUMIF(Table1340434649[Nama DP 5],D244:D478,Table1340434649[Jumlah Pengunjung])</f>
        <v>0</v>
      </c>
      <c r="J244" s="1">
        <f>SUMIF(Table1340434649[Nama DP 6],D244:D478,Table1340434649[Jumlah Pengunjung])</f>
        <v>0</v>
      </c>
      <c r="K244" s="1">
        <f>SUMIF(Table1340434649[Nama DP 7],D244:D478,Table1340434649[Jumlah Pengunjung])</f>
        <v>0</v>
      </c>
      <c r="L244" s="1">
        <f>SUMIF(Table1340434649[Nama DP 8],D244:D478,Table1340434649[Jumlah Pengunjung])</f>
        <v>0</v>
      </c>
      <c r="M244" s="1">
        <f>SUMIF(Table1340434649[Nama DP 9],D244:D478,Table1340434649[Jumlah Pengunjung])</f>
        <v>0</v>
      </c>
      <c r="N244" s="1">
        <f>SUMIF(Table1340434649[Nama DP 10],D244:D478,Table1340434649[Jumlah Pengunjung])</f>
        <v>0</v>
      </c>
      <c r="O244" s="1">
        <f>SUMIF(Table1340434649[Nama DP 11],D244:D478,Table1340434649[Jumlah Pengunjung])</f>
        <v>0</v>
      </c>
      <c r="P244" s="1">
        <f>SUMIF(Table1340434649[Nama DP 12],D244:D478,Table1340434649[Jumlah Pengunjung])</f>
        <v>0</v>
      </c>
      <c r="Q244">
        <f>SUM(Table17542454851[[#This Row],[Total DP 1]:[Total DP 12]])</f>
        <v>0</v>
      </c>
    </row>
    <row r="245" spans="3:17">
      <c r="C245" s="38">
        <v>290</v>
      </c>
      <c r="D245" s="39" t="s">
        <v>387</v>
      </c>
      <c r="E245" s="32">
        <f>SUMIF(Table1340434649[Nama DP 1],D245:D479,Table1340434649[Jumlah Pengunjung])</f>
        <v>0</v>
      </c>
      <c r="F245">
        <f>SUMIF(Table1340434649[Nama DP 2],D245:D479,Table1340434649[Jumlah Pengunjung])</f>
        <v>0</v>
      </c>
      <c r="G245">
        <f>SUMIF(Table1340434649[Nama DP 3],D245:D479,Table1340434649[Jumlah Pengunjung])</f>
        <v>0</v>
      </c>
      <c r="H245">
        <f>SUMIF(Table1340434649[Nama DP 4],D245:D479,Table1340434649[Jumlah Pengunjung])</f>
        <v>0</v>
      </c>
      <c r="I245">
        <f>SUMIF(Table1340434649[Nama DP 5],D245:D479,Table1340434649[Jumlah Pengunjung])</f>
        <v>0</v>
      </c>
      <c r="J245" s="1">
        <f>SUMIF(Table1340434649[Nama DP 6],D245:D479,Table1340434649[Jumlah Pengunjung])</f>
        <v>0</v>
      </c>
      <c r="K245" s="1">
        <f>SUMIF(Table1340434649[Nama DP 7],D245:D479,Table1340434649[Jumlah Pengunjung])</f>
        <v>0</v>
      </c>
      <c r="L245" s="1">
        <f>SUMIF(Table1340434649[Nama DP 8],D245:D479,Table1340434649[Jumlah Pengunjung])</f>
        <v>0</v>
      </c>
      <c r="M245" s="1">
        <f>SUMIF(Table1340434649[Nama DP 9],D245:D479,Table1340434649[Jumlah Pengunjung])</f>
        <v>0</v>
      </c>
      <c r="N245" s="1">
        <f>SUMIF(Table1340434649[Nama DP 10],D245:D479,Table1340434649[Jumlah Pengunjung])</f>
        <v>0</v>
      </c>
      <c r="O245" s="1">
        <f>SUMIF(Table1340434649[Nama DP 11],D245:D479,Table1340434649[Jumlah Pengunjung])</f>
        <v>0</v>
      </c>
      <c r="P245" s="1">
        <f>SUMIF(Table1340434649[Nama DP 12],D245:D479,Table1340434649[Jumlah Pengunjung])</f>
        <v>0</v>
      </c>
      <c r="Q245">
        <f>SUM(Table17542454851[[#This Row],[Total DP 1]:[Total DP 12]])</f>
        <v>0</v>
      </c>
    </row>
    <row r="246" spans="3:17">
      <c r="C246" s="38">
        <v>291</v>
      </c>
      <c r="D246" s="39" t="s">
        <v>394</v>
      </c>
      <c r="E246" s="32">
        <f>SUMIF(Table1340434649[Nama DP 1],D246:D480,Table1340434649[Jumlah Pengunjung])</f>
        <v>0</v>
      </c>
      <c r="F246">
        <f>SUMIF(Table1340434649[Nama DP 2],D246:D480,Table1340434649[Jumlah Pengunjung])</f>
        <v>0</v>
      </c>
      <c r="G246">
        <f>SUMIF(Table1340434649[Nama DP 3],D246:D480,Table1340434649[Jumlah Pengunjung])</f>
        <v>0</v>
      </c>
      <c r="H246">
        <f>SUMIF(Table1340434649[Nama DP 4],D246:D480,Table1340434649[Jumlah Pengunjung])</f>
        <v>0</v>
      </c>
      <c r="I246">
        <f>SUMIF(Table1340434649[Nama DP 5],D246:D480,Table1340434649[Jumlah Pengunjung])</f>
        <v>0</v>
      </c>
      <c r="J246" s="1">
        <f>SUMIF(Table1340434649[Nama DP 6],D246:D480,Table1340434649[Jumlah Pengunjung])</f>
        <v>0</v>
      </c>
      <c r="K246" s="1">
        <f>SUMIF(Table1340434649[Nama DP 7],D246:D480,Table1340434649[Jumlah Pengunjung])</f>
        <v>0</v>
      </c>
      <c r="L246" s="1">
        <f>SUMIF(Table1340434649[Nama DP 8],D246:D480,Table1340434649[Jumlah Pengunjung])</f>
        <v>0</v>
      </c>
      <c r="M246" s="1">
        <f>SUMIF(Table1340434649[Nama DP 9],D246:D480,Table1340434649[Jumlah Pengunjung])</f>
        <v>0</v>
      </c>
      <c r="N246" s="1">
        <f>SUMIF(Table1340434649[Nama DP 10],D246:D480,Table1340434649[Jumlah Pengunjung])</f>
        <v>0</v>
      </c>
      <c r="O246" s="1">
        <f>SUMIF(Table1340434649[Nama DP 11],D246:D480,Table1340434649[Jumlah Pengunjung])</f>
        <v>0</v>
      </c>
      <c r="P246" s="1">
        <f>SUMIF(Table1340434649[Nama DP 12],D246:D480,Table1340434649[Jumlah Pengunjung])</f>
        <v>0</v>
      </c>
      <c r="Q246">
        <f>SUM(Table17542454851[[#This Row],[Total DP 1]:[Total DP 12]])</f>
        <v>0</v>
      </c>
    </row>
    <row r="247" spans="3:17">
      <c r="C247" s="38">
        <v>292</v>
      </c>
      <c r="D247" s="39" t="s">
        <v>395</v>
      </c>
      <c r="E247" s="32">
        <f>SUMIF(Table1340434649[Nama DP 1],D247:D481,Table1340434649[Jumlah Pengunjung])</f>
        <v>0</v>
      </c>
      <c r="F247">
        <f>SUMIF(Table1340434649[Nama DP 2],D247:D481,Table1340434649[Jumlah Pengunjung])</f>
        <v>0</v>
      </c>
      <c r="G247">
        <f>SUMIF(Table1340434649[Nama DP 3],D247:D481,Table1340434649[Jumlah Pengunjung])</f>
        <v>0</v>
      </c>
      <c r="H247">
        <f>SUMIF(Table1340434649[Nama DP 4],D247:D481,Table1340434649[Jumlah Pengunjung])</f>
        <v>0</v>
      </c>
      <c r="I247">
        <f>SUMIF(Table1340434649[Nama DP 5],D247:D481,Table1340434649[Jumlah Pengunjung])</f>
        <v>0</v>
      </c>
      <c r="J247" s="1">
        <f>SUMIF(Table1340434649[Nama DP 6],D247:D481,Table1340434649[Jumlah Pengunjung])</f>
        <v>0</v>
      </c>
      <c r="K247" s="1">
        <f>SUMIF(Table1340434649[Nama DP 7],D247:D481,Table1340434649[Jumlah Pengunjung])</f>
        <v>0</v>
      </c>
      <c r="L247" s="1">
        <f>SUMIF(Table1340434649[Nama DP 8],D247:D481,Table1340434649[Jumlah Pengunjung])</f>
        <v>0</v>
      </c>
      <c r="M247" s="1">
        <f>SUMIF(Table1340434649[Nama DP 9],D247:D481,Table1340434649[Jumlah Pengunjung])</f>
        <v>0</v>
      </c>
      <c r="N247" s="1">
        <f>SUMIF(Table1340434649[Nama DP 10],D247:D481,Table1340434649[Jumlah Pengunjung])</f>
        <v>0</v>
      </c>
      <c r="O247" s="1">
        <f>SUMIF(Table1340434649[Nama DP 11],D247:D481,Table1340434649[Jumlah Pengunjung])</f>
        <v>0</v>
      </c>
      <c r="P247" s="1">
        <f>SUMIF(Table1340434649[Nama DP 12],D247:D481,Table1340434649[Jumlah Pengunjung])</f>
        <v>0</v>
      </c>
      <c r="Q247">
        <f>SUM(Table17542454851[[#This Row],[Total DP 1]:[Total DP 12]])</f>
        <v>0</v>
      </c>
    </row>
    <row r="248" spans="3:17">
      <c r="C248" s="38">
        <v>293</v>
      </c>
      <c r="D248" s="39" t="s">
        <v>356</v>
      </c>
      <c r="E248" s="32">
        <f>SUMIF(Table1340434649[Nama DP 1],D248:D482,Table1340434649[Jumlah Pengunjung])</f>
        <v>0</v>
      </c>
      <c r="F248">
        <f>SUMIF(Table1340434649[Nama DP 2],D248:D482,Table1340434649[Jumlah Pengunjung])</f>
        <v>0</v>
      </c>
      <c r="G248">
        <f>SUMIF(Table1340434649[Nama DP 3],D248:D482,Table1340434649[Jumlah Pengunjung])</f>
        <v>0</v>
      </c>
      <c r="H248">
        <f>SUMIF(Table1340434649[Nama DP 4],D248:D482,Table1340434649[Jumlah Pengunjung])</f>
        <v>0</v>
      </c>
      <c r="I248">
        <f>SUMIF(Table1340434649[Nama DP 5],D248:D482,Table1340434649[Jumlah Pengunjung])</f>
        <v>0</v>
      </c>
      <c r="J248" s="1">
        <f>SUMIF(Table1340434649[Nama DP 6],D248:D482,Table1340434649[Jumlah Pengunjung])</f>
        <v>0</v>
      </c>
      <c r="K248" s="1">
        <f>SUMIF(Table1340434649[Nama DP 7],D248:D482,Table1340434649[Jumlah Pengunjung])</f>
        <v>0</v>
      </c>
      <c r="L248" s="1">
        <f>SUMIF(Table1340434649[Nama DP 8],D248:D482,Table1340434649[Jumlah Pengunjung])</f>
        <v>0</v>
      </c>
      <c r="M248" s="1">
        <f>SUMIF(Table1340434649[Nama DP 9],D248:D482,Table1340434649[Jumlah Pengunjung])</f>
        <v>0</v>
      </c>
      <c r="N248" s="1">
        <f>SUMIF(Table1340434649[Nama DP 10],D248:D482,Table1340434649[Jumlah Pengunjung])</f>
        <v>0</v>
      </c>
      <c r="O248" s="1">
        <f>SUMIF(Table1340434649[Nama DP 11],D248:D482,Table1340434649[Jumlah Pengunjung])</f>
        <v>0</v>
      </c>
      <c r="P248" s="1">
        <f>SUMIF(Table1340434649[Nama DP 12],D248:D482,Table1340434649[Jumlah Pengunjung])</f>
        <v>0</v>
      </c>
      <c r="Q248">
        <f>SUM(Table17542454851[[#This Row],[Total DP 1]:[Total DP 12]])</f>
        <v>0</v>
      </c>
    </row>
    <row r="249" spans="3:17">
      <c r="C249" s="38">
        <v>294</v>
      </c>
      <c r="D249" s="39" t="s">
        <v>434</v>
      </c>
      <c r="E249" s="32">
        <f>SUMIF(Table1340434649[Nama DP 1],D249:D483,Table1340434649[Jumlah Pengunjung])</f>
        <v>0</v>
      </c>
      <c r="F249">
        <f>SUMIF(Table1340434649[Nama DP 2],D249:D483,Table1340434649[Jumlah Pengunjung])</f>
        <v>0</v>
      </c>
      <c r="G249">
        <f>SUMIF(Table1340434649[Nama DP 3],D249:D483,Table1340434649[Jumlah Pengunjung])</f>
        <v>0</v>
      </c>
      <c r="H249">
        <f>SUMIF(Table1340434649[Nama DP 4],D249:D483,Table1340434649[Jumlah Pengunjung])</f>
        <v>0</v>
      </c>
      <c r="I249">
        <f>SUMIF(Table1340434649[Nama DP 5],D249:D483,Table1340434649[Jumlah Pengunjung])</f>
        <v>0</v>
      </c>
      <c r="J249" s="1">
        <f>SUMIF(Table1340434649[Nama DP 6],D249:D483,Table1340434649[Jumlah Pengunjung])</f>
        <v>0</v>
      </c>
      <c r="K249" s="1">
        <f>SUMIF(Table1340434649[Nama DP 7],D249:D483,Table1340434649[Jumlah Pengunjung])</f>
        <v>0</v>
      </c>
      <c r="L249" s="1">
        <f>SUMIF(Table1340434649[Nama DP 8],D249:D483,Table1340434649[Jumlah Pengunjung])</f>
        <v>0</v>
      </c>
      <c r="M249" s="1">
        <f>SUMIF(Table1340434649[Nama DP 9],D249:D483,Table1340434649[Jumlah Pengunjung])</f>
        <v>0</v>
      </c>
      <c r="N249" s="1">
        <f>SUMIF(Table1340434649[Nama DP 10],D249:D483,Table1340434649[Jumlah Pengunjung])</f>
        <v>0</v>
      </c>
      <c r="O249" s="1">
        <f>SUMIF(Table1340434649[Nama DP 11],D249:D483,Table1340434649[Jumlah Pengunjung])</f>
        <v>0</v>
      </c>
      <c r="P249" s="1">
        <f>SUMIF(Table1340434649[Nama DP 12],D249:D483,Table1340434649[Jumlah Pengunjung])</f>
        <v>0</v>
      </c>
      <c r="Q249">
        <f>SUM(Table17542454851[[#This Row],[Total DP 1]:[Total DP 12]])</f>
        <v>0</v>
      </c>
    </row>
    <row r="250" spans="3:17">
      <c r="C250" s="38">
        <v>295</v>
      </c>
      <c r="D250" s="39" t="s">
        <v>435</v>
      </c>
      <c r="E250" s="32">
        <f>SUMIF(Table1340434649[Nama DP 1],D250:D484,Table1340434649[Jumlah Pengunjung])</f>
        <v>0</v>
      </c>
      <c r="F250">
        <f>SUMIF(Table1340434649[Nama DP 2],D250:D484,Table1340434649[Jumlah Pengunjung])</f>
        <v>0</v>
      </c>
      <c r="G250">
        <f>SUMIF(Table1340434649[Nama DP 3],D250:D484,Table1340434649[Jumlah Pengunjung])</f>
        <v>0</v>
      </c>
      <c r="H250">
        <f>SUMIF(Table1340434649[Nama DP 4],D250:D484,Table1340434649[Jumlah Pengunjung])</f>
        <v>0</v>
      </c>
      <c r="I250">
        <f>SUMIF(Table1340434649[Nama DP 5],D250:D484,Table1340434649[Jumlah Pengunjung])</f>
        <v>0</v>
      </c>
      <c r="J250" s="1">
        <f>SUMIF(Table1340434649[Nama DP 6],D250:D484,Table1340434649[Jumlah Pengunjung])</f>
        <v>0</v>
      </c>
      <c r="K250" s="1">
        <f>SUMIF(Table1340434649[Nama DP 7],D250:D484,Table1340434649[Jumlah Pengunjung])</f>
        <v>0</v>
      </c>
      <c r="L250" s="1">
        <f>SUMIF(Table1340434649[Nama DP 8],D250:D484,Table1340434649[Jumlah Pengunjung])</f>
        <v>0</v>
      </c>
      <c r="M250" s="1">
        <f>SUMIF(Table1340434649[Nama DP 9],D250:D484,Table1340434649[Jumlah Pengunjung])</f>
        <v>0</v>
      </c>
      <c r="N250" s="1">
        <f>SUMIF(Table1340434649[Nama DP 10],D250:D484,Table1340434649[Jumlah Pengunjung])</f>
        <v>0</v>
      </c>
      <c r="O250" s="1">
        <f>SUMIF(Table1340434649[Nama DP 11],D250:D484,Table1340434649[Jumlah Pengunjung])</f>
        <v>0</v>
      </c>
      <c r="P250" s="1">
        <f>SUMIF(Table1340434649[Nama DP 12],D250:D484,Table1340434649[Jumlah Pengunjung])</f>
        <v>0</v>
      </c>
      <c r="Q250">
        <f>SUM(Table17542454851[[#This Row],[Total DP 1]:[Total DP 12]])</f>
        <v>0</v>
      </c>
    </row>
    <row r="251" spans="3:17">
      <c r="C251" s="38">
        <v>296</v>
      </c>
      <c r="D251" s="39" t="s">
        <v>436</v>
      </c>
      <c r="E251" s="32">
        <f>SUMIF(Table1340434649[Nama DP 1],D251:D485,Table1340434649[Jumlah Pengunjung])</f>
        <v>0</v>
      </c>
      <c r="F251">
        <f>SUMIF(Table1340434649[Nama DP 2],D251:D485,Table1340434649[Jumlah Pengunjung])</f>
        <v>0</v>
      </c>
      <c r="G251">
        <f>SUMIF(Table1340434649[Nama DP 3],D251:D485,Table1340434649[Jumlah Pengunjung])</f>
        <v>0</v>
      </c>
      <c r="H251">
        <f>SUMIF(Table1340434649[Nama DP 4],D251:D485,Table1340434649[Jumlah Pengunjung])</f>
        <v>0</v>
      </c>
      <c r="I251">
        <f>SUMIF(Table1340434649[Nama DP 5],D251:D485,Table1340434649[Jumlah Pengunjung])</f>
        <v>0</v>
      </c>
      <c r="J251" s="1">
        <f>SUMIF(Table1340434649[Nama DP 6],D251:D485,Table1340434649[Jumlah Pengunjung])</f>
        <v>0</v>
      </c>
      <c r="K251" s="1">
        <f>SUMIF(Table1340434649[Nama DP 7],D251:D485,Table1340434649[Jumlah Pengunjung])</f>
        <v>0</v>
      </c>
      <c r="L251" s="1">
        <f>SUMIF(Table1340434649[Nama DP 8],D251:D485,Table1340434649[Jumlah Pengunjung])</f>
        <v>0</v>
      </c>
      <c r="M251" s="1">
        <f>SUMIF(Table1340434649[Nama DP 9],D251:D485,Table1340434649[Jumlah Pengunjung])</f>
        <v>0</v>
      </c>
      <c r="N251" s="1">
        <f>SUMIF(Table1340434649[Nama DP 10],D251:D485,Table1340434649[Jumlah Pengunjung])</f>
        <v>0</v>
      </c>
      <c r="O251" s="1">
        <f>SUMIF(Table1340434649[Nama DP 11],D251:D485,Table1340434649[Jumlah Pengunjung])</f>
        <v>0</v>
      </c>
      <c r="P251" s="1">
        <f>SUMIF(Table1340434649[Nama DP 12],D251:D485,Table1340434649[Jumlah Pengunjung])</f>
        <v>0</v>
      </c>
      <c r="Q251">
        <f>SUM(Table17542454851[[#This Row],[Total DP 1]:[Total DP 12]])</f>
        <v>0</v>
      </c>
    </row>
    <row r="252" spans="3:17">
      <c r="C252" s="38">
        <v>297</v>
      </c>
      <c r="D252" s="39" t="s">
        <v>451</v>
      </c>
      <c r="E252" s="32">
        <f>SUMIF(Table1340434649[Nama DP 1],D252:D486,Table1340434649[Jumlah Pengunjung])</f>
        <v>0</v>
      </c>
      <c r="F252">
        <f>SUMIF(Table1340434649[Nama DP 2],D252:D486,Table1340434649[Jumlah Pengunjung])</f>
        <v>0</v>
      </c>
      <c r="G252">
        <f>SUMIF(Table1340434649[Nama DP 3],D252:D486,Table1340434649[Jumlah Pengunjung])</f>
        <v>0</v>
      </c>
      <c r="H252">
        <f>SUMIF(Table1340434649[Nama DP 4],D252:D486,Table1340434649[Jumlah Pengunjung])</f>
        <v>0</v>
      </c>
      <c r="I252">
        <f>SUMIF(Table1340434649[Nama DP 5],D252:D486,Table1340434649[Jumlah Pengunjung])</f>
        <v>0</v>
      </c>
      <c r="J252" s="1">
        <f>SUMIF(Table1340434649[Nama DP 6],D252:D486,Table1340434649[Jumlah Pengunjung])</f>
        <v>0</v>
      </c>
      <c r="K252" s="1">
        <f>SUMIF(Table1340434649[Nama DP 7],D252:D486,Table1340434649[Jumlah Pengunjung])</f>
        <v>0</v>
      </c>
      <c r="L252" s="1">
        <f>SUMIF(Table1340434649[Nama DP 8],D252:D486,Table1340434649[Jumlah Pengunjung])</f>
        <v>0</v>
      </c>
      <c r="M252" s="1">
        <f>SUMIF(Table1340434649[Nama DP 9],D252:D486,Table1340434649[Jumlah Pengunjung])</f>
        <v>0</v>
      </c>
      <c r="N252" s="1">
        <f>SUMIF(Table1340434649[Nama DP 10],D252:D486,Table1340434649[Jumlah Pengunjung])</f>
        <v>0</v>
      </c>
      <c r="O252" s="1">
        <f>SUMIF(Table1340434649[Nama DP 11],D252:D486,Table1340434649[Jumlah Pengunjung])</f>
        <v>0</v>
      </c>
      <c r="P252" s="1">
        <f>SUMIF(Table1340434649[Nama DP 12],D252:D486,Table1340434649[Jumlah Pengunjung])</f>
        <v>0</v>
      </c>
      <c r="Q252">
        <f>SUM(Table17542454851[[#This Row],[Total DP 1]:[Total DP 12]])</f>
        <v>0</v>
      </c>
    </row>
    <row r="253" spans="3:17">
      <c r="C253" s="38">
        <v>298</v>
      </c>
      <c r="D253" s="39" t="s">
        <v>452</v>
      </c>
      <c r="E253" s="32">
        <f>SUMIF(Table1340434649[Nama DP 1],D253:D487,Table1340434649[Jumlah Pengunjung])</f>
        <v>0</v>
      </c>
      <c r="F253">
        <f>SUMIF(Table1340434649[Nama DP 2],D253:D487,Table1340434649[Jumlah Pengunjung])</f>
        <v>0</v>
      </c>
      <c r="G253">
        <f>SUMIF(Table1340434649[Nama DP 3],D253:D487,Table1340434649[Jumlah Pengunjung])</f>
        <v>0</v>
      </c>
      <c r="H253">
        <f>SUMIF(Table1340434649[Nama DP 4],D253:D487,Table1340434649[Jumlah Pengunjung])</f>
        <v>0</v>
      </c>
      <c r="I253">
        <f>SUMIF(Table1340434649[Nama DP 5],D253:D487,Table1340434649[Jumlah Pengunjung])</f>
        <v>0</v>
      </c>
      <c r="J253" s="1">
        <f>SUMIF(Table1340434649[Nama DP 6],D253:D487,Table1340434649[Jumlah Pengunjung])</f>
        <v>0</v>
      </c>
      <c r="K253" s="1">
        <f>SUMIF(Table1340434649[Nama DP 7],D253:D487,Table1340434649[Jumlah Pengunjung])</f>
        <v>0</v>
      </c>
      <c r="L253" s="1">
        <f>SUMIF(Table1340434649[Nama DP 8],D253:D487,Table1340434649[Jumlah Pengunjung])</f>
        <v>0</v>
      </c>
      <c r="M253" s="1">
        <f>SUMIF(Table1340434649[Nama DP 9],D253:D487,Table1340434649[Jumlah Pengunjung])</f>
        <v>0</v>
      </c>
      <c r="N253" s="1">
        <f>SUMIF(Table1340434649[Nama DP 10],D253:D487,Table1340434649[Jumlah Pengunjung])</f>
        <v>0</v>
      </c>
      <c r="O253" s="1">
        <f>SUMIF(Table1340434649[Nama DP 11],D253:D487,Table1340434649[Jumlah Pengunjung])</f>
        <v>0</v>
      </c>
      <c r="P253" s="1">
        <f>SUMIF(Table1340434649[Nama DP 12],D253:D487,Table1340434649[Jumlah Pengunjung])</f>
        <v>0</v>
      </c>
      <c r="Q253">
        <f>SUM(Table17542454851[[#This Row],[Total DP 1]:[Total DP 12]])</f>
        <v>0</v>
      </c>
    </row>
    <row r="254" spans="3:17">
      <c r="C254" s="38">
        <v>299</v>
      </c>
      <c r="D254" s="39" t="s">
        <v>453</v>
      </c>
      <c r="E254" s="32">
        <f>SUMIF(Table1340434649[Nama DP 1],D254:D488,Table1340434649[Jumlah Pengunjung])</f>
        <v>0</v>
      </c>
      <c r="F254">
        <f>SUMIF(Table1340434649[Nama DP 2],D254:D488,Table1340434649[Jumlah Pengunjung])</f>
        <v>0</v>
      </c>
      <c r="G254">
        <f>SUMIF(Table1340434649[Nama DP 3],D254:D488,Table1340434649[Jumlah Pengunjung])</f>
        <v>0</v>
      </c>
      <c r="H254">
        <f>SUMIF(Table1340434649[Nama DP 4],D254:D488,Table1340434649[Jumlah Pengunjung])</f>
        <v>0</v>
      </c>
      <c r="I254">
        <f>SUMIF(Table1340434649[Nama DP 5],D254:D488,Table1340434649[Jumlah Pengunjung])</f>
        <v>0</v>
      </c>
      <c r="J254" s="1">
        <f>SUMIF(Table1340434649[Nama DP 6],D254:D488,Table1340434649[Jumlah Pengunjung])</f>
        <v>0</v>
      </c>
      <c r="K254" s="1">
        <f>SUMIF(Table1340434649[Nama DP 7],D254:D488,Table1340434649[Jumlah Pengunjung])</f>
        <v>0</v>
      </c>
      <c r="L254" s="1">
        <f>SUMIF(Table1340434649[Nama DP 8],D254:D488,Table1340434649[Jumlah Pengunjung])</f>
        <v>0</v>
      </c>
      <c r="M254" s="1">
        <f>SUMIF(Table1340434649[Nama DP 9],D254:D488,Table1340434649[Jumlah Pengunjung])</f>
        <v>0</v>
      </c>
      <c r="N254" s="1">
        <f>SUMIF(Table1340434649[Nama DP 10],D254:D488,Table1340434649[Jumlah Pengunjung])</f>
        <v>0</v>
      </c>
      <c r="O254" s="1">
        <f>SUMIF(Table1340434649[Nama DP 11],D254:D488,Table1340434649[Jumlah Pengunjung])</f>
        <v>0</v>
      </c>
      <c r="P254" s="1">
        <f>SUMIF(Table1340434649[Nama DP 12],D254:D488,Table1340434649[Jumlah Pengunjung])</f>
        <v>0</v>
      </c>
      <c r="Q254">
        <f>SUM(Table17542454851[[#This Row],[Total DP 1]:[Total DP 12]])</f>
        <v>0</v>
      </c>
    </row>
    <row r="255" spans="3:17">
      <c r="C255" s="38">
        <v>300</v>
      </c>
      <c r="D255" s="39" t="s">
        <v>454</v>
      </c>
      <c r="E255" s="32">
        <f>SUMIF(Table1340434649[Nama DP 1],D255:D489,Table1340434649[Jumlah Pengunjung])</f>
        <v>0</v>
      </c>
      <c r="F255">
        <f>SUMIF(Table1340434649[Nama DP 2],D255:D489,Table1340434649[Jumlah Pengunjung])</f>
        <v>0</v>
      </c>
      <c r="G255">
        <f>SUMIF(Table1340434649[Nama DP 3],D255:D489,Table1340434649[Jumlah Pengunjung])</f>
        <v>0</v>
      </c>
      <c r="H255">
        <f>SUMIF(Table1340434649[Nama DP 4],D255:D489,Table1340434649[Jumlah Pengunjung])</f>
        <v>0</v>
      </c>
      <c r="I255">
        <f>SUMIF(Table1340434649[Nama DP 5],D255:D489,Table1340434649[Jumlah Pengunjung])</f>
        <v>0</v>
      </c>
      <c r="J255" s="1">
        <f>SUMIF(Table1340434649[Nama DP 6],D255:D489,Table1340434649[Jumlah Pengunjung])</f>
        <v>0</v>
      </c>
      <c r="K255" s="1">
        <f>SUMIF(Table1340434649[Nama DP 7],D255:D489,Table1340434649[Jumlah Pengunjung])</f>
        <v>0</v>
      </c>
      <c r="L255" s="1">
        <f>SUMIF(Table1340434649[Nama DP 8],D255:D489,Table1340434649[Jumlah Pengunjung])</f>
        <v>0</v>
      </c>
      <c r="M255" s="1">
        <f>SUMIF(Table1340434649[Nama DP 9],D255:D489,Table1340434649[Jumlah Pengunjung])</f>
        <v>0</v>
      </c>
      <c r="N255" s="1">
        <f>SUMIF(Table1340434649[Nama DP 10],D255:D489,Table1340434649[Jumlah Pengunjung])</f>
        <v>0</v>
      </c>
      <c r="O255" s="1">
        <f>SUMIF(Table1340434649[Nama DP 11],D255:D489,Table1340434649[Jumlah Pengunjung])</f>
        <v>0</v>
      </c>
      <c r="P255" s="1">
        <f>SUMIF(Table1340434649[Nama DP 12],D255:D489,Table1340434649[Jumlah Pengunjung])</f>
        <v>0</v>
      </c>
      <c r="Q255">
        <f>SUM(Table17542454851[[#This Row],[Total DP 1]:[Total DP 12]])</f>
        <v>0</v>
      </c>
    </row>
    <row r="256" spans="3:17">
      <c r="C256" s="38">
        <v>301</v>
      </c>
      <c r="D256" s="39" t="s">
        <v>455</v>
      </c>
      <c r="E256" s="32">
        <f>SUMIF(Table1340434649[Nama DP 1],D256:D490,Table1340434649[Jumlah Pengunjung])</f>
        <v>0</v>
      </c>
      <c r="F256">
        <f>SUMIF(Table1340434649[Nama DP 2],D256:D490,Table1340434649[Jumlah Pengunjung])</f>
        <v>0</v>
      </c>
      <c r="G256">
        <f>SUMIF(Table1340434649[Nama DP 3],D256:D490,Table1340434649[Jumlah Pengunjung])</f>
        <v>0</v>
      </c>
      <c r="H256">
        <f>SUMIF(Table1340434649[Nama DP 4],D256:D490,Table1340434649[Jumlah Pengunjung])</f>
        <v>0</v>
      </c>
      <c r="I256">
        <f>SUMIF(Table1340434649[Nama DP 5],D256:D490,Table1340434649[Jumlah Pengunjung])</f>
        <v>0</v>
      </c>
      <c r="J256" s="1">
        <f>SUMIF(Table1340434649[Nama DP 6],D256:D490,Table1340434649[Jumlah Pengunjung])</f>
        <v>0</v>
      </c>
      <c r="K256" s="1">
        <f>SUMIF(Table1340434649[Nama DP 7],D256:D490,Table1340434649[Jumlah Pengunjung])</f>
        <v>0</v>
      </c>
      <c r="L256" s="1">
        <f>SUMIF(Table1340434649[Nama DP 8],D256:D490,Table1340434649[Jumlah Pengunjung])</f>
        <v>0</v>
      </c>
      <c r="M256" s="1">
        <f>SUMIF(Table1340434649[Nama DP 9],D256:D490,Table1340434649[Jumlah Pengunjung])</f>
        <v>0</v>
      </c>
      <c r="N256" s="1">
        <f>SUMIF(Table1340434649[Nama DP 10],D256:D490,Table1340434649[Jumlah Pengunjung])</f>
        <v>0</v>
      </c>
      <c r="O256" s="1">
        <f>SUMIF(Table1340434649[Nama DP 11],D256:D490,Table1340434649[Jumlah Pengunjung])</f>
        <v>0</v>
      </c>
      <c r="P256" s="1">
        <f>SUMIF(Table1340434649[Nama DP 12],D256:D490,Table1340434649[Jumlah Pengunjung])</f>
        <v>0</v>
      </c>
      <c r="Q256">
        <f>SUM(Table17542454851[[#This Row],[Total DP 1]:[Total DP 12]])</f>
        <v>0</v>
      </c>
    </row>
    <row r="257" spans="3:17">
      <c r="C257" s="38">
        <v>302</v>
      </c>
      <c r="D257" s="39" t="s">
        <v>456</v>
      </c>
      <c r="E257" s="32">
        <f>SUMIF(Table1340434649[Nama DP 1],D257:D491,Table1340434649[Jumlah Pengunjung])</f>
        <v>0</v>
      </c>
      <c r="F257">
        <f>SUMIF(Table1340434649[Nama DP 2],D257:D491,Table1340434649[Jumlah Pengunjung])</f>
        <v>0</v>
      </c>
      <c r="G257">
        <f>SUMIF(Table1340434649[Nama DP 3],D257:D491,Table1340434649[Jumlah Pengunjung])</f>
        <v>0</v>
      </c>
      <c r="H257">
        <f>SUMIF(Table1340434649[Nama DP 4],D257:D491,Table1340434649[Jumlah Pengunjung])</f>
        <v>0</v>
      </c>
      <c r="I257">
        <f>SUMIF(Table1340434649[Nama DP 5],D257:D491,Table1340434649[Jumlah Pengunjung])</f>
        <v>0</v>
      </c>
      <c r="J257" s="1">
        <f>SUMIF(Table1340434649[Nama DP 6],D257:D491,Table1340434649[Jumlah Pengunjung])</f>
        <v>0</v>
      </c>
      <c r="K257" s="1">
        <f>SUMIF(Table1340434649[Nama DP 7],D257:D491,Table1340434649[Jumlah Pengunjung])</f>
        <v>0</v>
      </c>
      <c r="L257" s="1">
        <f>SUMIF(Table1340434649[Nama DP 8],D257:D491,Table1340434649[Jumlah Pengunjung])</f>
        <v>0</v>
      </c>
      <c r="M257" s="1">
        <f>SUMIF(Table1340434649[Nama DP 9],D257:D491,Table1340434649[Jumlah Pengunjung])</f>
        <v>0</v>
      </c>
      <c r="N257" s="1">
        <f>SUMIF(Table1340434649[Nama DP 10],D257:D491,Table1340434649[Jumlah Pengunjung])</f>
        <v>0</v>
      </c>
      <c r="O257" s="1">
        <f>SUMIF(Table1340434649[Nama DP 11],D257:D491,Table1340434649[Jumlah Pengunjung])</f>
        <v>0</v>
      </c>
      <c r="P257" s="1">
        <f>SUMIF(Table1340434649[Nama DP 12],D257:D491,Table1340434649[Jumlah Pengunjung])</f>
        <v>0</v>
      </c>
      <c r="Q257">
        <f>SUM(Table17542454851[[#This Row],[Total DP 1]:[Total DP 12]])</f>
        <v>0</v>
      </c>
    </row>
    <row r="258" spans="3:17">
      <c r="C258" s="38">
        <v>303</v>
      </c>
      <c r="D258" s="39" t="s">
        <v>457</v>
      </c>
      <c r="E258" s="32">
        <f>SUMIF(Table1340434649[Nama DP 1],D258:D492,Table1340434649[Jumlah Pengunjung])</f>
        <v>0</v>
      </c>
      <c r="F258">
        <f>SUMIF(Table1340434649[Nama DP 2],D258:D492,Table1340434649[Jumlah Pengunjung])</f>
        <v>0</v>
      </c>
      <c r="G258">
        <f>SUMIF(Table1340434649[Nama DP 3],D258:D492,Table1340434649[Jumlah Pengunjung])</f>
        <v>0</v>
      </c>
      <c r="H258">
        <f>SUMIF(Table1340434649[Nama DP 4],D258:D492,Table1340434649[Jumlah Pengunjung])</f>
        <v>0</v>
      </c>
      <c r="I258">
        <f>SUMIF(Table1340434649[Nama DP 5],D258:D492,Table1340434649[Jumlah Pengunjung])</f>
        <v>0</v>
      </c>
      <c r="J258" s="1">
        <f>SUMIF(Table1340434649[Nama DP 6],D258:D492,Table1340434649[Jumlah Pengunjung])</f>
        <v>0</v>
      </c>
      <c r="K258" s="1">
        <f>SUMIF(Table1340434649[Nama DP 7],D258:D492,Table1340434649[Jumlah Pengunjung])</f>
        <v>0</v>
      </c>
      <c r="L258" s="1">
        <f>SUMIF(Table1340434649[Nama DP 8],D258:D492,Table1340434649[Jumlah Pengunjung])</f>
        <v>0</v>
      </c>
      <c r="M258" s="1">
        <f>SUMIF(Table1340434649[Nama DP 9],D258:D492,Table1340434649[Jumlah Pengunjung])</f>
        <v>0</v>
      </c>
      <c r="N258" s="1">
        <f>SUMIF(Table1340434649[Nama DP 10],D258:D492,Table1340434649[Jumlah Pengunjung])</f>
        <v>0</v>
      </c>
      <c r="O258" s="1">
        <f>SUMIF(Table1340434649[Nama DP 11],D258:D492,Table1340434649[Jumlah Pengunjung])</f>
        <v>0</v>
      </c>
      <c r="P258" s="1">
        <f>SUMIF(Table1340434649[Nama DP 12],D258:D492,Table1340434649[Jumlah Pengunjung])</f>
        <v>0</v>
      </c>
      <c r="Q258">
        <f>SUM(Table17542454851[[#This Row],[Total DP 1]:[Total DP 12]])</f>
        <v>0</v>
      </c>
    </row>
    <row r="259" spans="3:17">
      <c r="C259" s="38">
        <v>304</v>
      </c>
      <c r="D259" s="39" t="s">
        <v>458</v>
      </c>
      <c r="E259" s="32">
        <f>SUMIF(Table1340434649[Nama DP 1],D259:D493,Table1340434649[Jumlah Pengunjung])</f>
        <v>0</v>
      </c>
      <c r="F259">
        <f>SUMIF(Table1340434649[Nama DP 2],D259:D493,Table1340434649[Jumlah Pengunjung])</f>
        <v>0</v>
      </c>
      <c r="G259">
        <f>SUMIF(Table1340434649[Nama DP 3],D259:D493,Table1340434649[Jumlah Pengunjung])</f>
        <v>0</v>
      </c>
      <c r="H259">
        <f>SUMIF(Table1340434649[Nama DP 4],D259:D493,Table1340434649[Jumlah Pengunjung])</f>
        <v>0</v>
      </c>
      <c r="I259">
        <f>SUMIF(Table1340434649[Nama DP 5],D259:D493,Table1340434649[Jumlah Pengunjung])</f>
        <v>0</v>
      </c>
      <c r="J259" s="1">
        <f>SUMIF(Table1340434649[Nama DP 6],D259:D493,Table1340434649[Jumlah Pengunjung])</f>
        <v>0</v>
      </c>
      <c r="K259" s="1">
        <f>SUMIF(Table1340434649[Nama DP 7],D259:D493,Table1340434649[Jumlah Pengunjung])</f>
        <v>0</v>
      </c>
      <c r="L259" s="1">
        <f>SUMIF(Table1340434649[Nama DP 8],D259:D493,Table1340434649[Jumlah Pengunjung])</f>
        <v>0</v>
      </c>
      <c r="M259" s="1">
        <f>SUMIF(Table1340434649[Nama DP 9],D259:D493,Table1340434649[Jumlah Pengunjung])</f>
        <v>0</v>
      </c>
      <c r="N259" s="1">
        <f>SUMIF(Table1340434649[Nama DP 10],D259:D493,Table1340434649[Jumlah Pengunjung])</f>
        <v>0</v>
      </c>
      <c r="O259" s="1">
        <f>SUMIF(Table1340434649[Nama DP 11],D259:D493,Table1340434649[Jumlah Pengunjung])</f>
        <v>0</v>
      </c>
      <c r="P259" s="1">
        <f>SUMIF(Table1340434649[Nama DP 12],D259:D493,Table1340434649[Jumlah Pengunjung])</f>
        <v>0</v>
      </c>
      <c r="Q259">
        <f>SUM(Table17542454851[[#This Row],[Total DP 1]:[Total DP 12]])</f>
        <v>0</v>
      </c>
    </row>
    <row r="260" spans="3:17">
      <c r="C260" s="38">
        <v>305</v>
      </c>
      <c r="D260" s="39" t="s">
        <v>459</v>
      </c>
      <c r="E260" s="32">
        <f>SUMIF(Table1340434649[Nama DP 1],D260:D494,Table1340434649[Jumlah Pengunjung])</f>
        <v>0</v>
      </c>
      <c r="F260">
        <f>SUMIF(Table1340434649[Nama DP 2],D260:D494,Table1340434649[Jumlah Pengunjung])</f>
        <v>0</v>
      </c>
      <c r="G260">
        <f>SUMIF(Table1340434649[Nama DP 3],D260:D494,Table1340434649[Jumlah Pengunjung])</f>
        <v>0</v>
      </c>
      <c r="H260">
        <f>SUMIF(Table1340434649[Nama DP 4],D260:D494,Table1340434649[Jumlah Pengunjung])</f>
        <v>0</v>
      </c>
      <c r="I260">
        <f>SUMIF(Table1340434649[Nama DP 5],D260:D494,Table1340434649[Jumlah Pengunjung])</f>
        <v>0</v>
      </c>
      <c r="J260" s="1">
        <f>SUMIF(Table1340434649[Nama DP 6],D260:D494,Table1340434649[Jumlah Pengunjung])</f>
        <v>0</v>
      </c>
      <c r="K260" s="1">
        <f>SUMIF(Table1340434649[Nama DP 7],D260:D494,Table1340434649[Jumlah Pengunjung])</f>
        <v>0</v>
      </c>
      <c r="L260" s="1">
        <f>SUMIF(Table1340434649[Nama DP 8],D260:D494,Table1340434649[Jumlah Pengunjung])</f>
        <v>0</v>
      </c>
      <c r="M260" s="1">
        <f>SUMIF(Table1340434649[Nama DP 9],D260:D494,Table1340434649[Jumlah Pengunjung])</f>
        <v>0</v>
      </c>
      <c r="N260" s="1">
        <f>SUMIF(Table1340434649[Nama DP 10],D260:D494,Table1340434649[Jumlah Pengunjung])</f>
        <v>0</v>
      </c>
      <c r="O260" s="1">
        <f>SUMIF(Table1340434649[Nama DP 11],D260:D494,Table1340434649[Jumlah Pengunjung])</f>
        <v>0</v>
      </c>
      <c r="P260" s="1">
        <f>SUMIF(Table1340434649[Nama DP 12],D260:D494,Table1340434649[Jumlah Pengunjung])</f>
        <v>0</v>
      </c>
      <c r="Q260">
        <f>SUM(Table17542454851[[#This Row],[Total DP 1]:[Total DP 12]])</f>
        <v>0</v>
      </c>
    </row>
    <row r="261" spans="3:17">
      <c r="C261" s="38">
        <v>306</v>
      </c>
      <c r="D261" s="39" t="s">
        <v>460</v>
      </c>
      <c r="E261" s="32">
        <f>SUMIF(Table1340434649[Nama DP 1],D261:D495,Table1340434649[Jumlah Pengunjung])</f>
        <v>0</v>
      </c>
      <c r="F261">
        <f>SUMIF(Table1340434649[Nama DP 2],D261:D495,Table1340434649[Jumlah Pengunjung])</f>
        <v>0</v>
      </c>
      <c r="G261">
        <f>SUMIF(Table1340434649[Nama DP 3],D261:D495,Table1340434649[Jumlah Pengunjung])</f>
        <v>0</v>
      </c>
      <c r="H261">
        <f>SUMIF(Table1340434649[Nama DP 4],D261:D495,Table1340434649[Jumlah Pengunjung])</f>
        <v>0</v>
      </c>
      <c r="I261">
        <f>SUMIF(Table1340434649[Nama DP 5],D261:D495,Table1340434649[Jumlah Pengunjung])</f>
        <v>0</v>
      </c>
      <c r="J261" s="1">
        <f>SUMIF(Table1340434649[Nama DP 6],D261:D495,Table1340434649[Jumlah Pengunjung])</f>
        <v>0</v>
      </c>
      <c r="K261" s="1">
        <f>SUMIF(Table1340434649[Nama DP 7],D261:D495,Table1340434649[Jumlah Pengunjung])</f>
        <v>0</v>
      </c>
      <c r="L261" s="1">
        <f>SUMIF(Table1340434649[Nama DP 8],D261:D495,Table1340434649[Jumlah Pengunjung])</f>
        <v>0</v>
      </c>
      <c r="M261" s="1">
        <f>SUMIF(Table1340434649[Nama DP 9],D261:D495,Table1340434649[Jumlah Pengunjung])</f>
        <v>0</v>
      </c>
      <c r="N261" s="1">
        <f>SUMIF(Table1340434649[Nama DP 10],D261:D495,Table1340434649[Jumlah Pengunjung])</f>
        <v>0</v>
      </c>
      <c r="O261" s="1">
        <f>SUMIF(Table1340434649[Nama DP 11],D261:D495,Table1340434649[Jumlah Pengunjung])</f>
        <v>0</v>
      </c>
      <c r="P261" s="1">
        <f>SUMIF(Table1340434649[Nama DP 12],D261:D495,Table1340434649[Jumlah Pengunjung])</f>
        <v>0</v>
      </c>
      <c r="Q261">
        <f>SUM(Table17542454851[[#This Row],[Total DP 1]:[Total DP 12]])</f>
        <v>0</v>
      </c>
    </row>
    <row r="262" spans="3:17">
      <c r="C262" s="38">
        <v>307</v>
      </c>
      <c r="D262" s="39" t="s">
        <v>462</v>
      </c>
      <c r="E262" s="32">
        <f>SUMIF(Table1340434649[Nama DP 1],D262:D496,Table1340434649[Jumlah Pengunjung])</f>
        <v>0</v>
      </c>
      <c r="F262">
        <f>SUMIF(Table1340434649[Nama DP 2],D262:D496,Table1340434649[Jumlah Pengunjung])</f>
        <v>0</v>
      </c>
      <c r="G262">
        <f>SUMIF(Table1340434649[Nama DP 3],D262:D496,Table1340434649[Jumlah Pengunjung])</f>
        <v>0</v>
      </c>
      <c r="H262">
        <f>SUMIF(Table1340434649[Nama DP 4],D262:D496,Table1340434649[Jumlah Pengunjung])</f>
        <v>0</v>
      </c>
      <c r="I262">
        <f>SUMIF(Table1340434649[Nama DP 5],D262:D496,Table1340434649[Jumlah Pengunjung])</f>
        <v>0</v>
      </c>
      <c r="J262" s="1">
        <f>SUMIF(Table1340434649[Nama DP 6],D262:D496,Table1340434649[Jumlah Pengunjung])</f>
        <v>0</v>
      </c>
      <c r="K262" s="1">
        <f>SUMIF(Table1340434649[Nama DP 7],D262:D496,Table1340434649[Jumlah Pengunjung])</f>
        <v>0</v>
      </c>
      <c r="L262" s="1">
        <f>SUMIF(Table1340434649[Nama DP 8],D262:D496,Table1340434649[Jumlah Pengunjung])</f>
        <v>0</v>
      </c>
      <c r="M262" s="1">
        <f>SUMIF(Table1340434649[Nama DP 9],D262:D496,Table1340434649[Jumlah Pengunjung])</f>
        <v>0</v>
      </c>
      <c r="N262" s="1">
        <f>SUMIF(Table1340434649[Nama DP 10],D262:D496,Table1340434649[Jumlah Pengunjung])</f>
        <v>0</v>
      </c>
      <c r="O262" s="1">
        <f>SUMIF(Table1340434649[Nama DP 11],D262:D496,Table1340434649[Jumlah Pengunjung])</f>
        <v>0</v>
      </c>
      <c r="P262" s="1">
        <f>SUMIF(Table1340434649[Nama DP 12],D262:D496,Table1340434649[Jumlah Pengunjung])</f>
        <v>0</v>
      </c>
      <c r="Q262">
        <f>SUM(Table17542454851[[#This Row],[Total DP 1]:[Total DP 12]])</f>
        <v>0</v>
      </c>
    </row>
    <row r="263" spans="3:17">
      <c r="C263" s="38">
        <v>308</v>
      </c>
      <c r="D263" s="39" t="s">
        <v>464</v>
      </c>
      <c r="E263" s="32">
        <f>SUMIF(Table1340434649[Nama DP 1],D263:D497,Table1340434649[Jumlah Pengunjung])</f>
        <v>0</v>
      </c>
      <c r="F263">
        <f>SUMIF(Table1340434649[Nama DP 2],D263:D497,Table1340434649[Jumlah Pengunjung])</f>
        <v>0</v>
      </c>
      <c r="G263">
        <f>SUMIF(Table1340434649[Nama DP 3],D263:D497,Table1340434649[Jumlah Pengunjung])</f>
        <v>0</v>
      </c>
      <c r="H263">
        <f>SUMIF(Table1340434649[Nama DP 4],D263:D497,Table1340434649[Jumlah Pengunjung])</f>
        <v>0</v>
      </c>
      <c r="I263">
        <f>SUMIF(Table1340434649[Nama DP 5],D263:D497,Table1340434649[Jumlah Pengunjung])</f>
        <v>0</v>
      </c>
      <c r="J263" s="1">
        <f>SUMIF(Table1340434649[Nama DP 6],D263:D497,Table1340434649[Jumlah Pengunjung])</f>
        <v>0</v>
      </c>
      <c r="K263" s="1">
        <f>SUMIF(Table1340434649[Nama DP 7],D263:D497,Table1340434649[Jumlah Pengunjung])</f>
        <v>0</v>
      </c>
      <c r="L263" s="1">
        <f>SUMIF(Table1340434649[Nama DP 8],D263:D497,Table1340434649[Jumlah Pengunjung])</f>
        <v>0</v>
      </c>
      <c r="M263" s="1">
        <f>SUMIF(Table1340434649[Nama DP 9],D263:D497,Table1340434649[Jumlah Pengunjung])</f>
        <v>0</v>
      </c>
      <c r="N263" s="1">
        <f>SUMIF(Table1340434649[Nama DP 10],D263:D497,Table1340434649[Jumlah Pengunjung])</f>
        <v>0</v>
      </c>
      <c r="O263" s="1">
        <f>SUMIF(Table1340434649[Nama DP 11],D263:D497,Table1340434649[Jumlah Pengunjung])</f>
        <v>0</v>
      </c>
      <c r="P263" s="1">
        <f>SUMIF(Table1340434649[Nama DP 12],D263:D497,Table1340434649[Jumlah Pengunjung])</f>
        <v>0</v>
      </c>
      <c r="Q263">
        <f>SUM(Table17542454851[[#This Row],[Total DP 1]:[Total DP 12]])</f>
        <v>0</v>
      </c>
    </row>
    <row r="264" spans="3:17">
      <c r="C264" s="38">
        <v>309</v>
      </c>
      <c r="D264" s="39" t="s">
        <v>466</v>
      </c>
      <c r="E264" s="32">
        <f>SUMIF(Table1340434649[Nama DP 1],D264:D498,Table1340434649[Jumlah Pengunjung])</f>
        <v>0</v>
      </c>
      <c r="F264">
        <f>SUMIF(Table1340434649[Nama DP 2],D264:D498,Table1340434649[Jumlah Pengunjung])</f>
        <v>0</v>
      </c>
      <c r="G264">
        <f>SUMIF(Table1340434649[Nama DP 3],D264:D498,Table1340434649[Jumlah Pengunjung])</f>
        <v>0</v>
      </c>
      <c r="H264">
        <f>SUMIF(Table1340434649[Nama DP 4],D264:D498,Table1340434649[Jumlah Pengunjung])</f>
        <v>0</v>
      </c>
      <c r="I264">
        <f>SUMIF(Table1340434649[Nama DP 5],D264:D498,Table1340434649[Jumlah Pengunjung])</f>
        <v>0</v>
      </c>
      <c r="J264" s="1">
        <f>SUMIF(Table1340434649[Nama DP 6],D264:D498,Table1340434649[Jumlah Pengunjung])</f>
        <v>0</v>
      </c>
      <c r="K264" s="1">
        <f>SUMIF(Table1340434649[Nama DP 7],D264:D498,Table1340434649[Jumlah Pengunjung])</f>
        <v>0</v>
      </c>
      <c r="L264" s="1">
        <f>SUMIF(Table1340434649[Nama DP 8],D264:D498,Table1340434649[Jumlah Pengunjung])</f>
        <v>0</v>
      </c>
      <c r="M264" s="1">
        <f>SUMIF(Table1340434649[Nama DP 9],D264:D498,Table1340434649[Jumlah Pengunjung])</f>
        <v>0</v>
      </c>
      <c r="N264" s="1">
        <f>SUMIF(Table1340434649[Nama DP 10],D264:D498,Table1340434649[Jumlah Pengunjung])</f>
        <v>0</v>
      </c>
      <c r="O264" s="1">
        <f>SUMIF(Table1340434649[Nama DP 11],D264:D498,Table1340434649[Jumlah Pengunjung])</f>
        <v>0</v>
      </c>
      <c r="P264" s="1">
        <f>SUMIF(Table1340434649[Nama DP 12],D264:D498,Table1340434649[Jumlah Pengunjung])</f>
        <v>0</v>
      </c>
      <c r="Q264">
        <f>SUM(Table17542454851[[#This Row],[Total DP 1]:[Total DP 12]])</f>
        <v>0</v>
      </c>
    </row>
    <row r="265" spans="3:17">
      <c r="C265" s="38">
        <v>310</v>
      </c>
      <c r="D265" s="39" t="s">
        <v>475</v>
      </c>
      <c r="E265" s="32">
        <f>SUMIF(Table1340434649[Nama DP 1],D265:D499,Table1340434649[Jumlah Pengunjung])</f>
        <v>0</v>
      </c>
      <c r="F265">
        <f>SUMIF(Table1340434649[Nama DP 2],D265:D499,Table1340434649[Jumlah Pengunjung])</f>
        <v>0</v>
      </c>
      <c r="G265">
        <f>SUMIF(Table1340434649[Nama DP 3],D265:D499,Table1340434649[Jumlah Pengunjung])</f>
        <v>0</v>
      </c>
      <c r="H265">
        <f>SUMIF(Table1340434649[Nama DP 4],D265:D499,Table1340434649[Jumlah Pengunjung])</f>
        <v>0</v>
      </c>
      <c r="I265">
        <f>SUMIF(Table1340434649[Nama DP 5],D265:D499,Table1340434649[Jumlah Pengunjung])</f>
        <v>0</v>
      </c>
      <c r="J265" s="1">
        <f>SUMIF(Table1340434649[Nama DP 6],D265:D499,Table1340434649[Jumlah Pengunjung])</f>
        <v>0</v>
      </c>
      <c r="K265" s="1">
        <f>SUMIF(Table1340434649[Nama DP 7],D265:D499,Table1340434649[Jumlah Pengunjung])</f>
        <v>0</v>
      </c>
      <c r="L265" s="1">
        <f>SUMIF(Table1340434649[Nama DP 8],D265:D499,Table1340434649[Jumlah Pengunjung])</f>
        <v>0</v>
      </c>
      <c r="M265" s="1">
        <f>SUMIF(Table1340434649[Nama DP 9],D265:D499,Table1340434649[Jumlah Pengunjung])</f>
        <v>0</v>
      </c>
      <c r="N265" s="1">
        <f>SUMIF(Table1340434649[Nama DP 10],D265:D499,Table1340434649[Jumlah Pengunjung])</f>
        <v>0</v>
      </c>
      <c r="O265" s="1">
        <f>SUMIF(Table1340434649[Nama DP 11],D265:D499,Table1340434649[Jumlah Pengunjung])</f>
        <v>0</v>
      </c>
      <c r="P265" s="1">
        <f>SUMIF(Table1340434649[Nama DP 12],D265:D499,Table1340434649[Jumlah Pengunjung])</f>
        <v>0</v>
      </c>
      <c r="Q265">
        <f>SUM(Table17542454851[[#This Row],[Total DP 1]:[Total DP 12]])</f>
        <v>0</v>
      </c>
    </row>
    <row r="266" spans="3:17">
      <c r="C266" s="38">
        <v>311</v>
      </c>
      <c r="D266" s="39" t="s">
        <v>476</v>
      </c>
      <c r="E266" s="32">
        <f>SUMIF(Table1340434649[Nama DP 1],D266:D500,Table1340434649[Jumlah Pengunjung])</f>
        <v>0</v>
      </c>
      <c r="F266">
        <f>SUMIF(Table1340434649[Nama DP 2],D266:D500,Table1340434649[Jumlah Pengunjung])</f>
        <v>0</v>
      </c>
      <c r="G266">
        <f>SUMIF(Table1340434649[Nama DP 3],D266:D500,Table1340434649[Jumlah Pengunjung])</f>
        <v>0</v>
      </c>
      <c r="H266">
        <f>SUMIF(Table1340434649[Nama DP 4],D266:D500,Table1340434649[Jumlah Pengunjung])</f>
        <v>0</v>
      </c>
      <c r="I266">
        <f>SUMIF(Table1340434649[Nama DP 5],D266:D500,Table1340434649[Jumlah Pengunjung])</f>
        <v>0</v>
      </c>
      <c r="J266" s="1">
        <f>SUMIF(Table1340434649[Nama DP 6],D266:D500,Table1340434649[Jumlah Pengunjung])</f>
        <v>0</v>
      </c>
      <c r="K266" s="1">
        <f>SUMIF(Table1340434649[Nama DP 7],D266:D500,Table1340434649[Jumlah Pengunjung])</f>
        <v>0</v>
      </c>
      <c r="L266" s="1">
        <f>SUMIF(Table1340434649[Nama DP 8],D266:D500,Table1340434649[Jumlah Pengunjung])</f>
        <v>0</v>
      </c>
      <c r="M266" s="1">
        <f>SUMIF(Table1340434649[Nama DP 9],D266:D500,Table1340434649[Jumlah Pengunjung])</f>
        <v>0</v>
      </c>
      <c r="N266" s="1">
        <f>SUMIF(Table1340434649[Nama DP 10],D266:D500,Table1340434649[Jumlah Pengunjung])</f>
        <v>0</v>
      </c>
      <c r="O266" s="1">
        <f>SUMIF(Table1340434649[Nama DP 11],D266:D500,Table1340434649[Jumlah Pengunjung])</f>
        <v>0</v>
      </c>
      <c r="P266" s="1">
        <f>SUMIF(Table1340434649[Nama DP 12],D266:D500,Table1340434649[Jumlah Pengunjung])</f>
        <v>0</v>
      </c>
      <c r="Q266">
        <f>SUM(Table17542454851[[#This Row],[Total DP 1]:[Total DP 12]])</f>
        <v>0</v>
      </c>
    </row>
    <row r="267" spans="3:17">
      <c r="C267" s="38">
        <v>312</v>
      </c>
      <c r="D267" s="39" t="s">
        <v>477</v>
      </c>
      <c r="E267" s="32">
        <f>SUMIF(Table1340434649[Nama DP 1],D267:D501,Table1340434649[Jumlah Pengunjung])</f>
        <v>0</v>
      </c>
      <c r="F267">
        <f>SUMIF(Table1340434649[Nama DP 2],D267:D501,Table1340434649[Jumlah Pengunjung])</f>
        <v>0</v>
      </c>
      <c r="G267">
        <f>SUMIF(Table1340434649[Nama DP 3],D267:D501,Table1340434649[Jumlah Pengunjung])</f>
        <v>0</v>
      </c>
      <c r="H267">
        <f>SUMIF(Table1340434649[Nama DP 4],D267:D501,Table1340434649[Jumlah Pengunjung])</f>
        <v>0</v>
      </c>
      <c r="I267">
        <f>SUMIF(Table1340434649[Nama DP 5],D267:D501,Table1340434649[Jumlah Pengunjung])</f>
        <v>0</v>
      </c>
      <c r="J267" s="1">
        <f>SUMIF(Table1340434649[Nama DP 6],D267:D501,Table1340434649[Jumlah Pengunjung])</f>
        <v>0</v>
      </c>
      <c r="K267" s="1">
        <f>SUMIF(Table1340434649[Nama DP 7],D267:D501,Table1340434649[Jumlah Pengunjung])</f>
        <v>0</v>
      </c>
      <c r="L267" s="1">
        <f>SUMIF(Table1340434649[Nama DP 8],D267:D501,Table1340434649[Jumlah Pengunjung])</f>
        <v>0</v>
      </c>
      <c r="M267" s="1">
        <f>SUMIF(Table1340434649[Nama DP 9],D267:D501,Table1340434649[Jumlah Pengunjung])</f>
        <v>0</v>
      </c>
      <c r="N267" s="1">
        <f>SUMIF(Table1340434649[Nama DP 10],D267:D501,Table1340434649[Jumlah Pengunjung])</f>
        <v>0</v>
      </c>
      <c r="O267" s="1">
        <f>SUMIF(Table1340434649[Nama DP 11],D267:D501,Table1340434649[Jumlah Pengunjung])</f>
        <v>0</v>
      </c>
      <c r="P267" s="1">
        <f>SUMIF(Table1340434649[Nama DP 12],D267:D501,Table1340434649[Jumlah Pengunjung])</f>
        <v>0</v>
      </c>
      <c r="Q267">
        <f>SUM(Table17542454851[[#This Row],[Total DP 1]:[Total DP 12]])</f>
        <v>0</v>
      </c>
    </row>
    <row r="268" spans="3:17">
      <c r="C268" s="38">
        <v>313</v>
      </c>
      <c r="D268" s="39" t="s">
        <v>484</v>
      </c>
      <c r="E268" s="32">
        <f>SUMIF(Table1340434649[Nama DP 1],D268:D502,Table1340434649[Jumlah Pengunjung])</f>
        <v>0</v>
      </c>
      <c r="F268">
        <f>SUMIF(Table1340434649[Nama DP 2],D268:D502,Table1340434649[Jumlah Pengunjung])</f>
        <v>0</v>
      </c>
      <c r="G268">
        <f>SUMIF(Table1340434649[Nama DP 3],D268:D502,Table1340434649[Jumlah Pengunjung])</f>
        <v>0</v>
      </c>
      <c r="H268">
        <f>SUMIF(Table1340434649[Nama DP 4],D268:D502,Table1340434649[Jumlah Pengunjung])</f>
        <v>0</v>
      </c>
      <c r="I268">
        <f>SUMIF(Table1340434649[Nama DP 5],D268:D502,Table1340434649[Jumlah Pengunjung])</f>
        <v>0</v>
      </c>
      <c r="J268" s="1">
        <f>SUMIF(Table1340434649[Nama DP 6],D268:D502,Table1340434649[Jumlah Pengunjung])</f>
        <v>0</v>
      </c>
      <c r="K268" s="1">
        <f>SUMIF(Table1340434649[Nama DP 7],D268:D502,Table1340434649[Jumlah Pengunjung])</f>
        <v>0</v>
      </c>
      <c r="L268" s="1">
        <f>SUMIF(Table1340434649[Nama DP 8],D268:D502,Table1340434649[Jumlah Pengunjung])</f>
        <v>0</v>
      </c>
      <c r="M268" s="1">
        <f>SUMIF(Table1340434649[Nama DP 9],D268:D502,Table1340434649[Jumlah Pengunjung])</f>
        <v>0</v>
      </c>
      <c r="N268" s="1">
        <f>SUMIF(Table1340434649[Nama DP 10],D268:D502,Table1340434649[Jumlah Pengunjung])</f>
        <v>0</v>
      </c>
      <c r="O268" s="1">
        <f>SUMIF(Table1340434649[Nama DP 11],D268:D502,Table1340434649[Jumlah Pengunjung])</f>
        <v>0</v>
      </c>
      <c r="P268" s="1">
        <f>SUMIF(Table1340434649[Nama DP 12],D268:D502,Table1340434649[Jumlah Pengunjung])</f>
        <v>0</v>
      </c>
      <c r="Q268">
        <f>SUM(Table17542454851[[#This Row],[Total DP 1]:[Total DP 12]])</f>
        <v>0</v>
      </c>
    </row>
    <row r="269" spans="3:17">
      <c r="C269" s="38">
        <v>314</v>
      </c>
      <c r="D269" s="39" t="s">
        <v>485</v>
      </c>
      <c r="E269" s="32">
        <f>SUMIF(Table1340434649[Nama DP 1],D269:D503,Table1340434649[Jumlah Pengunjung])</f>
        <v>0</v>
      </c>
      <c r="F269">
        <f>SUMIF(Table1340434649[Nama DP 2],D269:D503,Table1340434649[Jumlah Pengunjung])</f>
        <v>0</v>
      </c>
      <c r="G269">
        <f>SUMIF(Table1340434649[Nama DP 3],D269:D503,Table1340434649[Jumlah Pengunjung])</f>
        <v>0</v>
      </c>
      <c r="H269">
        <f>SUMIF(Table1340434649[Nama DP 4],D269:D503,Table1340434649[Jumlah Pengunjung])</f>
        <v>0</v>
      </c>
      <c r="I269">
        <f>SUMIF(Table1340434649[Nama DP 5],D269:D503,Table1340434649[Jumlah Pengunjung])</f>
        <v>0</v>
      </c>
      <c r="J269" s="1">
        <f>SUMIF(Table1340434649[Nama DP 6],D269:D503,Table1340434649[Jumlah Pengunjung])</f>
        <v>0</v>
      </c>
      <c r="K269" s="1">
        <f>SUMIF(Table1340434649[Nama DP 7],D269:D503,Table1340434649[Jumlah Pengunjung])</f>
        <v>0</v>
      </c>
      <c r="L269" s="1">
        <f>SUMIF(Table1340434649[Nama DP 8],D269:D503,Table1340434649[Jumlah Pengunjung])</f>
        <v>0</v>
      </c>
      <c r="M269" s="1">
        <f>SUMIF(Table1340434649[Nama DP 9],D269:D503,Table1340434649[Jumlah Pengunjung])</f>
        <v>0</v>
      </c>
      <c r="N269" s="1">
        <f>SUMIF(Table1340434649[Nama DP 10],D269:D503,Table1340434649[Jumlah Pengunjung])</f>
        <v>0</v>
      </c>
      <c r="O269" s="1">
        <f>SUMIF(Table1340434649[Nama DP 11],D269:D503,Table1340434649[Jumlah Pengunjung])</f>
        <v>0</v>
      </c>
      <c r="P269" s="1">
        <f>SUMIF(Table1340434649[Nama DP 12],D269:D503,Table1340434649[Jumlah Pengunjung])</f>
        <v>0</v>
      </c>
      <c r="Q269">
        <f>SUM(Table17542454851[[#This Row],[Total DP 1]:[Total DP 12]])</f>
        <v>0</v>
      </c>
    </row>
    <row r="270" spans="3:17">
      <c r="C270" s="38">
        <v>315</v>
      </c>
      <c r="D270" s="39" t="s">
        <v>486</v>
      </c>
      <c r="E270" s="32">
        <f>SUMIF(Table1340434649[Nama DP 1],D270:D504,Table1340434649[Jumlah Pengunjung])</f>
        <v>0</v>
      </c>
      <c r="F270">
        <f>SUMIF(Table1340434649[Nama DP 2],D270:D504,Table1340434649[Jumlah Pengunjung])</f>
        <v>0</v>
      </c>
      <c r="G270">
        <f>SUMIF(Table1340434649[Nama DP 3],D270:D504,Table1340434649[Jumlah Pengunjung])</f>
        <v>0</v>
      </c>
      <c r="H270">
        <f>SUMIF(Table1340434649[Nama DP 4],D270:D504,Table1340434649[Jumlah Pengunjung])</f>
        <v>0</v>
      </c>
      <c r="I270">
        <f>SUMIF(Table1340434649[Nama DP 5],D270:D504,Table1340434649[Jumlah Pengunjung])</f>
        <v>0</v>
      </c>
      <c r="J270" s="1">
        <f>SUMIF(Table1340434649[Nama DP 6],D270:D504,Table1340434649[Jumlah Pengunjung])</f>
        <v>0</v>
      </c>
      <c r="K270" s="1">
        <f>SUMIF(Table1340434649[Nama DP 7],D270:D504,Table1340434649[Jumlah Pengunjung])</f>
        <v>0</v>
      </c>
      <c r="L270" s="1">
        <f>SUMIF(Table1340434649[Nama DP 8],D270:D504,Table1340434649[Jumlah Pengunjung])</f>
        <v>0</v>
      </c>
      <c r="M270" s="1">
        <f>SUMIF(Table1340434649[Nama DP 9],D270:D504,Table1340434649[Jumlah Pengunjung])</f>
        <v>0</v>
      </c>
      <c r="N270" s="1">
        <f>SUMIF(Table1340434649[Nama DP 10],D270:D504,Table1340434649[Jumlah Pengunjung])</f>
        <v>0</v>
      </c>
      <c r="O270" s="1">
        <f>SUMIF(Table1340434649[Nama DP 11],D270:D504,Table1340434649[Jumlah Pengunjung])</f>
        <v>0</v>
      </c>
      <c r="P270" s="1">
        <f>SUMIF(Table1340434649[Nama DP 12],D270:D504,Table1340434649[Jumlah Pengunjung])</f>
        <v>0</v>
      </c>
      <c r="Q270">
        <f>SUM(Table17542454851[[#This Row],[Total DP 1]:[Total DP 12]])</f>
        <v>0</v>
      </c>
    </row>
    <row r="271" spans="3:17">
      <c r="C271" s="38">
        <v>316</v>
      </c>
      <c r="D271" s="39" t="s">
        <v>487</v>
      </c>
      <c r="E271" s="32">
        <f>SUMIF(Table1340434649[Nama DP 1],D271:D505,Table1340434649[Jumlah Pengunjung])</f>
        <v>0</v>
      </c>
      <c r="F271">
        <f>SUMIF(Table1340434649[Nama DP 2],D271:D505,Table1340434649[Jumlah Pengunjung])</f>
        <v>0</v>
      </c>
      <c r="G271">
        <f>SUMIF(Table1340434649[Nama DP 3],D271:D505,Table1340434649[Jumlah Pengunjung])</f>
        <v>0</v>
      </c>
      <c r="H271">
        <f>SUMIF(Table1340434649[Nama DP 4],D271:D505,Table1340434649[Jumlah Pengunjung])</f>
        <v>0</v>
      </c>
      <c r="I271">
        <f>SUMIF(Table1340434649[Nama DP 5],D271:D505,Table1340434649[Jumlah Pengunjung])</f>
        <v>0</v>
      </c>
      <c r="J271" s="1">
        <f>SUMIF(Table1340434649[Nama DP 6],D271:D505,Table1340434649[Jumlah Pengunjung])</f>
        <v>0</v>
      </c>
      <c r="K271" s="1">
        <f>SUMIF(Table1340434649[Nama DP 7],D271:D505,Table1340434649[Jumlah Pengunjung])</f>
        <v>0</v>
      </c>
      <c r="L271" s="1">
        <f>SUMIF(Table1340434649[Nama DP 8],D271:D505,Table1340434649[Jumlah Pengunjung])</f>
        <v>0</v>
      </c>
      <c r="M271" s="1">
        <f>SUMIF(Table1340434649[Nama DP 9],D271:D505,Table1340434649[Jumlah Pengunjung])</f>
        <v>0</v>
      </c>
      <c r="N271" s="1">
        <f>SUMIF(Table1340434649[Nama DP 10],D271:D505,Table1340434649[Jumlah Pengunjung])</f>
        <v>0</v>
      </c>
      <c r="O271" s="1">
        <f>SUMIF(Table1340434649[Nama DP 11],D271:D505,Table1340434649[Jumlah Pengunjung])</f>
        <v>0</v>
      </c>
      <c r="P271" s="1">
        <f>SUMIF(Table1340434649[Nama DP 12],D271:D505,Table1340434649[Jumlah Pengunjung])</f>
        <v>0</v>
      </c>
      <c r="Q271">
        <f>SUM(Table17542454851[[#This Row],[Total DP 1]:[Total DP 12]])</f>
        <v>0</v>
      </c>
    </row>
    <row r="272" spans="3:17">
      <c r="C272" s="38">
        <v>317</v>
      </c>
      <c r="D272" s="39" t="s">
        <v>488</v>
      </c>
      <c r="E272" s="32">
        <f>SUMIF(Table1340434649[Nama DP 1],D272:D506,Table1340434649[Jumlah Pengunjung])</f>
        <v>0</v>
      </c>
      <c r="F272">
        <f>SUMIF(Table1340434649[Nama DP 2],D272:D506,Table1340434649[Jumlah Pengunjung])</f>
        <v>0</v>
      </c>
      <c r="G272">
        <f>SUMIF(Table1340434649[Nama DP 3],D272:D506,Table1340434649[Jumlah Pengunjung])</f>
        <v>0</v>
      </c>
      <c r="H272">
        <f>SUMIF(Table1340434649[Nama DP 4],D272:D506,Table1340434649[Jumlah Pengunjung])</f>
        <v>0</v>
      </c>
      <c r="I272">
        <f>SUMIF(Table1340434649[Nama DP 5],D272:D506,Table1340434649[Jumlah Pengunjung])</f>
        <v>0</v>
      </c>
      <c r="J272" s="1">
        <f>SUMIF(Table1340434649[Nama DP 6],D272:D506,Table1340434649[Jumlah Pengunjung])</f>
        <v>0</v>
      </c>
      <c r="K272" s="1">
        <f>SUMIF(Table1340434649[Nama DP 7],D272:D506,Table1340434649[Jumlah Pengunjung])</f>
        <v>0</v>
      </c>
      <c r="L272" s="1">
        <f>SUMIF(Table1340434649[Nama DP 8],D272:D506,Table1340434649[Jumlah Pengunjung])</f>
        <v>0</v>
      </c>
      <c r="M272" s="1">
        <f>SUMIF(Table1340434649[Nama DP 9],D272:D506,Table1340434649[Jumlah Pengunjung])</f>
        <v>0</v>
      </c>
      <c r="N272" s="1">
        <f>SUMIF(Table1340434649[Nama DP 10],D272:D506,Table1340434649[Jumlah Pengunjung])</f>
        <v>0</v>
      </c>
      <c r="O272" s="1">
        <f>SUMIF(Table1340434649[Nama DP 11],D272:D506,Table1340434649[Jumlah Pengunjung])</f>
        <v>0</v>
      </c>
      <c r="P272" s="1">
        <f>SUMIF(Table1340434649[Nama DP 12],D272:D506,Table1340434649[Jumlah Pengunjung])</f>
        <v>0</v>
      </c>
      <c r="Q272">
        <f>SUM(Table17542454851[[#This Row],[Total DP 1]:[Total DP 12]])</f>
        <v>0</v>
      </c>
    </row>
    <row r="273" spans="3:17">
      <c r="C273" s="38">
        <v>318</v>
      </c>
      <c r="D273" s="39" t="s">
        <v>489</v>
      </c>
      <c r="E273" s="32">
        <f>SUMIF(Table1340434649[Nama DP 1],D273:D507,Table1340434649[Jumlah Pengunjung])</f>
        <v>0</v>
      </c>
      <c r="F273">
        <f>SUMIF(Table1340434649[Nama DP 2],D273:D507,Table1340434649[Jumlah Pengunjung])</f>
        <v>0</v>
      </c>
      <c r="G273">
        <f>SUMIF(Table1340434649[Nama DP 3],D273:D507,Table1340434649[Jumlah Pengunjung])</f>
        <v>0</v>
      </c>
      <c r="H273">
        <f>SUMIF(Table1340434649[Nama DP 4],D273:D507,Table1340434649[Jumlah Pengunjung])</f>
        <v>0</v>
      </c>
      <c r="I273">
        <f>SUMIF(Table1340434649[Nama DP 5],D273:D507,Table1340434649[Jumlah Pengunjung])</f>
        <v>0</v>
      </c>
      <c r="J273" s="1">
        <f>SUMIF(Table1340434649[Nama DP 6],D273:D507,Table1340434649[Jumlah Pengunjung])</f>
        <v>0</v>
      </c>
      <c r="K273" s="1">
        <f>SUMIF(Table1340434649[Nama DP 7],D273:D507,Table1340434649[Jumlah Pengunjung])</f>
        <v>0</v>
      </c>
      <c r="L273" s="1">
        <f>SUMIF(Table1340434649[Nama DP 8],D273:D507,Table1340434649[Jumlah Pengunjung])</f>
        <v>0</v>
      </c>
      <c r="M273" s="1">
        <f>SUMIF(Table1340434649[Nama DP 9],D273:D507,Table1340434649[Jumlah Pengunjung])</f>
        <v>0</v>
      </c>
      <c r="N273" s="1">
        <f>SUMIF(Table1340434649[Nama DP 10],D273:D507,Table1340434649[Jumlah Pengunjung])</f>
        <v>0</v>
      </c>
      <c r="O273" s="1">
        <f>SUMIF(Table1340434649[Nama DP 11],D273:D507,Table1340434649[Jumlah Pengunjung])</f>
        <v>0</v>
      </c>
      <c r="P273" s="1">
        <f>SUMIF(Table1340434649[Nama DP 12],D273:D507,Table1340434649[Jumlah Pengunjung])</f>
        <v>0</v>
      </c>
      <c r="Q273">
        <f>SUM(Table17542454851[[#This Row],[Total DP 1]:[Total DP 12]])</f>
        <v>0</v>
      </c>
    </row>
    <row r="274" spans="3:17">
      <c r="C274" s="38">
        <v>319</v>
      </c>
      <c r="D274" s="39" t="s">
        <v>28</v>
      </c>
      <c r="E274" s="32">
        <f>SUMIF(Table1340434649[Nama DP 1],D274:D508,Table1340434649[Jumlah Pengunjung])</f>
        <v>0</v>
      </c>
      <c r="F274">
        <f>SUMIF(Table1340434649[Nama DP 2],D274:D508,Table1340434649[Jumlah Pengunjung])</f>
        <v>0</v>
      </c>
      <c r="G274">
        <f>SUMIF(Table1340434649[Nama DP 3],D274:D508,Table1340434649[Jumlah Pengunjung])</f>
        <v>0</v>
      </c>
      <c r="H274">
        <f>SUMIF(Table1340434649[Nama DP 4],D274:D508,Table1340434649[Jumlah Pengunjung])</f>
        <v>0</v>
      </c>
      <c r="I274">
        <f>SUMIF(Table1340434649[Nama DP 5],D274:D508,Table1340434649[Jumlah Pengunjung])</f>
        <v>0</v>
      </c>
      <c r="J274" s="1">
        <f>SUMIF(Table1340434649[Nama DP 6],D274:D508,Table1340434649[Jumlah Pengunjung])</f>
        <v>0</v>
      </c>
      <c r="K274" s="1">
        <f>SUMIF(Table1340434649[Nama DP 7],D274:D508,Table1340434649[Jumlah Pengunjung])</f>
        <v>0</v>
      </c>
      <c r="L274" s="1">
        <f>SUMIF(Table1340434649[Nama DP 8],D274:D508,Table1340434649[Jumlah Pengunjung])</f>
        <v>0</v>
      </c>
      <c r="M274" s="1">
        <f>SUMIF(Table1340434649[Nama DP 9],D274:D508,Table1340434649[Jumlah Pengunjung])</f>
        <v>0</v>
      </c>
      <c r="N274" s="1">
        <f>SUMIF(Table1340434649[Nama DP 10],D274:D508,Table1340434649[Jumlah Pengunjung])</f>
        <v>0</v>
      </c>
      <c r="O274" s="1">
        <f>SUMIF(Table1340434649[Nama DP 11],D274:D508,Table1340434649[Jumlah Pengunjung])</f>
        <v>0</v>
      </c>
      <c r="P274" s="1">
        <f>SUMIF(Table1340434649[Nama DP 12],D274:D508,Table1340434649[Jumlah Pengunjung])</f>
        <v>0</v>
      </c>
      <c r="Q274">
        <f>SUM(Table17542454851[[#This Row],[Total DP 1]:[Total DP 12]])</f>
        <v>0</v>
      </c>
    </row>
    <row r="275" spans="3:17">
      <c r="C275" s="38">
        <v>320</v>
      </c>
      <c r="D275" s="39" t="s">
        <v>522</v>
      </c>
      <c r="E275" s="32">
        <f>SUMIF(Table1340434649[Nama DP 1],D275:D509,Table1340434649[Jumlah Pengunjung])</f>
        <v>0</v>
      </c>
      <c r="F275">
        <f>SUMIF(Table1340434649[Nama DP 2],D275:D509,Table1340434649[Jumlah Pengunjung])</f>
        <v>0</v>
      </c>
      <c r="G275">
        <f>SUMIF(Table1340434649[Nama DP 3],D275:D509,Table1340434649[Jumlah Pengunjung])</f>
        <v>0</v>
      </c>
      <c r="H275">
        <f>SUMIF(Table1340434649[Nama DP 4],D275:D509,Table1340434649[Jumlah Pengunjung])</f>
        <v>0</v>
      </c>
      <c r="I275">
        <f>SUMIF(Table1340434649[Nama DP 5],D275:D509,Table1340434649[Jumlah Pengunjung])</f>
        <v>0</v>
      </c>
      <c r="J275" s="1">
        <f>SUMIF(Table1340434649[Nama DP 6],D275:D509,Table1340434649[Jumlah Pengunjung])</f>
        <v>0</v>
      </c>
      <c r="K275" s="1">
        <f>SUMIF(Table1340434649[Nama DP 7],D275:D509,Table1340434649[Jumlah Pengunjung])</f>
        <v>0</v>
      </c>
      <c r="L275" s="1">
        <f>SUMIF(Table1340434649[Nama DP 8],D275:D509,Table1340434649[Jumlah Pengunjung])</f>
        <v>0</v>
      </c>
      <c r="M275" s="1">
        <f>SUMIF(Table1340434649[Nama DP 9],D275:D509,Table1340434649[Jumlah Pengunjung])</f>
        <v>0</v>
      </c>
      <c r="N275" s="1">
        <f>SUMIF(Table1340434649[Nama DP 10],D275:D509,Table1340434649[Jumlah Pengunjung])</f>
        <v>0</v>
      </c>
      <c r="O275" s="1">
        <f>SUMIF(Table1340434649[Nama DP 11],D275:D509,Table1340434649[Jumlah Pengunjung])</f>
        <v>0</v>
      </c>
      <c r="P275" s="1">
        <f>SUMIF(Table1340434649[Nama DP 12],D275:D509,Table1340434649[Jumlah Pengunjung])</f>
        <v>0</v>
      </c>
      <c r="Q275">
        <f>SUM(Table17542454851[[#This Row],[Total DP 1]:[Total DP 12]])</f>
        <v>0</v>
      </c>
    </row>
    <row r="276" spans="3:17">
      <c r="C276" s="38">
        <v>321</v>
      </c>
      <c r="D276" s="39" t="s">
        <v>525</v>
      </c>
      <c r="E276" s="32">
        <f>SUMIF(Table1340434649[Nama DP 1],D276:D510,Table1340434649[Jumlah Pengunjung])</f>
        <v>0</v>
      </c>
      <c r="F276">
        <f>SUMIF(Table1340434649[Nama DP 2],D276:D510,Table1340434649[Jumlah Pengunjung])</f>
        <v>0</v>
      </c>
      <c r="G276">
        <f>SUMIF(Table1340434649[Nama DP 3],D276:D510,Table1340434649[Jumlah Pengunjung])</f>
        <v>0</v>
      </c>
      <c r="H276">
        <f>SUMIF(Table1340434649[Nama DP 4],D276:D510,Table1340434649[Jumlah Pengunjung])</f>
        <v>0</v>
      </c>
      <c r="I276">
        <f>SUMIF(Table1340434649[Nama DP 5],D276:D510,Table1340434649[Jumlah Pengunjung])</f>
        <v>0</v>
      </c>
      <c r="J276" s="1">
        <f>SUMIF(Table1340434649[Nama DP 6],D276:D510,Table1340434649[Jumlah Pengunjung])</f>
        <v>0</v>
      </c>
      <c r="K276" s="1">
        <f>SUMIF(Table1340434649[Nama DP 7],D276:D510,Table1340434649[Jumlah Pengunjung])</f>
        <v>0</v>
      </c>
      <c r="L276" s="1">
        <f>SUMIF(Table1340434649[Nama DP 8],D276:D510,Table1340434649[Jumlah Pengunjung])</f>
        <v>0</v>
      </c>
      <c r="M276" s="1">
        <f>SUMIF(Table1340434649[Nama DP 9],D276:D510,Table1340434649[Jumlah Pengunjung])</f>
        <v>0</v>
      </c>
      <c r="N276" s="1">
        <f>SUMIF(Table1340434649[Nama DP 10],D276:D510,Table1340434649[Jumlah Pengunjung])</f>
        <v>0</v>
      </c>
      <c r="O276" s="1">
        <f>SUMIF(Table1340434649[Nama DP 11],D276:D510,Table1340434649[Jumlah Pengunjung])</f>
        <v>0</v>
      </c>
      <c r="P276" s="1">
        <f>SUMIF(Table1340434649[Nama DP 12],D276:D510,Table1340434649[Jumlah Pengunjung])</f>
        <v>0</v>
      </c>
      <c r="Q276">
        <f>SUM(Table17542454851[[#This Row],[Total DP 1]:[Total DP 12]])</f>
        <v>0</v>
      </c>
    </row>
    <row r="277" spans="3:17">
      <c r="C277" s="38">
        <v>322</v>
      </c>
      <c r="D277" s="39" t="s">
        <v>527</v>
      </c>
      <c r="E277" s="32">
        <f>SUMIF(Table1340434649[Nama DP 1],D277:D511,Table1340434649[Jumlah Pengunjung])</f>
        <v>0</v>
      </c>
      <c r="F277">
        <f>SUMIF(Table1340434649[Nama DP 2],D277:D511,Table1340434649[Jumlah Pengunjung])</f>
        <v>0</v>
      </c>
      <c r="G277">
        <f>SUMIF(Table1340434649[Nama DP 3],D277:D511,Table1340434649[Jumlah Pengunjung])</f>
        <v>0</v>
      </c>
      <c r="H277">
        <f>SUMIF(Table1340434649[Nama DP 4],D277:D511,Table1340434649[Jumlah Pengunjung])</f>
        <v>0</v>
      </c>
      <c r="I277">
        <f>SUMIF(Table1340434649[Nama DP 5],D277:D511,Table1340434649[Jumlah Pengunjung])</f>
        <v>0</v>
      </c>
      <c r="J277" s="1">
        <f>SUMIF(Table1340434649[Nama DP 6],D277:D511,Table1340434649[Jumlah Pengunjung])</f>
        <v>0</v>
      </c>
      <c r="K277" s="1">
        <f>SUMIF(Table1340434649[Nama DP 7],D277:D511,Table1340434649[Jumlah Pengunjung])</f>
        <v>0</v>
      </c>
      <c r="L277" s="1">
        <f>SUMIF(Table1340434649[Nama DP 8],D277:D511,Table1340434649[Jumlah Pengunjung])</f>
        <v>0</v>
      </c>
      <c r="M277" s="1">
        <f>SUMIF(Table1340434649[Nama DP 9],D277:D511,Table1340434649[Jumlah Pengunjung])</f>
        <v>0</v>
      </c>
      <c r="N277" s="1">
        <f>SUMIF(Table1340434649[Nama DP 10],D277:D511,Table1340434649[Jumlah Pengunjung])</f>
        <v>0</v>
      </c>
      <c r="O277" s="1">
        <f>SUMIF(Table1340434649[Nama DP 11],D277:D511,Table1340434649[Jumlah Pengunjung])</f>
        <v>0</v>
      </c>
      <c r="P277" s="1">
        <f>SUMIF(Table1340434649[Nama DP 12],D277:D511,Table1340434649[Jumlah Pengunjung])</f>
        <v>0</v>
      </c>
      <c r="Q277">
        <f>SUM(Table17542454851[[#This Row],[Total DP 1]:[Total DP 12]])</f>
        <v>0</v>
      </c>
    </row>
    <row r="278" spans="3:17">
      <c r="C278" s="38">
        <v>323</v>
      </c>
      <c r="D278" s="39" t="s">
        <v>541</v>
      </c>
      <c r="E278" s="32">
        <f>SUMIF(Table1340434649[Nama DP 1],D278:D512,Table1340434649[Jumlah Pengunjung])</f>
        <v>0</v>
      </c>
      <c r="F278">
        <f>SUMIF(Table1340434649[Nama DP 2],D278:D512,Table1340434649[Jumlah Pengunjung])</f>
        <v>0</v>
      </c>
      <c r="G278">
        <f>SUMIF(Table1340434649[Nama DP 3],D278:D512,Table1340434649[Jumlah Pengunjung])</f>
        <v>0</v>
      </c>
      <c r="H278">
        <f>SUMIF(Table1340434649[Nama DP 4],D278:D512,Table1340434649[Jumlah Pengunjung])</f>
        <v>0</v>
      </c>
      <c r="I278">
        <f>SUMIF(Table1340434649[Nama DP 5],D278:D512,Table1340434649[Jumlah Pengunjung])</f>
        <v>0</v>
      </c>
      <c r="J278" s="1">
        <f>SUMIF(Table1340434649[Nama DP 6],D278:D512,Table1340434649[Jumlah Pengunjung])</f>
        <v>0</v>
      </c>
      <c r="K278" s="1">
        <f>SUMIF(Table1340434649[Nama DP 7],D278:D512,Table1340434649[Jumlah Pengunjung])</f>
        <v>0</v>
      </c>
      <c r="L278" s="1">
        <f>SUMIF(Table1340434649[Nama DP 8],D278:D512,Table1340434649[Jumlah Pengunjung])</f>
        <v>0</v>
      </c>
      <c r="M278" s="1">
        <f>SUMIF(Table1340434649[Nama DP 9],D278:D512,Table1340434649[Jumlah Pengunjung])</f>
        <v>0</v>
      </c>
      <c r="N278" s="1">
        <f>SUMIF(Table1340434649[Nama DP 10],D278:D512,Table1340434649[Jumlah Pengunjung])</f>
        <v>0</v>
      </c>
      <c r="O278" s="1">
        <f>SUMIF(Table1340434649[Nama DP 11],D278:D512,Table1340434649[Jumlah Pengunjung])</f>
        <v>0</v>
      </c>
      <c r="P278" s="1">
        <f>SUMIF(Table1340434649[Nama DP 12],D278:D512,Table1340434649[Jumlah Pengunjung])</f>
        <v>0</v>
      </c>
      <c r="Q278">
        <f>SUM(Table17542454851[[#This Row],[Total DP 1]:[Total DP 12]])</f>
        <v>0</v>
      </c>
    </row>
    <row r="279" spans="3:17">
      <c r="C279" s="38">
        <v>324</v>
      </c>
      <c r="D279" s="39" t="s">
        <v>542</v>
      </c>
      <c r="E279" s="32">
        <f>SUMIF(Table1340434649[Nama DP 1],D279:D513,Table1340434649[Jumlah Pengunjung])</f>
        <v>0</v>
      </c>
      <c r="F279">
        <f>SUMIF(Table1340434649[Nama DP 2],D279:D513,Table1340434649[Jumlah Pengunjung])</f>
        <v>0</v>
      </c>
      <c r="G279">
        <f>SUMIF(Table1340434649[Nama DP 3],D279:D513,Table1340434649[Jumlah Pengunjung])</f>
        <v>0</v>
      </c>
      <c r="H279">
        <f>SUMIF(Table1340434649[Nama DP 4],D279:D513,Table1340434649[Jumlah Pengunjung])</f>
        <v>0</v>
      </c>
      <c r="I279">
        <f>SUMIF(Table1340434649[Nama DP 5],D279:D513,Table1340434649[Jumlah Pengunjung])</f>
        <v>0</v>
      </c>
      <c r="J279" s="1">
        <f>SUMIF(Table1340434649[Nama DP 6],D279:D513,Table1340434649[Jumlah Pengunjung])</f>
        <v>0</v>
      </c>
      <c r="K279" s="1">
        <f>SUMIF(Table1340434649[Nama DP 7],D279:D513,Table1340434649[Jumlah Pengunjung])</f>
        <v>0</v>
      </c>
      <c r="L279" s="1">
        <f>SUMIF(Table1340434649[Nama DP 8],D279:D513,Table1340434649[Jumlah Pengunjung])</f>
        <v>0</v>
      </c>
      <c r="M279" s="1">
        <f>SUMIF(Table1340434649[Nama DP 9],D279:D513,Table1340434649[Jumlah Pengunjung])</f>
        <v>0</v>
      </c>
      <c r="N279" s="1">
        <f>SUMIF(Table1340434649[Nama DP 10],D279:D513,Table1340434649[Jumlah Pengunjung])</f>
        <v>0</v>
      </c>
      <c r="O279" s="1">
        <f>SUMIF(Table1340434649[Nama DP 11],D279:D513,Table1340434649[Jumlah Pengunjung])</f>
        <v>0</v>
      </c>
      <c r="P279" s="1">
        <f>SUMIF(Table1340434649[Nama DP 12],D279:D513,Table1340434649[Jumlah Pengunjung])</f>
        <v>0</v>
      </c>
      <c r="Q279">
        <f>SUM(Table17542454851[[#This Row],[Total DP 1]:[Total DP 12]])</f>
        <v>0</v>
      </c>
    </row>
    <row r="280" spans="3:17">
      <c r="C280" s="38">
        <v>325</v>
      </c>
      <c r="D280" s="39" t="s">
        <v>543</v>
      </c>
      <c r="E280" s="32">
        <f>SUMIF(Table1340434649[Nama DP 1],D280:D514,Table1340434649[Jumlah Pengunjung])</f>
        <v>0</v>
      </c>
      <c r="F280">
        <f>SUMIF(Table1340434649[Nama DP 2],D280:D514,Table1340434649[Jumlah Pengunjung])</f>
        <v>0</v>
      </c>
      <c r="G280">
        <f>SUMIF(Table1340434649[Nama DP 3],D280:D514,Table1340434649[Jumlah Pengunjung])</f>
        <v>0</v>
      </c>
      <c r="H280">
        <f>SUMIF(Table1340434649[Nama DP 4],D280:D514,Table1340434649[Jumlah Pengunjung])</f>
        <v>0</v>
      </c>
      <c r="I280">
        <f>SUMIF(Table1340434649[Nama DP 5],D280:D514,Table1340434649[Jumlah Pengunjung])</f>
        <v>0</v>
      </c>
      <c r="J280" s="1">
        <f>SUMIF(Table1340434649[Nama DP 6],D280:D514,Table1340434649[Jumlah Pengunjung])</f>
        <v>0</v>
      </c>
      <c r="K280" s="1">
        <f>SUMIF(Table1340434649[Nama DP 7],D280:D514,Table1340434649[Jumlah Pengunjung])</f>
        <v>0</v>
      </c>
      <c r="L280" s="1">
        <f>SUMIF(Table1340434649[Nama DP 8],D280:D514,Table1340434649[Jumlah Pengunjung])</f>
        <v>0</v>
      </c>
      <c r="M280" s="1">
        <f>SUMIF(Table1340434649[Nama DP 9],D280:D514,Table1340434649[Jumlah Pengunjung])</f>
        <v>0</v>
      </c>
      <c r="N280" s="1">
        <f>SUMIF(Table1340434649[Nama DP 10],D280:D514,Table1340434649[Jumlah Pengunjung])</f>
        <v>0</v>
      </c>
      <c r="O280" s="1">
        <f>SUMIF(Table1340434649[Nama DP 11],D280:D514,Table1340434649[Jumlah Pengunjung])</f>
        <v>0</v>
      </c>
      <c r="P280" s="1">
        <f>SUMIF(Table1340434649[Nama DP 12],D280:D514,Table1340434649[Jumlah Pengunjung])</f>
        <v>0</v>
      </c>
      <c r="Q280">
        <f>SUM(Table17542454851[[#This Row],[Total DP 1]:[Total DP 12]])</f>
        <v>0</v>
      </c>
    </row>
    <row r="281" spans="3:17">
      <c r="C281" s="38">
        <v>326</v>
      </c>
      <c r="D281" s="39" t="s">
        <v>544</v>
      </c>
      <c r="E281" s="32">
        <f>SUMIF(Table1340434649[Nama DP 1],D281:D515,Table1340434649[Jumlah Pengunjung])</f>
        <v>0</v>
      </c>
      <c r="F281">
        <f>SUMIF(Table1340434649[Nama DP 2],D281:D515,Table1340434649[Jumlah Pengunjung])</f>
        <v>0</v>
      </c>
      <c r="G281">
        <f>SUMIF(Table1340434649[Nama DP 3],D281:D515,Table1340434649[Jumlah Pengunjung])</f>
        <v>0</v>
      </c>
      <c r="H281">
        <f>SUMIF(Table1340434649[Nama DP 4],D281:D515,Table1340434649[Jumlah Pengunjung])</f>
        <v>0</v>
      </c>
      <c r="I281">
        <f>SUMIF(Table1340434649[Nama DP 5],D281:D515,Table1340434649[Jumlah Pengunjung])</f>
        <v>0</v>
      </c>
      <c r="J281" s="1">
        <f>SUMIF(Table1340434649[Nama DP 6],D281:D515,Table1340434649[Jumlah Pengunjung])</f>
        <v>0</v>
      </c>
      <c r="K281" s="1">
        <f>SUMIF(Table1340434649[Nama DP 7],D281:D515,Table1340434649[Jumlah Pengunjung])</f>
        <v>0</v>
      </c>
      <c r="L281" s="1">
        <f>SUMIF(Table1340434649[Nama DP 8],D281:D515,Table1340434649[Jumlah Pengunjung])</f>
        <v>0</v>
      </c>
      <c r="M281" s="1">
        <f>SUMIF(Table1340434649[Nama DP 9],D281:D515,Table1340434649[Jumlah Pengunjung])</f>
        <v>0</v>
      </c>
      <c r="N281" s="1">
        <f>SUMIF(Table1340434649[Nama DP 10],D281:D515,Table1340434649[Jumlah Pengunjung])</f>
        <v>0</v>
      </c>
      <c r="O281" s="1">
        <f>SUMIF(Table1340434649[Nama DP 11],D281:D515,Table1340434649[Jumlah Pengunjung])</f>
        <v>0</v>
      </c>
      <c r="P281" s="1">
        <f>SUMIF(Table1340434649[Nama DP 12],D281:D515,Table1340434649[Jumlah Pengunjung])</f>
        <v>0</v>
      </c>
      <c r="Q281">
        <f>SUM(Table17542454851[[#This Row],[Total DP 1]:[Total DP 12]])</f>
        <v>0</v>
      </c>
    </row>
    <row r="282" spans="3:17">
      <c r="C282" s="38">
        <v>327</v>
      </c>
      <c r="D282" s="39" t="s">
        <v>545</v>
      </c>
      <c r="E282" s="32">
        <f>SUMIF(Table1340434649[Nama DP 1],D282:D516,Table1340434649[Jumlah Pengunjung])</f>
        <v>0</v>
      </c>
      <c r="F282">
        <f>SUMIF(Table1340434649[Nama DP 2],D282:D516,Table1340434649[Jumlah Pengunjung])</f>
        <v>0</v>
      </c>
      <c r="G282">
        <f>SUMIF(Table1340434649[Nama DP 3],D282:D516,Table1340434649[Jumlah Pengunjung])</f>
        <v>0</v>
      </c>
      <c r="H282">
        <f>SUMIF(Table1340434649[Nama DP 4],D282:D516,Table1340434649[Jumlah Pengunjung])</f>
        <v>0</v>
      </c>
      <c r="I282">
        <f>SUMIF(Table1340434649[Nama DP 5],D282:D516,Table1340434649[Jumlah Pengunjung])</f>
        <v>0</v>
      </c>
      <c r="J282" s="1">
        <f>SUMIF(Table1340434649[Nama DP 6],D282:D516,Table1340434649[Jumlah Pengunjung])</f>
        <v>0</v>
      </c>
      <c r="K282" s="1">
        <f>SUMIF(Table1340434649[Nama DP 7],D282:D516,Table1340434649[Jumlah Pengunjung])</f>
        <v>0</v>
      </c>
      <c r="L282" s="1">
        <f>SUMIF(Table1340434649[Nama DP 8],D282:D516,Table1340434649[Jumlah Pengunjung])</f>
        <v>0</v>
      </c>
      <c r="M282" s="1">
        <f>SUMIF(Table1340434649[Nama DP 9],D282:D516,Table1340434649[Jumlah Pengunjung])</f>
        <v>0</v>
      </c>
      <c r="N282" s="1">
        <f>SUMIF(Table1340434649[Nama DP 10],D282:D516,Table1340434649[Jumlah Pengunjung])</f>
        <v>0</v>
      </c>
      <c r="O282" s="1">
        <f>SUMIF(Table1340434649[Nama DP 11],D282:D516,Table1340434649[Jumlah Pengunjung])</f>
        <v>0</v>
      </c>
      <c r="P282" s="1">
        <f>SUMIF(Table1340434649[Nama DP 12],D282:D516,Table1340434649[Jumlah Pengunjung])</f>
        <v>0</v>
      </c>
      <c r="Q282">
        <f>SUM(Table17542454851[[#This Row],[Total DP 1]:[Total DP 12]])</f>
        <v>0</v>
      </c>
    </row>
    <row r="283" spans="3:17">
      <c r="C283" s="38">
        <v>328</v>
      </c>
      <c r="D283" s="39" t="s">
        <v>546</v>
      </c>
      <c r="E283" s="32">
        <f>SUMIF(Table1340434649[Nama DP 1],D283:D517,Table1340434649[Jumlah Pengunjung])</f>
        <v>0</v>
      </c>
      <c r="F283">
        <f>SUMIF(Table1340434649[Nama DP 2],D283:D517,Table1340434649[Jumlah Pengunjung])</f>
        <v>0</v>
      </c>
      <c r="G283">
        <f>SUMIF(Table1340434649[Nama DP 3],D283:D517,Table1340434649[Jumlah Pengunjung])</f>
        <v>0</v>
      </c>
      <c r="H283">
        <f>SUMIF(Table1340434649[Nama DP 4],D283:D517,Table1340434649[Jumlah Pengunjung])</f>
        <v>0</v>
      </c>
      <c r="I283">
        <f>SUMIF(Table1340434649[Nama DP 5],D283:D517,Table1340434649[Jumlah Pengunjung])</f>
        <v>0</v>
      </c>
      <c r="J283" s="1">
        <f>SUMIF(Table1340434649[Nama DP 6],D283:D517,Table1340434649[Jumlah Pengunjung])</f>
        <v>0</v>
      </c>
      <c r="K283" s="1">
        <f>SUMIF(Table1340434649[Nama DP 7],D283:D517,Table1340434649[Jumlah Pengunjung])</f>
        <v>0</v>
      </c>
      <c r="L283" s="1">
        <f>SUMIF(Table1340434649[Nama DP 8],D283:D517,Table1340434649[Jumlah Pengunjung])</f>
        <v>0</v>
      </c>
      <c r="M283" s="1">
        <f>SUMIF(Table1340434649[Nama DP 9],D283:D517,Table1340434649[Jumlah Pengunjung])</f>
        <v>0</v>
      </c>
      <c r="N283" s="1">
        <f>SUMIF(Table1340434649[Nama DP 10],D283:D517,Table1340434649[Jumlah Pengunjung])</f>
        <v>0</v>
      </c>
      <c r="O283" s="1">
        <f>SUMIF(Table1340434649[Nama DP 11],D283:D517,Table1340434649[Jumlah Pengunjung])</f>
        <v>0</v>
      </c>
      <c r="P283" s="1">
        <f>SUMIF(Table1340434649[Nama DP 12],D283:D517,Table1340434649[Jumlah Pengunjung])</f>
        <v>0</v>
      </c>
      <c r="Q283">
        <f>SUM(Table17542454851[[#This Row],[Total DP 1]:[Total DP 12]])</f>
        <v>0</v>
      </c>
    </row>
    <row r="284" spans="3:17">
      <c r="C284" s="38">
        <v>329</v>
      </c>
      <c r="D284" s="39" t="s">
        <v>547</v>
      </c>
      <c r="E284" s="32">
        <f>SUMIF(Table1340434649[Nama DP 1],D284:D518,Table1340434649[Jumlah Pengunjung])</f>
        <v>0</v>
      </c>
      <c r="F284">
        <f>SUMIF(Table1340434649[Nama DP 2],D284:D518,Table1340434649[Jumlah Pengunjung])</f>
        <v>0</v>
      </c>
      <c r="G284">
        <f>SUMIF(Table1340434649[Nama DP 3],D284:D518,Table1340434649[Jumlah Pengunjung])</f>
        <v>0</v>
      </c>
      <c r="H284">
        <f>SUMIF(Table1340434649[Nama DP 4],D284:D518,Table1340434649[Jumlah Pengunjung])</f>
        <v>0</v>
      </c>
      <c r="I284">
        <f>SUMIF(Table1340434649[Nama DP 5],D284:D518,Table1340434649[Jumlah Pengunjung])</f>
        <v>0</v>
      </c>
      <c r="J284" s="1">
        <f>SUMIF(Table1340434649[Nama DP 6],D284:D518,Table1340434649[Jumlah Pengunjung])</f>
        <v>0</v>
      </c>
      <c r="K284" s="1">
        <f>SUMIF(Table1340434649[Nama DP 7],D284:D518,Table1340434649[Jumlah Pengunjung])</f>
        <v>0</v>
      </c>
      <c r="L284" s="1">
        <f>SUMIF(Table1340434649[Nama DP 8],D284:D518,Table1340434649[Jumlah Pengunjung])</f>
        <v>0</v>
      </c>
      <c r="M284" s="1">
        <f>SUMIF(Table1340434649[Nama DP 9],D284:D518,Table1340434649[Jumlah Pengunjung])</f>
        <v>0</v>
      </c>
      <c r="N284" s="1">
        <f>SUMIF(Table1340434649[Nama DP 10],D284:D518,Table1340434649[Jumlah Pengunjung])</f>
        <v>0</v>
      </c>
      <c r="O284" s="1">
        <f>SUMIF(Table1340434649[Nama DP 11],D284:D518,Table1340434649[Jumlah Pengunjung])</f>
        <v>0</v>
      </c>
      <c r="P284" s="1">
        <f>SUMIF(Table1340434649[Nama DP 12],D284:D518,Table1340434649[Jumlah Pengunjung])</f>
        <v>0</v>
      </c>
      <c r="Q284">
        <f>SUM(Table17542454851[[#This Row],[Total DP 1]:[Total DP 12]])</f>
        <v>0</v>
      </c>
    </row>
    <row r="285" spans="3:17">
      <c r="C285" s="38">
        <v>330</v>
      </c>
      <c r="D285" s="39" t="s">
        <v>548</v>
      </c>
      <c r="E285" s="32">
        <f>SUMIF(Table1340434649[Nama DP 1],D285:D519,Table1340434649[Jumlah Pengunjung])</f>
        <v>0</v>
      </c>
      <c r="F285">
        <f>SUMIF(Table1340434649[Nama DP 2],D285:D519,Table1340434649[Jumlah Pengunjung])</f>
        <v>0</v>
      </c>
      <c r="G285">
        <f>SUMIF(Table1340434649[Nama DP 3],D285:D519,Table1340434649[Jumlah Pengunjung])</f>
        <v>0</v>
      </c>
      <c r="H285">
        <f>SUMIF(Table1340434649[Nama DP 4],D285:D519,Table1340434649[Jumlah Pengunjung])</f>
        <v>0</v>
      </c>
      <c r="I285">
        <f>SUMIF(Table1340434649[Nama DP 5],D285:D519,Table1340434649[Jumlah Pengunjung])</f>
        <v>0</v>
      </c>
      <c r="J285" s="1">
        <f>SUMIF(Table1340434649[Nama DP 6],D285:D519,Table1340434649[Jumlah Pengunjung])</f>
        <v>0</v>
      </c>
      <c r="K285" s="1">
        <f>SUMIF(Table1340434649[Nama DP 7],D285:D519,Table1340434649[Jumlah Pengunjung])</f>
        <v>0</v>
      </c>
      <c r="L285" s="1">
        <f>SUMIF(Table1340434649[Nama DP 8],D285:D519,Table1340434649[Jumlah Pengunjung])</f>
        <v>0</v>
      </c>
      <c r="M285" s="1">
        <f>SUMIF(Table1340434649[Nama DP 9],D285:D519,Table1340434649[Jumlah Pengunjung])</f>
        <v>0</v>
      </c>
      <c r="N285" s="1">
        <f>SUMIF(Table1340434649[Nama DP 10],D285:D519,Table1340434649[Jumlah Pengunjung])</f>
        <v>0</v>
      </c>
      <c r="O285" s="1">
        <f>SUMIF(Table1340434649[Nama DP 11],D285:D519,Table1340434649[Jumlah Pengunjung])</f>
        <v>0</v>
      </c>
      <c r="P285" s="1">
        <f>SUMIF(Table1340434649[Nama DP 12],D285:D519,Table1340434649[Jumlah Pengunjung])</f>
        <v>0</v>
      </c>
      <c r="Q285">
        <f>SUM(Table17542454851[[#This Row],[Total DP 1]:[Total DP 12]])</f>
        <v>0</v>
      </c>
    </row>
    <row r="286" spans="3:17">
      <c r="C286" s="38">
        <v>331</v>
      </c>
      <c r="D286" s="39" t="s">
        <v>549</v>
      </c>
      <c r="E286" s="32">
        <f>SUMIF(Table1340434649[Nama DP 1],D286:D520,Table1340434649[Jumlah Pengunjung])</f>
        <v>0</v>
      </c>
      <c r="F286">
        <f>SUMIF(Table1340434649[Nama DP 2],D286:D520,Table1340434649[Jumlah Pengunjung])</f>
        <v>0</v>
      </c>
      <c r="G286">
        <f>SUMIF(Table1340434649[Nama DP 3],D286:D520,Table1340434649[Jumlah Pengunjung])</f>
        <v>0</v>
      </c>
      <c r="H286">
        <f>SUMIF(Table1340434649[Nama DP 4],D286:D520,Table1340434649[Jumlah Pengunjung])</f>
        <v>0</v>
      </c>
      <c r="I286">
        <f>SUMIF(Table1340434649[Nama DP 5],D286:D520,Table1340434649[Jumlah Pengunjung])</f>
        <v>0</v>
      </c>
      <c r="J286" s="1">
        <f>SUMIF(Table1340434649[Nama DP 6],D286:D520,Table1340434649[Jumlah Pengunjung])</f>
        <v>0</v>
      </c>
      <c r="K286" s="1">
        <f>SUMIF(Table1340434649[Nama DP 7],D286:D520,Table1340434649[Jumlah Pengunjung])</f>
        <v>0</v>
      </c>
      <c r="L286" s="1">
        <f>SUMIF(Table1340434649[Nama DP 8],D286:D520,Table1340434649[Jumlah Pengunjung])</f>
        <v>0</v>
      </c>
      <c r="M286" s="1">
        <f>SUMIF(Table1340434649[Nama DP 9],D286:D520,Table1340434649[Jumlah Pengunjung])</f>
        <v>0</v>
      </c>
      <c r="N286" s="1">
        <f>SUMIF(Table1340434649[Nama DP 10],D286:D520,Table1340434649[Jumlah Pengunjung])</f>
        <v>0</v>
      </c>
      <c r="O286" s="1">
        <f>SUMIF(Table1340434649[Nama DP 11],D286:D520,Table1340434649[Jumlah Pengunjung])</f>
        <v>0</v>
      </c>
      <c r="P286" s="1">
        <f>SUMIF(Table1340434649[Nama DP 12],D286:D520,Table1340434649[Jumlah Pengunjung])</f>
        <v>0</v>
      </c>
      <c r="Q286">
        <f>SUM(Table17542454851[[#This Row],[Total DP 1]:[Total DP 12]])</f>
        <v>0</v>
      </c>
    </row>
    <row r="287" spans="3:17">
      <c r="C287" s="38">
        <v>332</v>
      </c>
      <c r="D287" s="39" t="s">
        <v>550</v>
      </c>
      <c r="E287" s="32">
        <f>SUMIF(Table1340434649[Nama DP 1],D287:D521,Table1340434649[Jumlah Pengunjung])</f>
        <v>0</v>
      </c>
      <c r="F287">
        <f>SUMIF(Table1340434649[Nama DP 2],D287:D521,Table1340434649[Jumlah Pengunjung])</f>
        <v>0</v>
      </c>
      <c r="G287">
        <f>SUMIF(Table1340434649[Nama DP 3],D287:D521,Table1340434649[Jumlah Pengunjung])</f>
        <v>0</v>
      </c>
      <c r="H287">
        <f>SUMIF(Table1340434649[Nama DP 4],D287:D521,Table1340434649[Jumlah Pengunjung])</f>
        <v>0</v>
      </c>
      <c r="I287">
        <f>SUMIF(Table1340434649[Nama DP 5],D287:D521,Table1340434649[Jumlah Pengunjung])</f>
        <v>0</v>
      </c>
      <c r="J287" s="1">
        <f>SUMIF(Table1340434649[Nama DP 6],D287:D521,Table1340434649[Jumlah Pengunjung])</f>
        <v>0</v>
      </c>
      <c r="K287" s="1">
        <f>SUMIF(Table1340434649[Nama DP 7],D287:D521,Table1340434649[Jumlah Pengunjung])</f>
        <v>0</v>
      </c>
      <c r="L287" s="1">
        <f>SUMIF(Table1340434649[Nama DP 8],D287:D521,Table1340434649[Jumlah Pengunjung])</f>
        <v>0</v>
      </c>
      <c r="M287" s="1">
        <f>SUMIF(Table1340434649[Nama DP 9],D287:D521,Table1340434649[Jumlah Pengunjung])</f>
        <v>0</v>
      </c>
      <c r="N287" s="1">
        <f>SUMIF(Table1340434649[Nama DP 10],D287:D521,Table1340434649[Jumlah Pengunjung])</f>
        <v>0</v>
      </c>
      <c r="O287" s="1">
        <f>SUMIF(Table1340434649[Nama DP 11],D287:D521,Table1340434649[Jumlah Pengunjung])</f>
        <v>0</v>
      </c>
      <c r="P287" s="1">
        <f>SUMIF(Table1340434649[Nama DP 12],D287:D521,Table1340434649[Jumlah Pengunjung])</f>
        <v>0</v>
      </c>
      <c r="Q287">
        <f>SUM(Table17542454851[[#This Row],[Total DP 1]:[Total DP 12]])</f>
        <v>0</v>
      </c>
    </row>
    <row r="288" spans="3:17">
      <c r="C288" s="38">
        <v>333</v>
      </c>
      <c r="D288" s="39" t="s">
        <v>551</v>
      </c>
      <c r="E288" s="32">
        <f>SUMIF(Table1340434649[Nama DP 1],D288:D522,Table1340434649[Jumlah Pengunjung])</f>
        <v>0</v>
      </c>
      <c r="F288">
        <f>SUMIF(Table1340434649[Nama DP 2],D288:D522,Table1340434649[Jumlah Pengunjung])</f>
        <v>0</v>
      </c>
      <c r="G288">
        <f>SUMIF(Table1340434649[Nama DP 3],D288:D522,Table1340434649[Jumlah Pengunjung])</f>
        <v>0</v>
      </c>
      <c r="H288">
        <f>SUMIF(Table1340434649[Nama DP 4],D288:D522,Table1340434649[Jumlah Pengunjung])</f>
        <v>0</v>
      </c>
      <c r="I288">
        <f>SUMIF(Table1340434649[Nama DP 5],D288:D522,Table1340434649[Jumlah Pengunjung])</f>
        <v>0</v>
      </c>
      <c r="J288" s="1">
        <f>SUMIF(Table1340434649[Nama DP 6],D288:D522,Table1340434649[Jumlah Pengunjung])</f>
        <v>0</v>
      </c>
      <c r="K288" s="1">
        <f>SUMIF(Table1340434649[Nama DP 7],D288:D522,Table1340434649[Jumlah Pengunjung])</f>
        <v>0</v>
      </c>
      <c r="L288" s="1">
        <f>SUMIF(Table1340434649[Nama DP 8],D288:D522,Table1340434649[Jumlah Pengunjung])</f>
        <v>0</v>
      </c>
      <c r="M288" s="1">
        <f>SUMIF(Table1340434649[Nama DP 9],D288:D522,Table1340434649[Jumlah Pengunjung])</f>
        <v>0</v>
      </c>
      <c r="N288" s="1">
        <f>SUMIF(Table1340434649[Nama DP 10],D288:D522,Table1340434649[Jumlah Pengunjung])</f>
        <v>0</v>
      </c>
      <c r="O288" s="1">
        <f>SUMIF(Table1340434649[Nama DP 11],D288:D522,Table1340434649[Jumlah Pengunjung])</f>
        <v>0</v>
      </c>
      <c r="P288" s="1">
        <f>SUMIF(Table1340434649[Nama DP 12],D288:D522,Table1340434649[Jumlah Pengunjung])</f>
        <v>0</v>
      </c>
      <c r="Q288">
        <f>SUM(Table17542454851[[#This Row],[Total DP 1]:[Total DP 12]])</f>
        <v>0</v>
      </c>
    </row>
    <row r="289" spans="3:17">
      <c r="C289" s="38">
        <v>334</v>
      </c>
      <c r="D289" s="39" t="s">
        <v>552</v>
      </c>
      <c r="E289" s="32">
        <f>SUMIF(Table1340434649[Nama DP 1],D289:D523,Table1340434649[Jumlah Pengunjung])</f>
        <v>0</v>
      </c>
      <c r="F289">
        <f>SUMIF(Table1340434649[Nama DP 2],D289:D523,Table1340434649[Jumlah Pengunjung])</f>
        <v>0</v>
      </c>
      <c r="G289">
        <f>SUMIF(Table1340434649[Nama DP 3],D289:D523,Table1340434649[Jumlah Pengunjung])</f>
        <v>0</v>
      </c>
      <c r="H289">
        <f>SUMIF(Table1340434649[Nama DP 4],D289:D523,Table1340434649[Jumlah Pengunjung])</f>
        <v>0</v>
      </c>
      <c r="I289">
        <f>SUMIF(Table1340434649[Nama DP 5],D289:D523,Table1340434649[Jumlah Pengunjung])</f>
        <v>0</v>
      </c>
      <c r="J289" s="1">
        <f>SUMIF(Table1340434649[Nama DP 6],D289:D523,Table1340434649[Jumlah Pengunjung])</f>
        <v>0</v>
      </c>
      <c r="K289" s="1">
        <f>SUMIF(Table1340434649[Nama DP 7],D289:D523,Table1340434649[Jumlah Pengunjung])</f>
        <v>0</v>
      </c>
      <c r="L289" s="1">
        <f>SUMIF(Table1340434649[Nama DP 8],D289:D523,Table1340434649[Jumlah Pengunjung])</f>
        <v>0</v>
      </c>
      <c r="M289" s="1">
        <f>SUMIF(Table1340434649[Nama DP 9],D289:D523,Table1340434649[Jumlah Pengunjung])</f>
        <v>0</v>
      </c>
      <c r="N289" s="1">
        <f>SUMIF(Table1340434649[Nama DP 10],D289:D523,Table1340434649[Jumlah Pengunjung])</f>
        <v>0</v>
      </c>
      <c r="O289" s="1">
        <f>SUMIF(Table1340434649[Nama DP 11],D289:D523,Table1340434649[Jumlah Pengunjung])</f>
        <v>0</v>
      </c>
      <c r="P289" s="1">
        <f>SUMIF(Table1340434649[Nama DP 12],D289:D523,Table1340434649[Jumlah Pengunjung])</f>
        <v>0</v>
      </c>
      <c r="Q289">
        <f>SUM(Table17542454851[[#This Row],[Total DP 1]:[Total DP 12]])</f>
        <v>0</v>
      </c>
    </row>
    <row r="290" spans="3:17">
      <c r="C290" s="40">
        <v>335</v>
      </c>
      <c r="D290" s="41" t="s">
        <v>553</v>
      </c>
      <c r="E290" s="32">
        <f>SUMIF(Table1340434649[Nama DP 1],D290:D524,Table1340434649[Jumlah Pengunjung])</f>
        <v>0</v>
      </c>
      <c r="F290">
        <f>SUMIF(Table1340434649[Nama DP 2],D290:D524,Table1340434649[Jumlah Pengunjung])</f>
        <v>0</v>
      </c>
      <c r="G290">
        <f>SUMIF(Table1340434649[Nama DP 3],D290:D524,Table1340434649[Jumlah Pengunjung])</f>
        <v>0</v>
      </c>
      <c r="H290">
        <f>SUMIF(Table1340434649[Nama DP 4],D290:D524,Table1340434649[Jumlah Pengunjung])</f>
        <v>0</v>
      </c>
      <c r="I290">
        <f>SUMIF(Table1340434649[Nama DP 5],D290:D524,Table1340434649[Jumlah Pengunjung])</f>
        <v>0</v>
      </c>
      <c r="J290" s="1">
        <f>SUMIF(Table1340434649[Nama DP 6],D290:D524,Table1340434649[Jumlah Pengunjung])</f>
        <v>0</v>
      </c>
      <c r="K290" s="1">
        <f>SUMIF(Table1340434649[Nama DP 7],D290:D524,Table1340434649[Jumlah Pengunjung])</f>
        <v>0</v>
      </c>
      <c r="L290" s="1">
        <f>SUMIF(Table1340434649[Nama DP 8],D290:D524,Table1340434649[Jumlah Pengunjung])</f>
        <v>0</v>
      </c>
      <c r="M290" s="1">
        <f>SUMIF(Table1340434649[Nama DP 9],D290:D524,Table1340434649[Jumlah Pengunjung])</f>
        <v>0</v>
      </c>
      <c r="N290" s="1">
        <f>SUMIF(Table1340434649[Nama DP 10],D290:D524,Table1340434649[Jumlah Pengunjung])</f>
        <v>0</v>
      </c>
      <c r="O290" s="1">
        <f>SUMIF(Table1340434649[Nama DP 11],D290:D524,Table1340434649[Jumlah Pengunjung])</f>
        <v>0</v>
      </c>
      <c r="P290" s="1">
        <f>SUMIF(Table1340434649[Nama DP 12],D290:D524,Table1340434649[Jumlah Pengunjung])</f>
        <v>0</v>
      </c>
      <c r="Q290">
        <f>SUM(Table17542454851[[#This Row],[Total DP 1]:[Total DP 12]])</f>
        <v>0</v>
      </c>
    </row>
    <row r="291" spans="3:17">
      <c r="C291" s="32">
        <v>336</v>
      </c>
      <c r="D291" s="16" t="s">
        <v>561</v>
      </c>
      <c r="E291" s="32">
        <f>SUMIF(Table1340434649[Nama DP 1],D291:D526,Table1340434649[Jumlah Pengunjung])</f>
        <v>0</v>
      </c>
      <c r="F291">
        <f>SUMIF(Table1340434649[Nama DP 2],D291:D526,Table1340434649[Jumlah Pengunjung])</f>
        <v>0</v>
      </c>
      <c r="G291">
        <f>SUMIF(Table1340434649[Nama DP 3],D291:D526,Table1340434649[Jumlah Pengunjung])</f>
        <v>0</v>
      </c>
      <c r="H291">
        <f>SUMIF(Table1340434649[Nama DP 4],D291:D526,Table1340434649[Jumlah Pengunjung])</f>
        <v>0</v>
      </c>
      <c r="I291">
        <f>SUMIF(Table1340434649[Nama DP 5],D291:D526,Table1340434649[Jumlah Pengunjung])</f>
        <v>0</v>
      </c>
      <c r="J291" s="1">
        <f>SUMIF(Table1340434649[Nama DP 6],D291:D526,Table1340434649[Jumlah Pengunjung])</f>
        <v>0</v>
      </c>
      <c r="K291" s="1">
        <f>SUMIF(Table1340434649[Nama DP 7],D291:D526,Table1340434649[Jumlah Pengunjung])</f>
        <v>46</v>
      </c>
      <c r="L291" s="1">
        <f>SUMIF(Table1340434649[Nama DP 8],D291:D526,Table1340434649[Jumlah Pengunjung])</f>
        <v>0</v>
      </c>
      <c r="M291" s="1">
        <f>SUMIF(Table1340434649[Nama DP 9],D291:D526,Table1340434649[Jumlah Pengunjung])</f>
        <v>0</v>
      </c>
      <c r="N291" s="1">
        <f>SUMIF(Table1340434649[Nama DP 10],D291:D526,Table1340434649[Jumlah Pengunjung])</f>
        <v>0</v>
      </c>
      <c r="O291" s="1">
        <f>SUMIF(Table1340434649[Nama DP 11],D291:D526,Table1340434649[Jumlah Pengunjung])</f>
        <v>0</v>
      </c>
      <c r="P291" s="1">
        <f>SUMIF(Table1340434649[Nama DP 12],D291:D526,Table1340434649[Jumlah Pengunjung])</f>
        <v>0</v>
      </c>
      <c r="Q291">
        <f>SUM(Table17542454851[[#This Row],[Total DP 1]:[Total DP 12]])</f>
        <v>46</v>
      </c>
    </row>
  </sheetData>
  <mergeCells count="2">
    <mergeCell ref="A2:W2"/>
    <mergeCell ref="A3:W3"/>
  </mergeCell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91"/>
  <sheetViews>
    <sheetView topLeftCell="A9" zoomScale="90" zoomScaleNormal="90" workbookViewId="0">
      <selection activeCell="AE23" sqref="AE23"/>
    </sheetView>
  </sheetViews>
  <sheetFormatPr defaultRowHeight="15"/>
  <cols>
    <col min="1" max="1" width="11" customWidth="1"/>
    <col min="2" max="2" width="27.125" customWidth="1"/>
    <col min="3" max="3" width="9.25" hidden="1" customWidth="1"/>
    <col min="4" max="9" width="13.75" hidden="1" customWidth="1"/>
    <col min="10" max="10" width="16.125" hidden="1" customWidth="1"/>
    <col min="11" max="16" width="13.75" hidden="1" customWidth="1"/>
    <col min="17" max="17" width="13.5" hidden="1" customWidth="1"/>
    <col min="18" max="18" width="13.875" hidden="1" customWidth="1"/>
    <col min="19" max="19" width="15.875" hidden="1" customWidth="1"/>
    <col min="20" max="20" width="16.125" hidden="1" customWidth="1"/>
    <col min="21" max="21" width="13.75" hidden="1" customWidth="1"/>
    <col min="22" max="22" width="17.125" hidden="1" customWidth="1"/>
    <col min="23" max="23" width="16.8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61.12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614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45839</v>
      </c>
      <c r="B6" s="2" t="s">
        <v>304</v>
      </c>
      <c r="C6" s="1">
        <v>21</v>
      </c>
      <c r="D6" s="2" t="str">
        <f>_xlfn.IFNA(VLOOKUP(Table134043464954[[#This Row],[Kode Paket]],Table14[#All],2,0),"")</f>
        <v>Liburan</v>
      </c>
      <c r="E6" s="1"/>
      <c r="F6" s="2" t="str">
        <f>_xlfn.IFNA(VLOOKUP(Table134043464954[[#This Row],[Kode DP 1]],Table1415[#All],2,0),"")</f>
        <v/>
      </c>
      <c r="G6" s="1"/>
      <c r="H6" s="2" t="str">
        <f>_xlfn.IFNA(VLOOKUP(Table134043464954[[#This Row],[Kode DP 2]],Table1415[#All],2,0),"")</f>
        <v/>
      </c>
      <c r="I6" s="1"/>
      <c r="J6" s="2" t="str">
        <f>_xlfn.IFNA(VLOOKUP(Table134043464954[[#This Row],[Kode DP 3]],Table1415[#All],2,0),"")</f>
        <v/>
      </c>
      <c r="K6" s="1"/>
      <c r="L6" s="2" t="str">
        <f>_xlfn.IFNA(VLOOKUP(Table134043464954[[#This Row],[Kode DP 4]],Table1415[#All],2,0),"")</f>
        <v/>
      </c>
      <c r="M6" s="1"/>
      <c r="N6" s="2" t="str">
        <f>_xlfn.IFNA(VLOOKUP(Table134043464954[[#This Row],[Kode DP 5]],Table1415[#All],2,0),"")</f>
        <v/>
      </c>
      <c r="O6" s="1"/>
      <c r="P6" s="1" t="str">
        <f>_xlfn.IFNA(VLOOKUP(Table134043464954[[#This Row],[Kode DP 6]],Table1415[#All],2,0),"")</f>
        <v/>
      </c>
      <c r="Q6" s="1"/>
      <c r="R6" s="1" t="str">
        <f>_xlfn.IFNA(VLOOKUP(Table134043464954[[#This Row],[Kode DP 7]],Table1415[#All],2,0),"")</f>
        <v/>
      </c>
      <c r="S6" s="1"/>
      <c r="T6" s="1" t="str">
        <f>_xlfn.IFNA(VLOOKUP(Table134043464954[[#This Row],[Kode DP 8]],Table1415[#All],2,0),"")</f>
        <v/>
      </c>
      <c r="U6" s="1"/>
      <c r="V6" s="1" t="str">
        <f>_xlfn.IFNA(VLOOKUP(Table134043464954[[#This Row],[Kode DP 9]],Table1415[#All],2,0),"")</f>
        <v/>
      </c>
      <c r="W6" s="1"/>
      <c r="X6" s="1" t="str">
        <f>_xlfn.IFNA(VLOOKUP(Table134043464954[[#This Row],[Kode DP 10]],Table1415[#All],2,0),"")</f>
        <v/>
      </c>
      <c r="Y6" s="1"/>
      <c r="Z6" s="1" t="str">
        <f>_xlfn.IFNA(VLOOKUP(Table134043464954[[#This Row],[Kode DP 11]],Table1415[#All],2,0),"")</f>
        <v/>
      </c>
      <c r="AA6" s="1"/>
      <c r="AB6" s="1" t="str">
        <f>_xlfn.IFNA(VLOOKUP(Table134043464954[[#This Row],[Kode DP 12]],Table1415[#All],2,0),"")</f>
        <v/>
      </c>
      <c r="AC6" s="1">
        <v>15</v>
      </c>
      <c r="AD6" s="1">
        <v>0</v>
      </c>
      <c r="AE6" s="1">
        <v>32</v>
      </c>
      <c r="AF6" s="1">
        <f>Table134043464954[[#This Row],[Jumlah Orang tua]]+Table134043464954[[#This Row],[Jumlah Guru]]+Table134043464954[[#This Row],[Jumlah siswa /anak]]</f>
        <v>47</v>
      </c>
      <c r="AG6" s="3"/>
      <c r="AH6" s="3">
        <v>4330000</v>
      </c>
      <c r="AI6" s="3">
        <f>Table134043464954[[#This Row],[Pemasukan]]-Table134043464954[[#This Row],[Pengeluaran]]</f>
        <v>4330000</v>
      </c>
      <c r="AJ6" s="4">
        <f>IFERROR(Table134043464954[[#This Row],[Margin]]/Table134043464954[[#This Row],[Pemasukan]]*100%,0)</f>
        <v>1</v>
      </c>
      <c r="AK6" s="45"/>
      <c r="AL6" s="3"/>
    </row>
    <row r="7" spans="1:38">
      <c r="A7" s="37">
        <v>45840</v>
      </c>
      <c r="B7" s="2" t="s">
        <v>304</v>
      </c>
      <c r="C7" s="1">
        <v>21</v>
      </c>
      <c r="D7" s="2" t="str">
        <f>_xlfn.IFNA(VLOOKUP(Table134043464954[[#This Row],[Kode Paket]],Table14[#All],2,0),"")</f>
        <v>Liburan</v>
      </c>
      <c r="E7" s="1"/>
      <c r="F7" s="2" t="str">
        <f>_xlfn.IFNA(VLOOKUP(Table134043464954[[#This Row],[Kode DP 1]],Table1415[#All],2,0),"")</f>
        <v/>
      </c>
      <c r="G7" s="1"/>
      <c r="H7" s="2" t="str">
        <f>_xlfn.IFNA(VLOOKUP(Table134043464954[[#This Row],[Kode DP 2]],Table1415[#All],2,0),"")</f>
        <v/>
      </c>
      <c r="I7" s="1"/>
      <c r="J7" s="2" t="str">
        <f>_xlfn.IFNA(VLOOKUP(Table134043464954[[#This Row],[Kode DP 3]],Table1415[#All],2,0),"")</f>
        <v/>
      </c>
      <c r="K7" s="1"/>
      <c r="L7" s="2" t="str">
        <f>_xlfn.IFNA(VLOOKUP(Table134043464954[[#This Row],[Kode DP 4]],Table1415[#All],2,0),"")</f>
        <v/>
      </c>
      <c r="M7" s="1"/>
      <c r="N7" s="2" t="str">
        <f>_xlfn.IFNA(VLOOKUP(Table134043464954[[#This Row],[Kode DP 5]],Table1415[#All],2,0),"")</f>
        <v/>
      </c>
      <c r="O7" s="1"/>
      <c r="P7" s="1" t="str">
        <f>_xlfn.IFNA(VLOOKUP(Table134043464954[[#This Row],[Kode DP 6]],Table1415[#All],2,0),"")</f>
        <v/>
      </c>
      <c r="Q7" s="1"/>
      <c r="R7" s="1" t="str">
        <f>_xlfn.IFNA(VLOOKUP(Table134043464954[[#This Row],[Kode DP 7]],Table1415[#All],2,0),"")</f>
        <v/>
      </c>
      <c r="S7" s="1"/>
      <c r="T7" s="1" t="str">
        <f>_xlfn.IFNA(VLOOKUP(Table134043464954[[#This Row],[Kode DP 8]],Table1415[#All],2,0),"")</f>
        <v/>
      </c>
      <c r="U7" s="1"/>
      <c r="V7" s="1" t="str">
        <f>_xlfn.IFNA(VLOOKUP(Table134043464954[[#This Row],[Kode DP 9]],Table1415[#All],2,0),"")</f>
        <v/>
      </c>
      <c r="W7" s="1"/>
      <c r="X7" s="1" t="str">
        <f>_xlfn.IFNA(VLOOKUP(Table134043464954[[#This Row],[Kode DP 10]],Table1415[#All],2,0),"")</f>
        <v/>
      </c>
      <c r="Y7" s="1"/>
      <c r="Z7" s="1" t="str">
        <f>_xlfn.IFNA(VLOOKUP(Table134043464954[[#This Row],[Kode DP 11]],Table1415[#All],2,0),"")</f>
        <v/>
      </c>
      <c r="AA7" s="1"/>
      <c r="AB7" s="1" t="str">
        <f>_xlfn.IFNA(VLOOKUP(Table134043464954[[#This Row],[Kode DP 12]],Table1415[#All],2,0),"")</f>
        <v/>
      </c>
      <c r="AC7" s="1">
        <v>16</v>
      </c>
      <c r="AD7" s="1">
        <v>0</v>
      </c>
      <c r="AE7" s="1">
        <v>8</v>
      </c>
      <c r="AF7" s="1">
        <f>Table134043464954[[#This Row],[Jumlah Orang tua]]+Table134043464954[[#This Row],[Jumlah Guru]]+Table134043464954[[#This Row],[Jumlah siswa /anak]]</f>
        <v>24</v>
      </c>
      <c r="AG7" s="3"/>
      <c r="AH7" s="3">
        <v>0</v>
      </c>
      <c r="AI7" s="3">
        <f>Table134043464954[[#This Row],[Pemasukan]]-Table134043464954[[#This Row],[Pengeluaran]]</f>
        <v>0</v>
      </c>
      <c r="AJ7" s="4">
        <f>IFERROR(Table134043464954[[#This Row],[Margin]]/Table134043464954[[#This Row],[Pemasukan]]*100%,0)</f>
        <v>0</v>
      </c>
      <c r="AK7" s="45"/>
      <c r="AL7" s="3"/>
    </row>
    <row r="8" spans="1:38">
      <c r="A8" s="37">
        <v>45841</v>
      </c>
      <c r="B8" s="2" t="s">
        <v>304</v>
      </c>
      <c r="C8" s="1">
        <v>21</v>
      </c>
      <c r="D8" s="2" t="str">
        <f>_xlfn.IFNA(VLOOKUP(Table134043464954[[#This Row],[Kode Paket]],Table14[#All],2,0),"")</f>
        <v>Liburan</v>
      </c>
      <c r="E8" s="1"/>
      <c r="F8" s="2" t="str">
        <f>_xlfn.IFNA(VLOOKUP(Table134043464954[[#This Row],[Kode DP 1]],Table1415[#All],2,0),"")</f>
        <v/>
      </c>
      <c r="G8" s="1"/>
      <c r="H8" s="2" t="str">
        <f>_xlfn.IFNA(VLOOKUP(Table134043464954[[#This Row],[Kode DP 2]],Table1415[#All],2,0),"")</f>
        <v/>
      </c>
      <c r="I8" s="1"/>
      <c r="J8" s="2" t="str">
        <f>_xlfn.IFNA(VLOOKUP(Table134043464954[[#This Row],[Kode DP 3]],Table1415[#All],2,0),"")</f>
        <v/>
      </c>
      <c r="K8" s="1"/>
      <c r="L8" s="2" t="str">
        <f>_xlfn.IFNA(VLOOKUP(Table134043464954[[#This Row],[Kode DP 4]],Table1415[#All],2,0),"")</f>
        <v/>
      </c>
      <c r="M8" s="1"/>
      <c r="N8" s="2" t="str">
        <f>_xlfn.IFNA(VLOOKUP(Table134043464954[[#This Row],[Kode DP 5]],Table1415[#All],2,0),"")</f>
        <v/>
      </c>
      <c r="O8" s="1"/>
      <c r="P8" s="1" t="str">
        <f>_xlfn.IFNA(VLOOKUP(Table134043464954[[#This Row],[Kode DP 6]],Table1415[#All],2,0),"")</f>
        <v/>
      </c>
      <c r="Q8" s="1"/>
      <c r="R8" s="1" t="str">
        <f>_xlfn.IFNA(VLOOKUP(Table134043464954[[#This Row],[Kode DP 7]],Table1415[#All],2,0),"")</f>
        <v/>
      </c>
      <c r="S8" s="1"/>
      <c r="T8" s="1" t="str">
        <f>_xlfn.IFNA(VLOOKUP(Table134043464954[[#This Row],[Kode DP 8]],Table1415[#All],2,0),"")</f>
        <v/>
      </c>
      <c r="U8" s="1"/>
      <c r="V8" s="1" t="str">
        <f>_xlfn.IFNA(VLOOKUP(Table134043464954[[#This Row],[Kode DP 9]],Table1415[#All],2,0),"")</f>
        <v/>
      </c>
      <c r="W8" s="1"/>
      <c r="X8" s="1" t="str">
        <f>_xlfn.IFNA(VLOOKUP(Table134043464954[[#This Row],[Kode DP 10]],Table1415[#All],2,0),"")</f>
        <v/>
      </c>
      <c r="Y8" s="1"/>
      <c r="Z8" s="1" t="str">
        <f>_xlfn.IFNA(VLOOKUP(Table134043464954[[#This Row],[Kode DP 11]],Table1415[#All],2,0),"")</f>
        <v/>
      </c>
      <c r="AA8" s="1"/>
      <c r="AB8" s="1" t="str">
        <f>_xlfn.IFNA(VLOOKUP(Table134043464954[[#This Row],[Kode DP 12]],Table1415[#All],2,0),"")</f>
        <v/>
      </c>
      <c r="AC8" s="1">
        <v>20</v>
      </c>
      <c r="AD8" s="1">
        <v>0</v>
      </c>
      <c r="AE8" s="1">
        <v>22</v>
      </c>
      <c r="AF8" s="1">
        <f>Table134043464954[[#This Row],[Jumlah Orang tua]]+Table134043464954[[#This Row],[Jumlah Guru]]+Table134043464954[[#This Row],[Jumlah siswa /anak]]</f>
        <v>42</v>
      </c>
      <c r="AG8" s="3"/>
      <c r="AH8" s="3">
        <v>0</v>
      </c>
      <c r="AI8" s="3">
        <f>Table134043464954[[#This Row],[Pemasukan]]-Table134043464954[[#This Row],[Pengeluaran]]</f>
        <v>0</v>
      </c>
      <c r="AJ8" s="4">
        <f>IFERROR(Table134043464954[[#This Row],[Margin]]/Table134043464954[[#This Row],[Pemasukan]]*100%,0)</f>
        <v>0</v>
      </c>
      <c r="AK8" s="45"/>
      <c r="AL8" s="3"/>
    </row>
    <row r="9" spans="1:38">
      <c r="A9" s="37">
        <v>45843</v>
      </c>
      <c r="B9" s="2" t="s">
        <v>304</v>
      </c>
      <c r="C9" s="1">
        <v>21</v>
      </c>
      <c r="D9" s="2" t="str">
        <f>_xlfn.IFNA(VLOOKUP(Table134043464954[[#This Row],[Kode Paket]],Table14[#All],2,0),"")</f>
        <v>Liburan</v>
      </c>
      <c r="E9" s="1"/>
      <c r="F9" s="2" t="str">
        <f>_xlfn.IFNA(VLOOKUP(Table134043464954[[#This Row],[Kode DP 1]],Table1415[#All],2,0),"")</f>
        <v/>
      </c>
      <c r="G9" s="1"/>
      <c r="H9" s="2" t="str">
        <f>_xlfn.IFNA(VLOOKUP(Table134043464954[[#This Row],[Kode DP 2]],Table1415[#All],2,0),"")</f>
        <v/>
      </c>
      <c r="I9" s="1"/>
      <c r="J9" s="2" t="str">
        <f>_xlfn.IFNA(VLOOKUP(Table134043464954[[#This Row],[Kode DP 3]],Table1415[#All],2,0),"")</f>
        <v/>
      </c>
      <c r="K9" s="1"/>
      <c r="L9" s="2" t="str">
        <f>_xlfn.IFNA(VLOOKUP(Table134043464954[[#This Row],[Kode DP 4]],Table1415[#All],2,0),"")</f>
        <v/>
      </c>
      <c r="M9" s="1"/>
      <c r="N9" s="2" t="str">
        <f>_xlfn.IFNA(VLOOKUP(Table134043464954[[#This Row],[Kode DP 5]],Table1415[#All],2,0),"")</f>
        <v/>
      </c>
      <c r="O9" s="1"/>
      <c r="P9" s="1" t="str">
        <f>_xlfn.IFNA(VLOOKUP(Table134043464954[[#This Row],[Kode DP 6]],Table1415[#All],2,0),"")</f>
        <v/>
      </c>
      <c r="Q9" s="1"/>
      <c r="R9" s="1" t="str">
        <f>_xlfn.IFNA(VLOOKUP(Table134043464954[[#This Row],[Kode DP 7]],Table1415[#All],2,0),"")</f>
        <v/>
      </c>
      <c r="S9" s="1"/>
      <c r="T9" s="1" t="str">
        <f>_xlfn.IFNA(VLOOKUP(Table134043464954[[#This Row],[Kode DP 8]],Table1415[#All],2,0),"")</f>
        <v/>
      </c>
      <c r="U9" s="1"/>
      <c r="V9" s="1" t="str">
        <f>_xlfn.IFNA(VLOOKUP(Table134043464954[[#This Row],[Kode DP 9]],Table1415[#All],2,0),"")</f>
        <v/>
      </c>
      <c r="W9" s="1"/>
      <c r="X9" s="1" t="str">
        <f>_xlfn.IFNA(VLOOKUP(Table134043464954[[#This Row],[Kode DP 10]],Table1415[#All],2,0),"")</f>
        <v/>
      </c>
      <c r="Y9" s="1"/>
      <c r="Z9" s="1" t="str">
        <f>_xlfn.IFNA(VLOOKUP(Table134043464954[[#This Row],[Kode DP 11]],Table1415[#All],2,0),"")</f>
        <v/>
      </c>
      <c r="AA9" s="1"/>
      <c r="AB9" s="1" t="str">
        <f>_xlfn.IFNA(VLOOKUP(Table134043464954[[#This Row],[Kode DP 12]],Table1415[#All],2,0),"")</f>
        <v/>
      </c>
      <c r="AC9" s="1">
        <v>10</v>
      </c>
      <c r="AD9" s="1">
        <v>0</v>
      </c>
      <c r="AE9" s="1">
        <v>14</v>
      </c>
      <c r="AF9" s="1">
        <f>Table134043464954[[#This Row],[Jumlah Orang tua]]+Table134043464954[[#This Row],[Jumlah Guru]]+Table134043464954[[#This Row],[Jumlah siswa /anak]]</f>
        <v>24</v>
      </c>
      <c r="AG9" s="3"/>
      <c r="AH9" s="3">
        <v>0</v>
      </c>
      <c r="AI9" s="3">
        <f>Table134043464954[[#This Row],[Pemasukan]]-Table134043464954[[#This Row],[Pengeluaran]]</f>
        <v>0</v>
      </c>
      <c r="AJ9" s="4">
        <f>IFERROR(Table134043464954[[#This Row],[Margin]]/Table134043464954[[#This Row],[Pemasukan]]*100%,0)</f>
        <v>0</v>
      </c>
      <c r="AL9" s="3"/>
    </row>
    <row r="10" spans="1:38">
      <c r="A10" s="37">
        <v>45843</v>
      </c>
      <c r="B10" s="2" t="s">
        <v>569</v>
      </c>
      <c r="C10" s="1">
        <v>21</v>
      </c>
      <c r="D10" s="2" t="str">
        <f>_xlfn.IFNA(VLOOKUP(Table134043464954[[#This Row],[Kode Paket]],Table14[#All],2,0),"")</f>
        <v>Liburan</v>
      </c>
      <c r="E10" s="1"/>
      <c r="F10" s="2" t="str">
        <f>_xlfn.IFNA(VLOOKUP(Table134043464954[[#This Row],[Kode DP 1]],Table1415[#All],2,0),"")</f>
        <v/>
      </c>
      <c r="G10" s="1"/>
      <c r="H10" s="2" t="str">
        <f>_xlfn.IFNA(VLOOKUP(Table134043464954[[#This Row],[Kode DP 2]],Table1415[#All],2,0),"")</f>
        <v/>
      </c>
      <c r="I10" s="1"/>
      <c r="J10" s="2" t="str">
        <f>_xlfn.IFNA(VLOOKUP(Table134043464954[[#This Row],[Kode DP 3]],Table1415[#All],2,0),"")</f>
        <v/>
      </c>
      <c r="K10" s="1"/>
      <c r="L10" s="2" t="str">
        <f>_xlfn.IFNA(VLOOKUP(Table134043464954[[#This Row],[Kode DP 4]],Table1415[#All],2,0),"")</f>
        <v/>
      </c>
      <c r="M10" s="1"/>
      <c r="N10" s="2" t="str">
        <f>_xlfn.IFNA(VLOOKUP(Table134043464954[[#This Row],[Kode DP 5]],Table1415[#All],2,0),"")</f>
        <v/>
      </c>
      <c r="O10" s="1"/>
      <c r="P10" s="1" t="str">
        <f>_xlfn.IFNA(VLOOKUP(Table134043464954[[#This Row],[Kode DP 6]],Table1415[#All],2,0),"")</f>
        <v/>
      </c>
      <c r="Q10" s="1"/>
      <c r="R10" s="1" t="str">
        <f>_xlfn.IFNA(VLOOKUP(Table134043464954[[#This Row],[Kode DP 7]],Table1415[#All],2,0),"")</f>
        <v/>
      </c>
      <c r="S10" s="1"/>
      <c r="T10" s="1" t="str">
        <f>_xlfn.IFNA(VLOOKUP(Table134043464954[[#This Row],[Kode DP 8]],Table1415[#All],2,0),"")</f>
        <v/>
      </c>
      <c r="U10" s="1"/>
      <c r="V10" s="1" t="str">
        <f>_xlfn.IFNA(VLOOKUP(Table134043464954[[#This Row],[Kode DP 9]],Table1415[#All],2,0),"")</f>
        <v/>
      </c>
      <c r="W10" s="1"/>
      <c r="X10" s="1" t="str">
        <f>_xlfn.IFNA(VLOOKUP(Table134043464954[[#This Row],[Kode DP 10]],Table1415[#All],2,0),"")</f>
        <v/>
      </c>
      <c r="Y10" s="1"/>
      <c r="Z10" s="1" t="str">
        <f>_xlfn.IFNA(VLOOKUP(Table134043464954[[#This Row],[Kode DP 11]],Table1415[#All],2,0),"")</f>
        <v/>
      </c>
      <c r="AA10" s="1"/>
      <c r="AB10" s="1" t="str">
        <f>_xlfn.IFNA(VLOOKUP(Table134043464954[[#This Row],[Kode DP 12]],Table1415[#All],2,0),"")</f>
        <v/>
      </c>
      <c r="AC10" s="1">
        <v>0</v>
      </c>
      <c r="AD10" s="1">
        <v>0</v>
      </c>
      <c r="AE10" s="1">
        <v>6</v>
      </c>
      <c r="AF10" s="1">
        <f>Table134043464954[[#This Row],[Jumlah Orang tua]]+Table134043464954[[#This Row],[Jumlah Guru]]+Table134043464954[[#This Row],[Jumlah siswa /anak]]</f>
        <v>6</v>
      </c>
      <c r="AG10" s="3"/>
      <c r="AH10" s="3">
        <v>0</v>
      </c>
      <c r="AI10" s="3">
        <f>Table134043464954[[#This Row],[Pemasukan]]-Table134043464954[[#This Row],[Pengeluaran]]</f>
        <v>0</v>
      </c>
      <c r="AJ10" s="4">
        <f>IFERROR(Table134043464954[[#This Row],[Margin]]/Table134043464954[[#This Row],[Pemasukan]]*100%,0)</f>
        <v>0</v>
      </c>
      <c r="AL10" s="3"/>
    </row>
    <row r="11" spans="1:38">
      <c r="A11" s="37">
        <v>45844</v>
      </c>
      <c r="B11" s="2" t="s">
        <v>569</v>
      </c>
      <c r="C11" s="1">
        <v>21</v>
      </c>
      <c r="D11" s="2" t="str">
        <f>_xlfn.IFNA(VLOOKUP(Table134043464954[[#This Row],[Kode Paket]],Table14[#All],2,0),"")</f>
        <v>Liburan</v>
      </c>
      <c r="E11" s="1"/>
      <c r="F11" s="2" t="str">
        <f>_xlfn.IFNA(VLOOKUP(Table134043464954[[#This Row],[Kode DP 1]],Table1415[#All],2,0),"")</f>
        <v/>
      </c>
      <c r="G11" s="1"/>
      <c r="H11" s="2" t="str">
        <f>_xlfn.IFNA(VLOOKUP(Table134043464954[[#This Row],[Kode DP 2]],Table1415[#All],2,0),"")</f>
        <v/>
      </c>
      <c r="I11" s="1"/>
      <c r="J11" s="2" t="str">
        <f>_xlfn.IFNA(VLOOKUP(Table134043464954[[#This Row],[Kode DP 3]],Table1415[#All],2,0),"")</f>
        <v/>
      </c>
      <c r="K11" s="1"/>
      <c r="L11" s="2" t="str">
        <f>_xlfn.IFNA(VLOOKUP(Table134043464954[[#This Row],[Kode DP 4]],Table1415[#All],2,0),"")</f>
        <v/>
      </c>
      <c r="M11" s="1"/>
      <c r="N11" s="2" t="str">
        <f>_xlfn.IFNA(VLOOKUP(Table134043464954[[#This Row],[Kode DP 5]],Table1415[#All],2,0),"")</f>
        <v/>
      </c>
      <c r="O11" s="1"/>
      <c r="P11" s="1" t="str">
        <f>_xlfn.IFNA(VLOOKUP(Table134043464954[[#This Row],[Kode DP 6]],Table1415[#All],2,0),"")</f>
        <v/>
      </c>
      <c r="Q11" s="1"/>
      <c r="R11" s="1" t="str">
        <f>_xlfn.IFNA(VLOOKUP(Table134043464954[[#This Row],[Kode DP 7]],Table1415[#All],2,0),"")</f>
        <v/>
      </c>
      <c r="S11" s="1"/>
      <c r="T11" s="1" t="str">
        <f>_xlfn.IFNA(VLOOKUP(Table134043464954[[#This Row],[Kode DP 8]],Table1415[#All],2,0),"")</f>
        <v/>
      </c>
      <c r="U11" s="1"/>
      <c r="V11" s="1" t="str">
        <f>_xlfn.IFNA(VLOOKUP(Table134043464954[[#This Row],[Kode DP 9]],Table1415[#All],2,0),"")</f>
        <v/>
      </c>
      <c r="W11" s="1"/>
      <c r="X11" s="1" t="str">
        <f>_xlfn.IFNA(VLOOKUP(Table134043464954[[#This Row],[Kode DP 10]],Table1415[#All],2,0),"")</f>
        <v/>
      </c>
      <c r="Y11" s="1"/>
      <c r="Z11" s="1" t="str">
        <f>_xlfn.IFNA(VLOOKUP(Table134043464954[[#This Row],[Kode DP 11]],Table1415[#All],2,0),"")</f>
        <v/>
      </c>
      <c r="AA11" s="1"/>
      <c r="AB11" s="1" t="str">
        <f>_xlfn.IFNA(VLOOKUP(Table134043464954[[#This Row],[Kode DP 12]],Table1415[#All],2,0),"")</f>
        <v/>
      </c>
      <c r="AC11" s="1">
        <v>0</v>
      </c>
      <c r="AD11" s="1">
        <v>0</v>
      </c>
      <c r="AE11" s="1">
        <v>0</v>
      </c>
      <c r="AF11" s="1">
        <f>Table134043464954[[#This Row],[Jumlah Orang tua]]+Table134043464954[[#This Row],[Jumlah Guru]]+Table134043464954[[#This Row],[Jumlah siswa /anak]]</f>
        <v>0</v>
      </c>
      <c r="AG11" s="3"/>
      <c r="AH11" s="3">
        <v>0</v>
      </c>
      <c r="AI11" s="3">
        <f>Table134043464954[[#This Row],[Pemasukan]]-Table134043464954[[#This Row],[Pengeluaran]]</f>
        <v>0</v>
      </c>
      <c r="AJ11" s="4">
        <f>IFERROR(Table134043464954[[#This Row],[Margin]]/Table134043464954[[#This Row],[Pemasukan]]*100%,0)</f>
        <v>0</v>
      </c>
      <c r="AL11" s="3"/>
    </row>
    <row r="12" spans="1:38">
      <c r="A12" s="37">
        <v>45844</v>
      </c>
      <c r="B12" s="2" t="s">
        <v>304</v>
      </c>
      <c r="C12" s="1">
        <v>21</v>
      </c>
      <c r="D12" s="2" t="str">
        <f>_xlfn.IFNA(VLOOKUP(Table134043464954[[#This Row],[Kode Paket]],Table14[#All],2,0),"")</f>
        <v>Liburan</v>
      </c>
      <c r="E12" s="1"/>
      <c r="F12" s="2" t="str">
        <f>_xlfn.IFNA(VLOOKUP(Table134043464954[[#This Row],[Kode DP 1]],Table1415[#All],2,0),"")</f>
        <v/>
      </c>
      <c r="G12" s="1"/>
      <c r="H12" s="2" t="str">
        <f>_xlfn.IFNA(VLOOKUP(Table134043464954[[#This Row],[Kode DP 2]],Table1415[#All],2,0),"")</f>
        <v/>
      </c>
      <c r="I12" s="1"/>
      <c r="J12" s="2" t="str">
        <f>_xlfn.IFNA(VLOOKUP(Table134043464954[[#This Row],[Kode DP 3]],Table1415[#All],2,0),"")</f>
        <v/>
      </c>
      <c r="K12" s="1"/>
      <c r="L12" s="2" t="str">
        <f>_xlfn.IFNA(VLOOKUP(Table134043464954[[#This Row],[Kode DP 4]],Table1415[#All],2,0),"")</f>
        <v/>
      </c>
      <c r="M12" s="1"/>
      <c r="N12" s="2" t="str">
        <f>_xlfn.IFNA(VLOOKUP(Table134043464954[[#This Row],[Kode DP 5]],Table1415[#All],2,0),"")</f>
        <v/>
      </c>
      <c r="O12" s="1"/>
      <c r="P12" s="1" t="str">
        <f>_xlfn.IFNA(VLOOKUP(Table134043464954[[#This Row],[Kode DP 6]],Table1415[#All],2,0),"")</f>
        <v/>
      </c>
      <c r="Q12" s="1"/>
      <c r="R12" s="1" t="str">
        <f>_xlfn.IFNA(VLOOKUP(Table134043464954[[#This Row],[Kode DP 7]],Table1415[#All],2,0),"")</f>
        <v/>
      </c>
      <c r="S12" s="1"/>
      <c r="T12" s="1" t="str">
        <f>_xlfn.IFNA(VLOOKUP(Table134043464954[[#This Row],[Kode DP 8]],Table1415[#All],2,0),"")</f>
        <v/>
      </c>
      <c r="U12" s="1"/>
      <c r="V12" s="1" t="str">
        <f>_xlfn.IFNA(VLOOKUP(Table134043464954[[#This Row],[Kode DP 9]],Table1415[#All],2,0),"")</f>
        <v/>
      </c>
      <c r="W12" s="1"/>
      <c r="X12" s="1" t="str">
        <f>_xlfn.IFNA(VLOOKUP(Table134043464954[[#This Row],[Kode DP 10]],Table1415[#All],2,0),"")</f>
        <v/>
      </c>
      <c r="Y12" s="1"/>
      <c r="Z12" s="1" t="str">
        <f>_xlfn.IFNA(VLOOKUP(Table134043464954[[#This Row],[Kode DP 11]],Table1415[#All],2,0),"")</f>
        <v/>
      </c>
      <c r="AA12" s="1"/>
      <c r="AB12" s="1" t="str">
        <f>_xlfn.IFNA(VLOOKUP(Table134043464954[[#This Row],[Kode DP 12]],Table1415[#All],2,0),"")</f>
        <v/>
      </c>
      <c r="AC12" s="1">
        <v>20</v>
      </c>
      <c r="AD12" s="1">
        <v>0</v>
      </c>
      <c r="AE12" s="1">
        <v>11</v>
      </c>
      <c r="AF12" s="1">
        <f>Table134043464954[[#This Row],[Jumlah Orang tua]]+Table134043464954[[#This Row],[Jumlah Guru]]+Table134043464954[[#This Row],[Jumlah siswa /anak]]</f>
        <v>31</v>
      </c>
      <c r="AG12" s="3"/>
      <c r="AH12" s="3">
        <v>625000</v>
      </c>
      <c r="AI12" s="3">
        <f>Table134043464954[[#This Row],[Pemasukan]]-Table134043464954[[#This Row],[Pengeluaran]]</f>
        <v>625000</v>
      </c>
      <c r="AJ12" s="4">
        <f>IFERROR(Table134043464954[[#This Row],[Margin]]/Table134043464954[[#This Row],[Pemasukan]]*100%,0)</f>
        <v>1</v>
      </c>
      <c r="AL12" s="3"/>
    </row>
    <row r="13" spans="1:38">
      <c r="A13" s="37">
        <v>45846</v>
      </c>
      <c r="B13" s="2" t="s">
        <v>304</v>
      </c>
      <c r="C13" s="1">
        <v>21</v>
      </c>
      <c r="D13" s="1" t="str">
        <f>_xlfn.IFNA(VLOOKUP(Table134043464954[[#This Row],[Kode Paket]],Table14[#All],2,0),"")</f>
        <v>Liburan</v>
      </c>
      <c r="E13" s="1"/>
      <c r="F13" s="1" t="str">
        <f>_xlfn.IFNA(VLOOKUP(Table134043464954[[#This Row],[Kode DP 1]],Table1415[#All],2,0),"")</f>
        <v/>
      </c>
      <c r="G13" s="1"/>
      <c r="H13" s="1" t="str">
        <f>_xlfn.IFNA(VLOOKUP(Table134043464954[[#This Row],[Kode DP 2]],Table1415[#All],2,0),"")</f>
        <v/>
      </c>
      <c r="I13" s="1"/>
      <c r="J13" s="1" t="str">
        <f>_xlfn.IFNA(VLOOKUP(Table134043464954[[#This Row],[Kode DP 3]],Table1415[#All],2,0),"")</f>
        <v/>
      </c>
      <c r="K13" s="1"/>
      <c r="L13" s="1" t="str">
        <f>_xlfn.IFNA(VLOOKUP(Table134043464954[[#This Row],[Kode DP 4]],Table1415[#All],2,0),"")</f>
        <v/>
      </c>
      <c r="M13" s="1"/>
      <c r="N13" s="1" t="str">
        <f>_xlfn.IFNA(VLOOKUP(Table134043464954[[#This Row],[Kode DP 5]],Table1415[#All],2,0),"")</f>
        <v/>
      </c>
      <c r="O13" s="1"/>
      <c r="P13" s="1" t="str">
        <f>_xlfn.IFNA(VLOOKUP(Table134043464954[[#This Row],[Kode DP 6]],Table1415[#All],2,0),"")</f>
        <v/>
      </c>
      <c r="Q13" s="1"/>
      <c r="R13" s="1" t="str">
        <f>_xlfn.IFNA(VLOOKUP(Table134043464954[[#This Row],[Kode DP 7]],Table1415[#All],2,0),"")</f>
        <v/>
      </c>
      <c r="S13" s="1"/>
      <c r="T13" s="1" t="str">
        <f>_xlfn.IFNA(VLOOKUP(Table134043464954[[#This Row],[Kode DP 8]],Table1415[#All],2,0),"")</f>
        <v/>
      </c>
      <c r="U13" s="1"/>
      <c r="V13" s="1" t="str">
        <f>_xlfn.IFNA(VLOOKUP(Table134043464954[[#This Row],[Kode DP 9]],Table1415[#All],2,0),"")</f>
        <v/>
      </c>
      <c r="W13" s="1"/>
      <c r="X13" s="1" t="str">
        <f>_xlfn.IFNA(VLOOKUP(Table134043464954[[#This Row],[Kode DP 10]],Table1415[#All],2,0),"")</f>
        <v/>
      </c>
      <c r="Y13" s="1"/>
      <c r="Z13" s="1" t="str">
        <f>_xlfn.IFNA(VLOOKUP(Table134043464954[[#This Row],[Kode DP 11]],Table1415[#All],2,0),"")</f>
        <v/>
      </c>
      <c r="AA13" s="1"/>
      <c r="AB13" s="1" t="str">
        <f>_xlfn.IFNA(VLOOKUP(Table134043464954[[#This Row],[Kode DP 12]],Table1415[#All],2,0),"")</f>
        <v/>
      </c>
      <c r="AC13" s="1">
        <v>8</v>
      </c>
      <c r="AD13" s="1">
        <v>0</v>
      </c>
      <c r="AE13" s="1">
        <v>4</v>
      </c>
      <c r="AF13" s="1">
        <f>Table134043464954[[#This Row],[Jumlah Orang tua]]+Table134043464954[[#This Row],[Jumlah Guru]]+Table134043464954[[#This Row],[Jumlah siswa /anak]]</f>
        <v>12</v>
      </c>
      <c r="AG13" s="3"/>
      <c r="AH13" s="3">
        <v>0</v>
      </c>
      <c r="AI13" s="3">
        <f>Table134043464954[[#This Row],[Pemasukan]]-Table134043464954[[#This Row],[Pengeluaran]]</f>
        <v>0</v>
      </c>
      <c r="AJ13" s="4">
        <f>IFERROR(Table134043464954[[#This Row],[Margin]]/Table134043464954[[#This Row],[Pemasukan]]*100%,0)</f>
        <v>0</v>
      </c>
      <c r="AL13" s="3"/>
    </row>
    <row r="14" spans="1:38">
      <c r="A14" s="37">
        <v>45847</v>
      </c>
      <c r="B14" s="2" t="s">
        <v>304</v>
      </c>
      <c r="C14" s="1">
        <v>21</v>
      </c>
      <c r="D14" s="1" t="str">
        <f>_xlfn.IFNA(VLOOKUP(Table134043464954[[#This Row],[Kode Paket]],Table14[#All],2,0),"")</f>
        <v>Liburan</v>
      </c>
      <c r="E14" s="1"/>
      <c r="F14" s="1" t="str">
        <f>_xlfn.IFNA(VLOOKUP(Table134043464954[[#This Row],[Kode DP 1]],Table1415[#All],2,0),"")</f>
        <v/>
      </c>
      <c r="G14" s="1"/>
      <c r="H14" s="1" t="str">
        <f>_xlfn.IFNA(VLOOKUP(Table134043464954[[#This Row],[Kode DP 2]],Table1415[#All],2,0),"")</f>
        <v/>
      </c>
      <c r="I14" s="1"/>
      <c r="J14" s="1" t="str">
        <f>_xlfn.IFNA(VLOOKUP(Table134043464954[[#This Row],[Kode DP 3]],Table1415[#All],2,0),"")</f>
        <v/>
      </c>
      <c r="K14" s="1"/>
      <c r="L14" s="1" t="str">
        <f>_xlfn.IFNA(VLOOKUP(Table134043464954[[#This Row],[Kode DP 4]],Table1415[#All],2,0),"")</f>
        <v/>
      </c>
      <c r="M14" s="1"/>
      <c r="N14" s="1" t="str">
        <f>_xlfn.IFNA(VLOOKUP(Table134043464954[[#This Row],[Kode DP 5]],Table1415[#All],2,0),"")</f>
        <v/>
      </c>
      <c r="O14" s="1"/>
      <c r="P14" s="1" t="str">
        <f>_xlfn.IFNA(VLOOKUP(Table134043464954[[#This Row],[Kode DP 6]],Table1415[#All],2,0),"")</f>
        <v/>
      </c>
      <c r="Q14" s="1"/>
      <c r="R14" s="1" t="str">
        <f>_xlfn.IFNA(VLOOKUP(Table134043464954[[#This Row],[Kode DP 7]],Table1415[#All],2,0),"")</f>
        <v/>
      </c>
      <c r="S14" s="1"/>
      <c r="T14" s="1" t="str">
        <f>_xlfn.IFNA(VLOOKUP(Table134043464954[[#This Row],[Kode DP 8]],Table1415[#All],2,0),"")</f>
        <v/>
      </c>
      <c r="U14" s="1"/>
      <c r="V14" s="1" t="str">
        <f>_xlfn.IFNA(VLOOKUP(Table134043464954[[#This Row],[Kode DP 9]],Table1415[#All],2,0),"")</f>
        <v/>
      </c>
      <c r="W14" s="1"/>
      <c r="X14" s="1" t="str">
        <f>_xlfn.IFNA(VLOOKUP(Table134043464954[[#This Row],[Kode DP 10]],Table1415[#All],2,0),"")</f>
        <v/>
      </c>
      <c r="Y14" s="1"/>
      <c r="Z14" s="1" t="str">
        <f>_xlfn.IFNA(VLOOKUP(Table134043464954[[#This Row],[Kode DP 11]],Table1415[#All],2,0),"")</f>
        <v/>
      </c>
      <c r="AA14" s="1"/>
      <c r="AB14" s="1" t="str">
        <f>_xlfn.IFNA(VLOOKUP(Table134043464954[[#This Row],[Kode DP 12]],Table1415[#All],2,0),"")</f>
        <v/>
      </c>
      <c r="AC14" s="1">
        <v>12</v>
      </c>
      <c r="AD14" s="1">
        <v>0</v>
      </c>
      <c r="AE14" s="1">
        <v>6</v>
      </c>
      <c r="AF14" s="1">
        <f>Table134043464954[[#This Row],[Jumlah Orang tua]]+Table134043464954[[#This Row],[Jumlah Guru]]+Table134043464954[[#This Row],[Jumlah siswa /anak]]</f>
        <v>18</v>
      </c>
      <c r="AG14" s="3"/>
      <c r="AH14" s="3">
        <v>0</v>
      </c>
      <c r="AI14" s="3">
        <f>Table134043464954[[#This Row],[Pemasukan]]-Table134043464954[[#This Row],[Pengeluaran]]</f>
        <v>0</v>
      </c>
      <c r="AJ14" s="4">
        <f>IFERROR(Table134043464954[[#This Row],[Margin]]/Table134043464954[[#This Row],[Pemasukan]]*100%,0)</f>
        <v>0</v>
      </c>
      <c r="AL14" s="3"/>
    </row>
    <row r="15" spans="1:38">
      <c r="A15" s="37">
        <v>45848</v>
      </c>
      <c r="B15" s="2" t="s">
        <v>304</v>
      </c>
      <c r="C15" s="1">
        <v>21</v>
      </c>
      <c r="D15" s="1" t="str">
        <f>_xlfn.IFNA(VLOOKUP(Table134043464954[[#This Row],[Kode Paket]],Table14[#All],2,0),"")</f>
        <v>Liburan</v>
      </c>
      <c r="E15" s="1"/>
      <c r="F15" s="1" t="str">
        <f>_xlfn.IFNA(VLOOKUP(Table134043464954[[#This Row],[Kode DP 1]],Table1415[#All],2,0),"")</f>
        <v/>
      </c>
      <c r="G15" s="1"/>
      <c r="H15" s="1" t="str">
        <f>_xlfn.IFNA(VLOOKUP(Table134043464954[[#This Row],[Kode DP 2]],Table1415[#All],2,0),"")</f>
        <v/>
      </c>
      <c r="I15" s="1"/>
      <c r="J15" s="1" t="str">
        <f>_xlfn.IFNA(VLOOKUP(Table134043464954[[#This Row],[Kode DP 3]],Table1415[#All],2,0),"")</f>
        <v/>
      </c>
      <c r="K15" s="1"/>
      <c r="L15" s="1" t="str">
        <f>_xlfn.IFNA(VLOOKUP(Table134043464954[[#This Row],[Kode DP 4]],Table1415[#All],2,0),"")</f>
        <v/>
      </c>
      <c r="M15" s="1"/>
      <c r="N15" s="1" t="str">
        <f>_xlfn.IFNA(VLOOKUP(Table134043464954[[#This Row],[Kode DP 5]],Table1415[#All],2,0),"")</f>
        <v/>
      </c>
      <c r="O15" s="1"/>
      <c r="P15" s="1" t="str">
        <f>_xlfn.IFNA(VLOOKUP(Table134043464954[[#This Row],[Kode DP 6]],Table1415[#All],2,0),"")</f>
        <v/>
      </c>
      <c r="Q15" s="1"/>
      <c r="R15" s="1" t="str">
        <f>_xlfn.IFNA(VLOOKUP(Table134043464954[[#This Row],[Kode DP 7]],Table1415[#All],2,0),"")</f>
        <v/>
      </c>
      <c r="S15" s="1"/>
      <c r="T15" s="1" t="str">
        <f>_xlfn.IFNA(VLOOKUP(Table134043464954[[#This Row],[Kode DP 8]],Table1415[#All],2,0),"")</f>
        <v/>
      </c>
      <c r="U15" s="1"/>
      <c r="V15" s="1" t="str">
        <f>_xlfn.IFNA(VLOOKUP(Table134043464954[[#This Row],[Kode DP 9]],Table1415[#All],2,0),"")</f>
        <v/>
      </c>
      <c r="W15" s="1"/>
      <c r="X15" s="1" t="str">
        <f>_xlfn.IFNA(VLOOKUP(Table134043464954[[#This Row],[Kode DP 10]],Table1415[#All],2,0),"")</f>
        <v/>
      </c>
      <c r="Y15" s="1"/>
      <c r="Z15" s="1" t="str">
        <f>_xlfn.IFNA(VLOOKUP(Table134043464954[[#This Row],[Kode DP 11]],Table1415[#All],2,0),"")</f>
        <v/>
      </c>
      <c r="AA15" s="1"/>
      <c r="AB15" s="1" t="str">
        <f>_xlfn.IFNA(VLOOKUP(Table134043464954[[#This Row],[Kode DP 12]],Table1415[#All],2,0),"")</f>
        <v/>
      </c>
      <c r="AC15" s="1">
        <v>4</v>
      </c>
      <c r="AD15" s="1">
        <v>0</v>
      </c>
      <c r="AE15" s="1">
        <v>2</v>
      </c>
      <c r="AF15" s="1">
        <f>Table134043464954[[#This Row],[Jumlah Orang tua]]+Table134043464954[[#This Row],[Jumlah Guru]]+Table134043464954[[#This Row],[Jumlah siswa /anak]]</f>
        <v>6</v>
      </c>
      <c r="AG15" s="3"/>
      <c r="AH15" s="3">
        <v>0</v>
      </c>
      <c r="AI15" s="3">
        <f>Table134043464954[[#This Row],[Pemasukan]]-Table134043464954[[#This Row],[Pengeluaran]]</f>
        <v>0</v>
      </c>
      <c r="AJ15" s="4">
        <f>IFERROR(Table134043464954[[#This Row],[Margin]]/Table134043464954[[#This Row],[Pemasukan]]*100%,0)</f>
        <v>0</v>
      </c>
      <c r="AL15" s="3"/>
    </row>
    <row r="16" spans="1:38">
      <c r="A16" s="37">
        <v>45850</v>
      </c>
      <c r="B16" s="2" t="s">
        <v>569</v>
      </c>
      <c r="C16" s="1">
        <v>21</v>
      </c>
      <c r="D16" s="1" t="str">
        <f>_xlfn.IFNA(VLOOKUP(Table134043464954[[#This Row],[Kode Paket]],Table14[#All],2,0),"")</f>
        <v>Liburan</v>
      </c>
      <c r="E16" s="1"/>
      <c r="F16" s="1" t="str">
        <f>_xlfn.IFNA(VLOOKUP(Table134043464954[[#This Row],[Kode DP 1]],Table1415[#All],2,0),"")</f>
        <v/>
      </c>
      <c r="G16" s="1"/>
      <c r="H16" s="1" t="str">
        <f>_xlfn.IFNA(VLOOKUP(Table134043464954[[#This Row],[Kode DP 2]],Table1415[#All],2,0),"")</f>
        <v/>
      </c>
      <c r="I16" s="1"/>
      <c r="J16" s="1" t="str">
        <f>_xlfn.IFNA(VLOOKUP(Table134043464954[[#This Row],[Kode DP 3]],Table1415[#All],2,0),"")</f>
        <v/>
      </c>
      <c r="K16" s="1"/>
      <c r="L16" s="1" t="str">
        <f>_xlfn.IFNA(VLOOKUP(Table134043464954[[#This Row],[Kode DP 4]],Table1415[#All],2,0),"")</f>
        <v/>
      </c>
      <c r="M16" s="1"/>
      <c r="N16" s="1" t="str">
        <f>_xlfn.IFNA(VLOOKUP(Table134043464954[[#This Row],[Kode DP 5]],Table1415[#All],2,0),"")</f>
        <v/>
      </c>
      <c r="O16" s="1"/>
      <c r="P16" s="1" t="str">
        <f>_xlfn.IFNA(VLOOKUP(Table134043464954[[#This Row],[Kode DP 6]],Table1415[#All],2,0),"")</f>
        <v/>
      </c>
      <c r="Q16" s="1"/>
      <c r="R16" s="1" t="str">
        <f>_xlfn.IFNA(VLOOKUP(Table134043464954[[#This Row],[Kode DP 7]],Table1415[#All],2,0),"")</f>
        <v/>
      </c>
      <c r="S16" s="1"/>
      <c r="T16" s="1" t="str">
        <f>_xlfn.IFNA(VLOOKUP(Table134043464954[[#This Row],[Kode DP 8]],Table1415[#All],2,0),"")</f>
        <v/>
      </c>
      <c r="U16" s="1"/>
      <c r="V16" s="1" t="str">
        <f>_xlfn.IFNA(VLOOKUP(Table134043464954[[#This Row],[Kode DP 9]],Table1415[#All],2,0),"")</f>
        <v/>
      </c>
      <c r="W16" s="1"/>
      <c r="X16" s="1" t="str">
        <f>_xlfn.IFNA(VLOOKUP(Table134043464954[[#This Row],[Kode DP 10]],Table1415[#All],2,0),"")</f>
        <v/>
      </c>
      <c r="Y16" s="1"/>
      <c r="Z16" s="1" t="str">
        <f>_xlfn.IFNA(VLOOKUP(Table134043464954[[#This Row],[Kode DP 11]],Table1415[#All],2,0),"")</f>
        <v/>
      </c>
      <c r="AA16" s="1"/>
      <c r="AB16" s="1" t="str">
        <f>_xlfn.IFNA(VLOOKUP(Table134043464954[[#This Row],[Kode DP 12]],Table1415[#All],2,0),"")</f>
        <v/>
      </c>
      <c r="AC16" s="1">
        <v>0</v>
      </c>
      <c r="AD16" s="1">
        <v>0</v>
      </c>
      <c r="AE16" s="1">
        <v>12</v>
      </c>
      <c r="AF16" s="1">
        <f>Table134043464954[[#This Row],[Jumlah Orang tua]]+Table134043464954[[#This Row],[Jumlah Guru]]+Table134043464954[[#This Row],[Jumlah siswa /anak]]</f>
        <v>12</v>
      </c>
      <c r="AG16" s="3"/>
      <c r="AH16" s="3">
        <v>5500000</v>
      </c>
      <c r="AI16" s="3">
        <f>Table134043464954[[#This Row],[Pemasukan]]-Table134043464954[[#This Row],[Pengeluaran]]</f>
        <v>5500000</v>
      </c>
      <c r="AJ16" s="4">
        <f>IFERROR(Table134043464954[[#This Row],[Margin]]/Table134043464954[[#This Row],[Pemasukan]]*100%,0)</f>
        <v>1</v>
      </c>
      <c r="AL16" s="3"/>
    </row>
    <row r="17" spans="1:38">
      <c r="A17" s="37">
        <v>45851</v>
      </c>
      <c r="B17" s="2" t="s">
        <v>569</v>
      </c>
      <c r="C17" s="1">
        <v>21</v>
      </c>
      <c r="D17" s="1" t="str">
        <f>_xlfn.IFNA(VLOOKUP(Table134043464954[[#This Row],[Kode Paket]],Table14[#All],2,0),"")</f>
        <v>Liburan</v>
      </c>
      <c r="E17" s="1"/>
      <c r="F17" s="1" t="str">
        <f>_xlfn.IFNA(VLOOKUP(Table134043464954[[#This Row],[Kode DP 1]],Table1415[#All],2,0),"")</f>
        <v/>
      </c>
      <c r="G17" s="1"/>
      <c r="H17" s="1" t="str">
        <f>_xlfn.IFNA(VLOOKUP(Table134043464954[[#This Row],[Kode DP 2]],Table1415[#All],2,0),"")</f>
        <v/>
      </c>
      <c r="I17" s="1"/>
      <c r="J17" s="1" t="str">
        <f>_xlfn.IFNA(VLOOKUP(Table134043464954[[#This Row],[Kode DP 3]],Table1415[#All],2,0),"")</f>
        <v/>
      </c>
      <c r="K17" s="1"/>
      <c r="L17" s="1" t="str">
        <f>_xlfn.IFNA(VLOOKUP(Table134043464954[[#This Row],[Kode DP 4]],Table1415[#All],2,0),"")</f>
        <v/>
      </c>
      <c r="M17" s="1"/>
      <c r="N17" s="1" t="str">
        <f>_xlfn.IFNA(VLOOKUP(Table134043464954[[#This Row],[Kode DP 5]],Table1415[#All],2,0),"")</f>
        <v/>
      </c>
      <c r="O17" s="1"/>
      <c r="P17" s="1" t="str">
        <f>_xlfn.IFNA(VLOOKUP(Table134043464954[[#This Row],[Kode DP 6]],Table1415[#All],2,0),"")</f>
        <v/>
      </c>
      <c r="Q17" s="1"/>
      <c r="R17" s="1" t="str">
        <f>_xlfn.IFNA(VLOOKUP(Table134043464954[[#This Row],[Kode DP 7]],Table1415[#All],2,0),"")</f>
        <v/>
      </c>
      <c r="S17" s="1"/>
      <c r="T17" s="1" t="str">
        <f>_xlfn.IFNA(VLOOKUP(Table134043464954[[#This Row],[Kode DP 8]],Table1415[#All],2,0),"")</f>
        <v/>
      </c>
      <c r="U17" s="1"/>
      <c r="V17" s="1" t="str">
        <f>_xlfn.IFNA(VLOOKUP(Table134043464954[[#This Row],[Kode DP 9]],Table1415[#All],2,0),"")</f>
        <v/>
      </c>
      <c r="W17" s="1"/>
      <c r="X17" s="1" t="str">
        <f>_xlfn.IFNA(VLOOKUP(Table134043464954[[#This Row],[Kode DP 10]],Table1415[#All],2,0),"")</f>
        <v/>
      </c>
      <c r="Y17" s="1"/>
      <c r="Z17" s="1" t="str">
        <f>_xlfn.IFNA(VLOOKUP(Table134043464954[[#This Row],[Kode DP 11]],Table1415[#All],2,0),"")</f>
        <v/>
      </c>
      <c r="AA17" s="1"/>
      <c r="AB17" s="1" t="str">
        <f>_xlfn.IFNA(VLOOKUP(Table134043464954[[#This Row],[Kode DP 12]],Table1415[#All],2,0),"")</f>
        <v/>
      </c>
      <c r="AC17" s="1">
        <v>0</v>
      </c>
      <c r="AD17" s="1">
        <v>0</v>
      </c>
      <c r="AE17" s="1">
        <v>0</v>
      </c>
      <c r="AF17" s="1">
        <f>Table134043464954[[#This Row],[Jumlah Orang tua]]+Table134043464954[[#This Row],[Jumlah Guru]]+Table134043464954[[#This Row],[Jumlah siswa /anak]]</f>
        <v>0</v>
      </c>
      <c r="AG17" s="3"/>
      <c r="AH17" s="3">
        <v>0</v>
      </c>
      <c r="AI17" s="3">
        <f>Table134043464954[[#This Row],[Pemasukan]]-Table134043464954[[#This Row],[Pengeluaran]]</f>
        <v>0</v>
      </c>
      <c r="AJ17" s="4">
        <f>IFERROR(Table134043464954[[#This Row],[Margin]]/Table134043464954[[#This Row],[Pemasukan]]*100%,0)</f>
        <v>0</v>
      </c>
      <c r="AL17" s="3"/>
    </row>
    <row r="18" spans="1:38">
      <c r="A18" t="s">
        <v>564</v>
      </c>
      <c r="B18" s="2" t="s">
        <v>567</v>
      </c>
      <c r="C18" s="1">
        <v>19</v>
      </c>
      <c r="D18" s="1" t="str">
        <f>_xlfn.IFNA(VLOOKUP(Table134043464954[[#This Row],[Kode Paket]],Table14[#All],2,0),"")</f>
        <v>Paket Utama</v>
      </c>
      <c r="E18" s="1">
        <v>266</v>
      </c>
      <c r="F18" s="1" t="str">
        <f>_xlfn.IFNA(VLOOKUP(Table134043464954[[#This Row],[Kode DP 1]],Table1415[#All],2,0),"")</f>
        <v>Dolanan Sugeng Rawuh</v>
      </c>
      <c r="G18" s="1">
        <v>112</v>
      </c>
      <c r="H18" s="1" t="str">
        <f>_xlfn.IFNA(VLOOKUP(Table134043464954[[#This Row],[Kode DP 2]],Table1415[#All],2,0),"")</f>
        <v>Jamuran</v>
      </c>
      <c r="I18" s="1">
        <v>107</v>
      </c>
      <c r="J18" s="1" t="str">
        <f>_xlfn.IFNA(VLOOKUP(Table134043464954[[#This Row],[Kode DP 3]],Table1415[#All],2,0),"")</f>
        <v>Dolanan Sarung</v>
      </c>
      <c r="K18" s="1">
        <v>125</v>
      </c>
      <c r="L18" s="1" t="str">
        <f>_xlfn.IFNA(VLOOKUP(Table134043464954[[#This Row],[Kode DP 4]],Table1415[#All],2,0),"")</f>
        <v>Tangkap lele</v>
      </c>
      <c r="M18" s="1">
        <v>120</v>
      </c>
      <c r="N18" s="1" t="str">
        <f>_xlfn.IFNA(VLOOKUP(Table134043464954[[#This Row],[Kode DP 5]],Table1415[#All],2,0),"")</f>
        <v>Panahan</v>
      </c>
      <c r="O18" s="1">
        <v>113</v>
      </c>
      <c r="P18" s="1" t="str">
        <f>_xlfn.IFNA(VLOOKUP(Table134043464954[[#This Row],[Kode DP 6]],Table1415[#All],2,0),"")</f>
        <v>Klompen Tali</v>
      </c>
      <c r="Q18" s="1">
        <v>101</v>
      </c>
      <c r="R18" s="1" t="str">
        <f>_xlfn.IFNA(VLOOKUP(Table134043464954[[#This Row],[Kode DP 7]],Table1415[#All],2,0),"")</f>
        <v>Bakiak Panjang</v>
      </c>
      <c r="S18" s="1"/>
      <c r="T18" s="1" t="str">
        <f>_xlfn.IFNA(VLOOKUP(Table134043464954[[#This Row],[Kode DP 8]],Table1415[#All],2,0),"")</f>
        <v/>
      </c>
      <c r="U18" s="1"/>
      <c r="V18" s="1" t="str">
        <f>_xlfn.IFNA(VLOOKUP(Table134043464954[[#This Row],[Kode DP 9]],Table1415[#All],2,0),"")</f>
        <v/>
      </c>
      <c r="W18" s="1"/>
      <c r="X18" s="1" t="str">
        <f>_xlfn.IFNA(VLOOKUP(Table134043464954[[#This Row],[Kode DP 10]],Table1415[#All],2,0),"")</f>
        <v/>
      </c>
      <c r="Y18" s="1"/>
      <c r="Z18" s="1" t="str">
        <f>_xlfn.IFNA(VLOOKUP(Table134043464954[[#This Row],[Kode DP 11]],Table1415[#All],2,0),"")</f>
        <v/>
      </c>
      <c r="AA18" s="1"/>
      <c r="AB18" s="1" t="str">
        <f>_xlfn.IFNA(VLOOKUP(Table134043464954[[#This Row],[Kode DP 12]],Table1415[#All],2,0),"")</f>
        <v/>
      </c>
      <c r="AC18" s="1">
        <v>0</v>
      </c>
      <c r="AD18" s="1">
        <v>6</v>
      </c>
      <c r="AE18" s="1">
        <v>34</v>
      </c>
      <c r="AF18" s="1">
        <f>Table134043464954[[#This Row],[Jumlah Orang tua]]+Table134043464954[[#This Row],[Jumlah Guru]]+Table134043464954[[#This Row],[Jumlah siswa /anak]]</f>
        <v>40</v>
      </c>
      <c r="AG18" s="3"/>
      <c r="AH18" s="3">
        <v>640000</v>
      </c>
      <c r="AI18" s="3">
        <f>Table134043464954[[#This Row],[Pemasukan]]-Table134043464954[[#This Row],[Pengeluaran]]</f>
        <v>640000</v>
      </c>
      <c r="AJ18" s="4">
        <f>IFERROR(Table134043464954[[#This Row],[Margin]]/Table134043464954[[#This Row],[Pemasukan]]*100%,0)</f>
        <v>1</v>
      </c>
      <c r="AK18" s="45" t="s">
        <v>597</v>
      </c>
      <c r="AL18" s="3"/>
    </row>
    <row r="19" spans="1:38">
      <c r="A19" s="37">
        <v>45858</v>
      </c>
      <c r="B19" s="2" t="s">
        <v>304</v>
      </c>
      <c r="C19" s="1">
        <v>11</v>
      </c>
      <c r="D19" s="1" t="str">
        <f>_xlfn.IFNA(VLOOKUP(Table134043464954[[#This Row],[Kode Paket]],Table14[#All],2,0),"")</f>
        <v>Mingguan</v>
      </c>
      <c r="E19" s="1"/>
      <c r="F19" s="1" t="str">
        <f>_xlfn.IFNA(VLOOKUP(Table134043464954[[#This Row],[Kode DP 1]],Table1415[#All],2,0),"")</f>
        <v/>
      </c>
      <c r="G19" s="1"/>
      <c r="H19" s="1" t="str">
        <f>_xlfn.IFNA(VLOOKUP(Table134043464954[[#This Row],[Kode DP 2]],Table1415[#All],2,0),"")</f>
        <v/>
      </c>
      <c r="I19" s="1"/>
      <c r="J19" s="1" t="str">
        <f>_xlfn.IFNA(VLOOKUP(Table134043464954[[#This Row],[Kode DP 3]],Table1415[#All],2,0),"")</f>
        <v/>
      </c>
      <c r="K19" s="1"/>
      <c r="L19" s="1" t="str">
        <f>_xlfn.IFNA(VLOOKUP(Table134043464954[[#This Row],[Kode DP 4]],Table1415[#All],2,0),"")</f>
        <v/>
      </c>
      <c r="M19" s="1"/>
      <c r="N19" s="1" t="str">
        <f>_xlfn.IFNA(VLOOKUP(Table134043464954[[#This Row],[Kode DP 5]],Table1415[#All],2,0),"")</f>
        <v/>
      </c>
      <c r="O19" s="1"/>
      <c r="P19" s="1" t="str">
        <f>_xlfn.IFNA(VLOOKUP(Table134043464954[[#This Row],[Kode DP 6]],Table1415[#All],2,0),"")</f>
        <v/>
      </c>
      <c r="Q19" s="1"/>
      <c r="R19" s="1" t="str">
        <f>_xlfn.IFNA(VLOOKUP(Table134043464954[[#This Row],[Kode DP 7]],Table1415[#All],2,0),"")</f>
        <v/>
      </c>
      <c r="S19" s="1"/>
      <c r="T19" s="1" t="str">
        <f>_xlfn.IFNA(VLOOKUP(Table134043464954[[#This Row],[Kode DP 8]],Table1415[#All],2,0),"")</f>
        <v/>
      </c>
      <c r="U19" s="1"/>
      <c r="V19" s="1" t="str">
        <f>_xlfn.IFNA(VLOOKUP(Table134043464954[[#This Row],[Kode DP 9]],Table1415[#All],2,0),"")</f>
        <v/>
      </c>
      <c r="W19" s="1"/>
      <c r="X19" s="1" t="str">
        <f>_xlfn.IFNA(VLOOKUP(Table134043464954[[#This Row],[Kode DP 10]],Table1415[#All],2,0),"")</f>
        <v/>
      </c>
      <c r="Y19" s="1"/>
      <c r="Z19" s="1" t="str">
        <f>_xlfn.IFNA(VLOOKUP(Table134043464954[[#This Row],[Kode DP 11]],Table1415[#All],2,0),"")</f>
        <v/>
      </c>
      <c r="AA19" s="1"/>
      <c r="AB19" s="1" t="str">
        <f>_xlfn.IFNA(VLOOKUP(Table134043464954[[#This Row],[Kode DP 12]],Table1415[#All],2,0),"")</f>
        <v/>
      </c>
      <c r="AC19" s="1">
        <v>8</v>
      </c>
      <c r="AD19" s="1">
        <v>0</v>
      </c>
      <c r="AE19" s="1">
        <v>4</v>
      </c>
      <c r="AF19" s="1">
        <f>Table134043464954[[#This Row],[Jumlah Orang tua]]+Table134043464954[[#This Row],[Jumlah Guru]]+Table134043464954[[#This Row],[Jumlah siswa /anak]]</f>
        <v>12</v>
      </c>
      <c r="AG19" s="3"/>
      <c r="AH19" s="3">
        <v>100000</v>
      </c>
      <c r="AI19" s="3">
        <f>Table134043464954[[#This Row],[Pemasukan]]-Table134043464954[[#This Row],[Pengeluaran]]</f>
        <v>100000</v>
      </c>
      <c r="AJ19" s="4">
        <f>IFERROR(Table134043464954[[#This Row],[Margin]]/Table134043464954[[#This Row],[Pemasukan]]*100%,0)</f>
        <v>1</v>
      </c>
      <c r="AL19" s="3"/>
    </row>
    <row r="20" spans="1:38">
      <c r="A20" s="37">
        <v>45866</v>
      </c>
      <c r="B20" s="2" t="s">
        <v>565</v>
      </c>
      <c r="C20" s="1"/>
      <c r="D20" s="1" t="str">
        <f>_xlfn.IFNA(VLOOKUP(Table134043464954[[#This Row],[Kode Paket]],Table14[#All],2,0),"")</f>
        <v/>
      </c>
      <c r="E20" s="1"/>
      <c r="F20" s="1" t="str">
        <f>_xlfn.IFNA(VLOOKUP(Table134043464954[[#This Row],[Kode DP 1]],Table1415[#All],2,0),"")</f>
        <v/>
      </c>
      <c r="G20" s="1"/>
      <c r="H20" s="1" t="str">
        <f>_xlfn.IFNA(VLOOKUP(Table134043464954[[#This Row],[Kode DP 2]],Table1415[#All],2,0),"")</f>
        <v/>
      </c>
      <c r="I20" s="1"/>
      <c r="J20" s="1" t="str">
        <f>_xlfn.IFNA(VLOOKUP(Table134043464954[[#This Row],[Kode DP 3]],Table1415[#All],2,0),"")</f>
        <v/>
      </c>
      <c r="K20" s="1"/>
      <c r="L20" s="1" t="str">
        <f>_xlfn.IFNA(VLOOKUP(Table134043464954[[#This Row],[Kode DP 4]],Table1415[#All],2,0),"")</f>
        <v/>
      </c>
      <c r="M20" s="1"/>
      <c r="N20" s="1" t="str">
        <f>_xlfn.IFNA(VLOOKUP(Table134043464954[[#This Row],[Kode DP 5]],Table1415[#All],2,0),"")</f>
        <v/>
      </c>
      <c r="O20" s="1"/>
      <c r="P20" s="1" t="str">
        <f>_xlfn.IFNA(VLOOKUP(Table134043464954[[#This Row],[Kode DP 6]],Table1415[#All],2,0),"")</f>
        <v/>
      </c>
      <c r="Q20" s="1"/>
      <c r="R20" s="1" t="str">
        <f>_xlfn.IFNA(VLOOKUP(Table134043464954[[#This Row],[Kode DP 7]],Table1415[#All],2,0),"")</f>
        <v/>
      </c>
      <c r="S20" s="1"/>
      <c r="T20" s="1" t="str">
        <f>_xlfn.IFNA(VLOOKUP(Table134043464954[[#This Row],[Kode DP 8]],Table1415[#All],2,0),"")</f>
        <v/>
      </c>
      <c r="U20" s="1"/>
      <c r="V20" s="1" t="str">
        <f>_xlfn.IFNA(VLOOKUP(Table134043464954[[#This Row],[Kode DP 9]],Table1415[#All],2,0),"")</f>
        <v/>
      </c>
      <c r="W20" s="1"/>
      <c r="X20" s="1" t="str">
        <f>_xlfn.IFNA(VLOOKUP(Table134043464954[[#This Row],[Kode DP 10]],Table1415[#All],2,0),"")</f>
        <v/>
      </c>
      <c r="Y20" s="1"/>
      <c r="Z20" s="1" t="str">
        <f>_xlfn.IFNA(VLOOKUP(Table134043464954[[#This Row],[Kode DP 11]],Table1415[#All],2,0),"")</f>
        <v/>
      </c>
      <c r="AA20" s="1"/>
      <c r="AB20" s="1" t="str">
        <f>_xlfn.IFNA(VLOOKUP(Table134043464954[[#This Row],[Kode DP 12]],Table1415[#All],2,0),"")</f>
        <v/>
      </c>
      <c r="AC20" s="1">
        <v>76</v>
      </c>
      <c r="AD20" s="1">
        <v>24</v>
      </c>
      <c r="AE20" s="1">
        <v>200</v>
      </c>
      <c r="AF20" s="1">
        <f>Table134043464954[[#This Row],[Jumlah Orang tua]]+Table134043464954[[#This Row],[Jumlah Guru]]+Table134043464954[[#This Row],[Jumlah siswa /anak]]</f>
        <v>300</v>
      </c>
      <c r="AG20" s="3"/>
      <c r="AH20" s="3">
        <v>36000000</v>
      </c>
      <c r="AI20" s="3">
        <f>Table134043464954[[#This Row],[Pemasukan]]-Table134043464954[[#This Row],[Pengeluaran]]</f>
        <v>36000000</v>
      </c>
      <c r="AJ20" s="4">
        <f>IFERROR(Table134043464954[[#This Row],[Margin]]/Table134043464954[[#This Row],[Pemasukan]]*100%,0)</f>
        <v>1</v>
      </c>
      <c r="AK20" s="45" t="s">
        <v>598</v>
      </c>
      <c r="AL20" s="3"/>
    </row>
    <row r="21" spans="1:38">
      <c r="A21" s="37">
        <v>45867</v>
      </c>
      <c r="B21" s="2" t="s">
        <v>566</v>
      </c>
      <c r="C21" s="1">
        <v>12</v>
      </c>
      <c r="D21" s="1" t="str">
        <f>_xlfn.IFNA(VLOOKUP(Table134043464954[[#This Row],[Kode Paket]],Table14[#All],2,0),"")</f>
        <v xml:space="preserve">Visit </v>
      </c>
      <c r="E21" s="1"/>
      <c r="F21" s="1" t="str">
        <f>_xlfn.IFNA(VLOOKUP(Table134043464954[[#This Row],[Kode DP 1]],Table1415[#All],2,0),"")</f>
        <v/>
      </c>
      <c r="G21" s="1"/>
      <c r="H21" s="1" t="str">
        <f>_xlfn.IFNA(VLOOKUP(Table134043464954[[#This Row],[Kode DP 2]],Table1415[#All],2,0),"")</f>
        <v/>
      </c>
      <c r="I21" s="1"/>
      <c r="J21" s="1" t="str">
        <f>_xlfn.IFNA(VLOOKUP(Table134043464954[[#This Row],[Kode DP 3]],Table1415[#All],2,0),"")</f>
        <v/>
      </c>
      <c r="K21" s="1"/>
      <c r="L21" s="1" t="str">
        <f>_xlfn.IFNA(VLOOKUP(Table134043464954[[#This Row],[Kode DP 4]],Table1415[#All],2,0),"")</f>
        <v/>
      </c>
      <c r="M21" s="1"/>
      <c r="N21" s="1" t="str">
        <f>_xlfn.IFNA(VLOOKUP(Table134043464954[[#This Row],[Kode DP 5]],Table1415[#All],2,0),"")</f>
        <v/>
      </c>
      <c r="O21" s="1"/>
      <c r="P21" s="1" t="str">
        <f>_xlfn.IFNA(VLOOKUP(Table134043464954[[#This Row],[Kode DP 6]],Table1415[#All],2,0),"")</f>
        <v/>
      </c>
      <c r="Q21" s="1"/>
      <c r="R21" s="1" t="str">
        <f>_xlfn.IFNA(VLOOKUP(Table134043464954[[#This Row],[Kode DP 7]],Table1415[#All],2,0),"")</f>
        <v/>
      </c>
      <c r="S21" s="1"/>
      <c r="T21" s="1" t="str">
        <f>_xlfn.IFNA(VLOOKUP(Table134043464954[[#This Row],[Kode DP 8]],Table1415[#All],2,0),"")</f>
        <v/>
      </c>
      <c r="U21" s="1"/>
      <c r="V21" s="1" t="str">
        <f>_xlfn.IFNA(VLOOKUP(Table134043464954[[#This Row],[Kode DP 9]],Table1415[#All],2,0),"")</f>
        <v/>
      </c>
      <c r="W21" s="1"/>
      <c r="X21" s="1" t="str">
        <f>_xlfn.IFNA(VLOOKUP(Table134043464954[[#This Row],[Kode DP 10]],Table1415[#All],2,0),"")</f>
        <v/>
      </c>
      <c r="Y21" s="1"/>
      <c r="Z21" s="1" t="str">
        <f>_xlfn.IFNA(VLOOKUP(Table134043464954[[#This Row],[Kode DP 11]],Table1415[#All],2,0),"")</f>
        <v/>
      </c>
      <c r="AA21" s="1"/>
      <c r="AB21" s="1" t="str">
        <f>_xlfn.IFNA(VLOOKUP(Table134043464954[[#This Row],[Kode DP 12]],Table1415[#All],2,0),"")</f>
        <v/>
      </c>
      <c r="AC21" s="1">
        <v>0</v>
      </c>
      <c r="AD21" s="1">
        <v>124</v>
      </c>
      <c r="AE21" s="1">
        <v>1210</v>
      </c>
      <c r="AF21" s="1">
        <f>Table134043464954[[#This Row],[Jumlah Orang tua]]+Table134043464954[[#This Row],[Jumlah Guru]]+Table134043464954[[#This Row],[Jumlah siswa /anak]]</f>
        <v>1334</v>
      </c>
      <c r="AG21" s="3"/>
      <c r="AH21" s="3">
        <v>13000000</v>
      </c>
      <c r="AI21" s="3">
        <f>Table134043464954[[#This Row],[Pemasukan]]-Table134043464954[[#This Row],[Pengeluaran]]</f>
        <v>13000000</v>
      </c>
      <c r="AJ21" s="4">
        <f>IFERROR(Table134043464954[[#This Row],[Margin]]/Table134043464954[[#This Row],[Pemasukan]]*100%,0)</f>
        <v>1</v>
      </c>
      <c r="AK21" s="45" t="s">
        <v>599</v>
      </c>
      <c r="AL21" s="3"/>
    </row>
    <row r="22" spans="1:38">
      <c r="A22" s="37">
        <v>45851</v>
      </c>
      <c r="B22" s="2" t="s">
        <v>304</v>
      </c>
      <c r="C22" s="1"/>
      <c r="D22" s="1" t="str">
        <f>_xlfn.IFNA(VLOOKUP(Table134043464954[[#This Row],[Kode Paket]],Table14[#All],2,0),"")</f>
        <v/>
      </c>
      <c r="E22" s="1"/>
      <c r="F22" s="1" t="str">
        <f>_xlfn.IFNA(VLOOKUP(Table134043464954[[#This Row],[Kode DP 1]],Table1415[#All],2,0),"")</f>
        <v/>
      </c>
      <c r="G22" s="1"/>
      <c r="H22" s="1" t="str">
        <f>_xlfn.IFNA(VLOOKUP(Table134043464954[[#This Row],[Kode DP 2]],Table1415[#All],2,0),"")</f>
        <v/>
      </c>
      <c r="I22" s="1"/>
      <c r="J22" s="1" t="str">
        <f>_xlfn.IFNA(VLOOKUP(Table134043464954[[#This Row],[Kode DP 3]],Table1415[#All],2,0),"")</f>
        <v/>
      </c>
      <c r="K22" s="1"/>
      <c r="L22" s="1" t="str">
        <f>_xlfn.IFNA(VLOOKUP(Table134043464954[[#This Row],[Kode DP 4]],Table1415[#All],2,0),"")</f>
        <v/>
      </c>
      <c r="M22" s="1"/>
      <c r="N22" s="1" t="str">
        <f>_xlfn.IFNA(VLOOKUP(Table134043464954[[#This Row],[Kode DP 5]],Table1415[#All],2,0),"")</f>
        <v/>
      </c>
      <c r="O22" s="1"/>
      <c r="P22" s="1" t="str">
        <f>_xlfn.IFNA(VLOOKUP(Table134043464954[[#This Row],[Kode DP 6]],Table1415[#All],2,0),"")</f>
        <v/>
      </c>
      <c r="Q22" s="1"/>
      <c r="R22" s="1" t="str">
        <f>_xlfn.IFNA(VLOOKUP(Table134043464954[[#This Row],[Kode DP 7]],Table1415[#All],2,0),"")</f>
        <v/>
      </c>
      <c r="S22" s="1"/>
      <c r="T22" s="1" t="str">
        <f>_xlfn.IFNA(VLOOKUP(Table134043464954[[#This Row],[Kode DP 8]],Table1415[#All],2,0),"")</f>
        <v/>
      </c>
      <c r="U22" s="1"/>
      <c r="V22" s="1" t="str">
        <f>_xlfn.IFNA(VLOOKUP(Table134043464954[[#This Row],[Kode DP 9]],Table1415[#All],2,0),"")</f>
        <v/>
      </c>
      <c r="W22" s="1"/>
      <c r="X22" s="1" t="str">
        <f>_xlfn.IFNA(VLOOKUP(Table134043464954[[#This Row],[Kode DP 10]],Table1415[#All],2,0),"")</f>
        <v/>
      </c>
      <c r="Y22" s="1"/>
      <c r="Z22" s="1" t="str">
        <f>_xlfn.IFNA(VLOOKUP(Table134043464954[[#This Row],[Kode DP 11]],Table1415[#All],2,0),"")</f>
        <v/>
      </c>
      <c r="AA22" s="1"/>
      <c r="AB22" s="1" t="str">
        <f>_xlfn.IFNA(VLOOKUP(Table134043464954[[#This Row],[Kode DP 12]],Table1415[#All],2,0),"")</f>
        <v/>
      </c>
      <c r="AC22" s="1">
        <v>12</v>
      </c>
      <c r="AD22" s="1">
        <v>0</v>
      </c>
      <c r="AE22" s="1">
        <v>12</v>
      </c>
      <c r="AF22" s="1">
        <f>Table134043464954[[#This Row],[Jumlah Orang tua]]+Table134043464954[[#This Row],[Jumlah Guru]]+Table134043464954[[#This Row],[Jumlah siswa /anak]]</f>
        <v>24</v>
      </c>
      <c r="AG22" s="3"/>
      <c r="AH22" s="3">
        <v>300000</v>
      </c>
      <c r="AI22" s="3">
        <f>Table134043464954[[#This Row],[Pemasukan]]-Table134043464954[[#This Row],[Pengeluaran]]</f>
        <v>300000</v>
      </c>
      <c r="AJ22" s="4">
        <f>IFERROR(Table134043464954[[#This Row],[Margin]]/Table134043464954[[#This Row],[Pemasukan]]*100%,0)</f>
        <v>1</v>
      </c>
      <c r="AL22" s="3"/>
    </row>
    <row r="23" spans="1:38">
      <c r="A23" s="37">
        <v>45858</v>
      </c>
      <c r="B23" s="64" t="s">
        <v>625</v>
      </c>
      <c r="C23" s="1"/>
      <c r="D23" s="1" t="str">
        <f>_xlfn.IFNA(VLOOKUP(Table134043464954[[#This Row],[Kode Paket]],Table14[#All],2,0),"")</f>
        <v/>
      </c>
      <c r="E23" s="1"/>
      <c r="F23" s="1" t="str">
        <f>_xlfn.IFNA(VLOOKUP(Table134043464954[[#This Row],[Kode DP 1]],Table1415[#All],2,0),"")</f>
        <v/>
      </c>
      <c r="G23" s="1"/>
      <c r="H23" s="1" t="str">
        <f>_xlfn.IFNA(VLOOKUP(Table134043464954[[#This Row],[Kode DP 2]],Table1415[#All],2,0),"")</f>
        <v/>
      </c>
      <c r="I23" s="1"/>
      <c r="J23" s="1" t="str">
        <f>_xlfn.IFNA(VLOOKUP(Table134043464954[[#This Row],[Kode DP 3]],Table1415[#All],2,0),"")</f>
        <v/>
      </c>
      <c r="K23" s="1"/>
      <c r="L23" s="1" t="str">
        <f>_xlfn.IFNA(VLOOKUP(Table134043464954[[#This Row],[Kode DP 4]],Table1415[#All],2,0),"")</f>
        <v/>
      </c>
      <c r="M23" s="1"/>
      <c r="N23" s="1" t="str">
        <f>_xlfn.IFNA(VLOOKUP(Table134043464954[[#This Row],[Kode DP 5]],Table1415[#All],2,0),"")</f>
        <v/>
      </c>
      <c r="O23" s="1"/>
      <c r="P23" s="1" t="str">
        <f>_xlfn.IFNA(VLOOKUP(Table134043464954[[#This Row],[Kode DP 6]],Table1415[#All],2,0),"")</f>
        <v/>
      </c>
      <c r="Q23" s="1"/>
      <c r="R23" s="1" t="str">
        <f>_xlfn.IFNA(VLOOKUP(Table134043464954[[#This Row],[Kode DP 7]],Table1415[#All],2,0),"")</f>
        <v/>
      </c>
      <c r="S23" s="1"/>
      <c r="T23" s="1" t="str">
        <f>_xlfn.IFNA(VLOOKUP(Table134043464954[[#This Row],[Kode DP 8]],Table1415[#All],2,0),"")</f>
        <v/>
      </c>
      <c r="U23" s="1"/>
      <c r="V23" s="1" t="str">
        <f>_xlfn.IFNA(VLOOKUP(Table134043464954[[#This Row],[Kode DP 9]],Table1415[#All],2,0),"")</f>
        <v/>
      </c>
      <c r="W23" s="1"/>
      <c r="X23" s="1" t="str">
        <f>_xlfn.IFNA(VLOOKUP(Table134043464954[[#This Row],[Kode DP 10]],Table1415[#All],2,0),"")</f>
        <v/>
      </c>
      <c r="Y23" s="1"/>
      <c r="Z23" s="1" t="str">
        <f>_xlfn.IFNA(VLOOKUP(Table134043464954[[#This Row],[Kode DP 11]],Table1415[#All],2,0),"")</f>
        <v/>
      </c>
      <c r="AA23" s="1"/>
      <c r="AB23" s="1" t="str">
        <f>_xlfn.IFNA(VLOOKUP(Table134043464954[[#This Row],[Kode DP 12]],Table1415[#All],2,0),"")</f>
        <v/>
      </c>
      <c r="AC23" s="1"/>
      <c r="AD23" s="1"/>
      <c r="AE23" s="1"/>
      <c r="AF23" s="1">
        <f>Table134043464954[[#This Row],[Jumlah Orang tua]]+Table134043464954[[#This Row],[Jumlah Guru]]+Table134043464954[[#This Row],[Jumlah siswa /anak]]</f>
        <v>0</v>
      </c>
      <c r="AG23" s="3"/>
      <c r="AH23" s="3">
        <v>750000</v>
      </c>
      <c r="AI23" s="3">
        <f>Table134043464954[[#This Row],[Pemasukan]]-Table134043464954[[#This Row],[Pengeluaran]]</f>
        <v>750000</v>
      </c>
      <c r="AJ23" s="4">
        <f>IFERROR(Table134043464954[[#This Row],[Margin]]/Table134043464954[[#This Row],[Pemasukan]]*100%,0)</f>
        <v>1</v>
      </c>
      <c r="AL23" s="3"/>
    </row>
    <row r="24" spans="1:38">
      <c r="B24" s="2"/>
      <c r="C24" s="1"/>
      <c r="D24" s="1" t="str">
        <f>_xlfn.IFNA(VLOOKUP(Table134043464954[[#This Row],[Kode Paket]],Table14[#All],2,0),"")</f>
        <v/>
      </c>
      <c r="E24" s="1"/>
      <c r="F24" s="1" t="str">
        <f>_xlfn.IFNA(VLOOKUP(Table134043464954[[#This Row],[Kode DP 1]],Table1415[#All],2,0),"")</f>
        <v/>
      </c>
      <c r="G24" s="1"/>
      <c r="H24" s="1" t="str">
        <f>_xlfn.IFNA(VLOOKUP(Table134043464954[[#This Row],[Kode DP 2]],Table1415[#All],2,0),"")</f>
        <v/>
      </c>
      <c r="I24" s="1"/>
      <c r="J24" s="1" t="str">
        <f>_xlfn.IFNA(VLOOKUP(Table134043464954[[#This Row],[Kode DP 3]],Table1415[#All],2,0),"")</f>
        <v/>
      </c>
      <c r="K24" s="1"/>
      <c r="L24" s="1" t="str">
        <f>_xlfn.IFNA(VLOOKUP(Table134043464954[[#This Row],[Kode DP 4]],Table1415[#All],2,0),"")</f>
        <v/>
      </c>
      <c r="M24" s="1"/>
      <c r="N24" s="1" t="str">
        <f>_xlfn.IFNA(VLOOKUP(Table134043464954[[#This Row],[Kode DP 5]],Table1415[#All],2,0),"")</f>
        <v/>
      </c>
      <c r="O24" s="1"/>
      <c r="P24" s="1" t="str">
        <f>_xlfn.IFNA(VLOOKUP(Table134043464954[[#This Row],[Kode DP 6]],Table1415[#All],2,0),"")</f>
        <v/>
      </c>
      <c r="Q24" s="1"/>
      <c r="R24" s="1" t="str">
        <f>_xlfn.IFNA(VLOOKUP(Table134043464954[[#This Row],[Kode DP 7]],Table1415[#All],2,0),"")</f>
        <v/>
      </c>
      <c r="S24" s="1"/>
      <c r="T24" s="1" t="str">
        <f>_xlfn.IFNA(VLOOKUP(Table134043464954[[#This Row],[Kode DP 8]],Table1415[#All],2,0),"")</f>
        <v/>
      </c>
      <c r="U24" s="1"/>
      <c r="V24" s="1" t="str">
        <f>_xlfn.IFNA(VLOOKUP(Table134043464954[[#This Row],[Kode DP 9]],Table1415[#All],2,0),"")</f>
        <v/>
      </c>
      <c r="W24" s="1"/>
      <c r="X24" s="1" t="str">
        <f>_xlfn.IFNA(VLOOKUP(Table134043464954[[#This Row],[Kode DP 10]],Table1415[#All],2,0),"")</f>
        <v/>
      </c>
      <c r="Y24" s="1"/>
      <c r="Z24" s="1" t="str">
        <f>_xlfn.IFNA(VLOOKUP(Table134043464954[[#This Row],[Kode DP 11]],Table1415[#All],2,0),"")</f>
        <v/>
      </c>
      <c r="AA24" s="1"/>
      <c r="AB24" s="1" t="str">
        <f>_xlfn.IFNA(VLOOKUP(Table134043464954[[#This Row],[Kode DP 12]],Table1415[#All],2,0),"")</f>
        <v/>
      </c>
      <c r="AC24" s="1"/>
      <c r="AD24" s="1"/>
      <c r="AE24" s="1"/>
      <c r="AF24" s="1">
        <f>Table134043464954[[#This Row],[Jumlah Orang tua]]+Table134043464954[[#This Row],[Jumlah Guru]]+Table134043464954[[#This Row],[Jumlah siswa /anak]]</f>
        <v>0</v>
      </c>
      <c r="AG24" s="3"/>
      <c r="AH24" s="3"/>
      <c r="AI24" s="3">
        <f>Table134043464954[[#This Row],[Pemasukan]]-Table134043464954[[#This Row],[Pengeluaran]]</f>
        <v>0</v>
      </c>
      <c r="AJ24" s="4">
        <f>IFERROR(Table134043464954[[#This Row],[Margin]]/Table134043464954[[#This Row],[Pemasukan]]*100%,0)</f>
        <v>0</v>
      </c>
      <c r="AL24" s="3"/>
    </row>
    <row r="25" spans="1:38">
      <c r="B25" s="2"/>
      <c r="C25" s="1"/>
      <c r="D25" s="1" t="str">
        <f>_xlfn.IFNA(VLOOKUP(Table134043464954[[#This Row],[Kode Paket]],Table14[#All],2,0),"")</f>
        <v/>
      </c>
      <c r="E25" s="1"/>
      <c r="F25" s="1" t="str">
        <f>_xlfn.IFNA(VLOOKUP(Table134043464954[[#This Row],[Kode DP 1]],Table1415[#All],2,0),"")</f>
        <v/>
      </c>
      <c r="G25" s="1"/>
      <c r="H25" s="1" t="str">
        <f>_xlfn.IFNA(VLOOKUP(Table134043464954[[#This Row],[Kode DP 2]],Table1415[#All],2,0),"")</f>
        <v/>
      </c>
      <c r="I25" s="1"/>
      <c r="J25" s="1" t="str">
        <f>_xlfn.IFNA(VLOOKUP(Table134043464954[[#This Row],[Kode DP 3]],Table1415[#All],2,0),"")</f>
        <v/>
      </c>
      <c r="K25" s="1"/>
      <c r="L25" s="1" t="str">
        <f>_xlfn.IFNA(VLOOKUP(Table134043464954[[#This Row],[Kode DP 4]],Table1415[#All],2,0),"")</f>
        <v/>
      </c>
      <c r="M25" s="1"/>
      <c r="N25" s="1" t="str">
        <f>_xlfn.IFNA(VLOOKUP(Table134043464954[[#This Row],[Kode DP 5]],Table1415[#All],2,0),"")</f>
        <v/>
      </c>
      <c r="O25" s="1"/>
      <c r="P25" s="1" t="str">
        <f>_xlfn.IFNA(VLOOKUP(Table134043464954[[#This Row],[Kode DP 6]],Table1415[#All],2,0),"")</f>
        <v/>
      </c>
      <c r="Q25" s="1"/>
      <c r="R25" s="1" t="str">
        <f>_xlfn.IFNA(VLOOKUP(Table134043464954[[#This Row],[Kode DP 7]],Table1415[#All],2,0),"")</f>
        <v/>
      </c>
      <c r="S25" s="1"/>
      <c r="T25" s="1" t="str">
        <f>_xlfn.IFNA(VLOOKUP(Table134043464954[[#This Row],[Kode DP 8]],Table1415[#All],2,0),"")</f>
        <v/>
      </c>
      <c r="U25" s="1"/>
      <c r="V25" s="1" t="str">
        <f>_xlfn.IFNA(VLOOKUP(Table134043464954[[#This Row],[Kode DP 9]],Table1415[#All],2,0),"")</f>
        <v/>
      </c>
      <c r="W25" s="1"/>
      <c r="X25" s="1" t="str">
        <f>_xlfn.IFNA(VLOOKUP(Table134043464954[[#This Row],[Kode DP 10]],Table1415[#All],2,0),"")</f>
        <v/>
      </c>
      <c r="Y25" s="1"/>
      <c r="Z25" s="1" t="str">
        <f>_xlfn.IFNA(VLOOKUP(Table134043464954[[#This Row],[Kode DP 11]],Table1415[#All],2,0),"")</f>
        <v/>
      </c>
      <c r="AA25" s="1"/>
      <c r="AB25" s="1" t="str">
        <f>_xlfn.IFNA(VLOOKUP(Table134043464954[[#This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Table134043464954[[#This Row],[Pemasukan]]-Table134043464954[[#This Row],[Pengeluaran]]</f>
        <v>0</v>
      </c>
      <c r="AJ25" s="4">
        <f>IFERROR(Table134043464954[[#This Row],[Margin]]/Table134043464954[[#This Row],[Pemasukan]]*100%,0)</f>
        <v>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SUM(Table134043464954[Jumlah Orang tua])</f>
        <v>201</v>
      </c>
      <c r="AD26" s="1">
        <f>SUM(Table134043464954[Jumlah Guru])</f>
        <v>154</v>
      </c>
      <c r="AE26" s="1">
        <f>SUM(Table134043464954[Jumlah siswa /anak])</f>
        <v>1577</v>
      </c>
      <c r="AF26" s="1">
        <f>SUM(Table134043464954[Jumlah Pengunjung])</f>
        <v>1932</v>
      </c>
      <c r="AG26" s="3">
        <f>SUM(Table134043464954[Pengeluaran])</f>
        <v>0</v>
      </c>
      <c r="AH26" s="3">
        <f>SUM(Table134043464954[Pemasukan])</f>
        <v>61245000</v>
      </c>
      <c r="AI26" s="3">
        <f>SUM(Table134043464954[Margin])</f>
        <v>61245000</v>
      </c>
      <c r="AJ26" s="4">
        <f>Table134043464954[[#Totals],[Margin]]/Table134043464954[[#Totals],[Pemasukan]]*100%</f>
        <v>1</v>
      </c>
      <c r="AL26" s="3"/>
    </row>
    <row r="28" spans="1:38">
      <c r="C28" s="15" t="s">
        <v>36</v>
      </c>
      <c r="D28" s="15" t="s">
        <v>1</v>
      </c>
      <c r="E28" s="15" t="s">
        <v>73</v>
      </c>
    </row>
    <row r="29" spans="1:38">
      <c r="C29" s="1">
        <v>1</v>
      </c>
      <c r="D29" t="s">
        <v>59</v>
      </c>
      <c r="E29" s="15">
        <f>SUMIF(Table1340434649[Nama Pkt],Table1417441444750[[#This Row],[Paket]],Table1340434649[Jumlah Pengunjung])</f>
        <v>0</v>
      </c>
    </row>
    <row r="30" spans="1:38">
      <c r="C30" s="1">
        <v>2</v>
      </c>
      <c r="D30" s="17" t="s">
        <v>33</v>
      </c>
      <c r="E30" s="15">
        <f>SUMIF(Table1340434649[Nama Pkt],Table1417441444750[[#This Row],[Paket]],Table1340434649[Jumlah Pengunjung])</f>
        <v>0</v>
      </c>
      <c r="G30" t="s">
        <v>592</v>
      </c>
    </row>
    <row r="31" spans="1:38">
      <c r="C31" s="1">
        <v>3</v>
      </c>
      <c r="D31" s="17" t="s">
        <v>32</v>
      </c>
      <c r="E31" s="15">
        <f>SUMIF(Table1340434649[Nama Pkt],Table1417441444750[[#This Row],[Paket]],Table1340434649[Jumlah Pengunjung])</f>
        <v>0</v>
      </c>
      <c r="G31" t="s">
        <v>593</v>
      </c>
    </row>
    <row r="32" spans="1:38">
      <c r="C32" s="1">
        <v>4</v>
      </c>
      <c r="D32" s="18" t="s">
        <v>27</v>
      </c>
      <c r="E32" s="15">
        <f>SUMIF(Table1340434649[Nama Pkt],Table1417441444750[[#This Row],[Paket]],Table1340434649[Jumlah Pengunjung])</f>
        <v>0</v>
      </c>
      <c r="G32" t="s">
        <v>594</v>
      </c>
    </row>
    <row r="33" spans="3:7">
      <c r="C33" s="1">
        <v>5</v>
      </c>
      <c r="D33" s="17" t="s">
        <v>29</v>
      </c>
      <c r="E33" s="15">
        <f>SUMIF(Table1340434649[Nama Pkt],Table1417441444750[[#This Row],[Paket]],Table1340434649[Jumlah Pengunjung])</f>
        <v>0</v>
      </c>
      <c r="G33" t="s">
        <v>588</v>
      </c>
    </row>
    <row r="34" spans="3:7">
      <c r="C34" s="1">
        <v>6</v>
      </c>
      <c r="D34" s="17" t="s">
        <v>30</v>
      </c>
      <c r="E34" s="15">
        <f>SUMIF(Table1340434649[Nama Pkt],Table1417441444750[[#This Row],[Paket]],Table1340434649[Jumlah Pengunjung])</f>
        <v>0</v>
      </c>
    </row>
    <row r="35" spans="3:7">
      <c r="C35" s="1">
        <v>7</v>
      </c>
      <c r="D35" s="17" t="s">
        <v>31</v>
      </c>
      <c r="E35" s="15">
        <f>SUMIF(Table1340434649[Nama Pkt],Table1417441444750[[#This Row],[Paket]],Table1340434649[Jumlah Pengunjung])</f>
        <v>66</v>
      </c>
    </row>
    <row r="36" spans="3:7">
      <c r="C36" s="1">
        <v>8</v>
      </c>
      <c r="D36" s="18" t="s">
        <v>34</v>
      </c>
      <c r="E36" s="15">
        <f>SUMIF(Table1340434649[Nama Pkt],Table1417441444750[[#This Row],[Paket]],Table1340434649[Jumlah Pengunjung])</f>
        <v>0</v>
      </c>
    </row>
    <row r="37" spans="3:7">
      <c r="C37" s="1">
        <v>9</v>
      </c>
      <c r="D37" s="18" t="s">
        <v>35</v>
      </c>
      <c r="E37" s="15">
        <f>SUMIF(Table1340434649[Nama Pkt],Table1417441444750[[#This Row],[Paket]],Table1340434649[Jumlah Pengunjung])</f>
        <v>0</v>
      </c>
    </row>
    <row r="38" spans="3:7">
      <c r="C38" s="1">
        <v>10</v>
      </c>
      <c r="D38" s="17" t="s">
        <v>28</v>
      </c>
      <c r="E38" s="15">
        <f>SUMIF(Table1340434649[Nama Pkt],Table1417441444750[[#This Row],[Paket]],Table1340434649[Jumlah Pengunjung])</f>
        <v>0</v>
      </c>
    </row>
    <row r="39" spans="3:7">
      <c r="C39" s="32">
        <v>11</v>
      </c>
      <c r="D39" s="33" t="s">
        <v>81</v>
      </c>
      <c r="E39" s="15">
        <f>SUMIF(Table1340434649[Nama Pkt],Table1417441444750[[#This Row],[Paket]],Table1340434649[Jumlah Pengunjung])</f>
        <v>160</v>
      </c>
    </row>
    <row r="40" spans="3:7">
      <c r="C40" s="32">
        <v>12</v>
      </c>
      <c r="D40" s="33" t="s">
        <v>82</v>
      </c>
      <c r="E40" s="15">
        <f>SUMIF(Table1340434649[Nama Pkt],Table1417441444750[[#This Row],[Paket]],Table1340434649[Jumlah Pengunjung])</f>
        <v>0</v>
      </c>
    </row>
    <row r="41" spans="3:7">
      <c r="C41" s="32">
        <v>13</v>
      </c>
      <c r="D41" s="33" t="s">
        <v>83</v>
      </c>
      <c r="E41" s="15">
        <f>SUMIF(Table1340434649[Nama Pkt],Table1417441444750[[#This Row],[Paket]],Table1340434649[Jumlah Pengunjung])</f>
        <v>0</v>
      </c>
    </row>
    <row r="42" spans="3:7">
      <c r="C42" s="32">
        <v>14</v>
      </c>
      <c r="D42" s="33" t="s">
        <v>84</v>
      </c>
      <c r="E42" s="15">
        <f>SUMIF(Table1340434649[Nama Pkt],Table1417441444750[[#This Row],[Paket]],Table1340434649[Jumlah Pengunjung])</f>
        <v>85</v>
      </c>
    </row>
    <row r="43" spans="3:7">
      <c r="C43" s="32">
        <v>15</v>
      </c>
      <c r="D43" s="34" t="s">
        <v>91</v>
      </c>
      <c r="E43" s="15">
        <f>SUMIF(Table1340434649[Nama Pkt],Table1417441444750[[#This Row],[Paket]],Table1340434649[Jumlah Pengunjung])</f>
        <v>0</v>
      </c>
    </row>
    <row r="44" spans="3:7">
      <c r="C44" s="32">
        <v>16</v>
      </c>
      <c r="D44" s="56" t="s">
        <v>261</v>
      </c>
      <c r="E44" s="15">
        <f>SUMIF(Table1340434649[Nama Pkt],Table1417441444750[[#This Row],[Paket]],Table1340434649[Jumlah Pengunjung])</f>
        <v>0</v>
      </c>
    </row>
    <row r="45" spans="3:7">
      <c r="C45" s="32">
        <v>17</v>
      </c>
      <c r="D45" s="58" t="s">
        <v>461</v>
      </c>
      <c r="E45" s="15">
        <f>SUMIF(Table1340434649[Nama Pkt],Table1417441444750[[#This Row],[Paket]],Table1340434649[Jumlah Pengunjung])</f>
        <v>0</v>
      </c>
    </row>
    <row r="46" spans="3:7">
      <c r="C46" s="32">
        <v>18</v>
      </c>
      <c r="D46" s="56" t="s">
        <v>521</v>
      </c>
      <c r="E46" s="15">
        <f>SUMIF(Table1340434649[Nama Pkt],Table1417441444750[[#This Row],[Paket]],Table1340434649[Jumlah Pengunjung])</f>
        <v>0</v>
      </c>
    </row>
    <row r="47" spans="3:7">
      <c r="C47" s="32">
        <v>19</v>
      </c>
      <c r="D47" s="56" t="s">
        <v>524</v>
      </c>
      <c r="E47" s="15">
        <f>SUMIF(Table1340434649[Nama Pkt],Table1417441444750[[#This Row],[Paket]],Table1340434649[Jumlah Pengunjung])</f>
        <v>305</v>
      </c>
    </row>
    <row r="48" spans="3:7">
      <c r="C48" s="32">
        <v>20</v>
      </c>
      <c r="D48" s="34" t="s">
        <v>535</v>
      </c>
      <c r="E48" s="15">
        <f>SUMIF(Table1340434649[Nama Pkt],Table1417441444750[[#This Row],[Paket]],Table1340434649[Jumlah Pengunjung])</f>
        <v>0</v>
      </c>
    </row>
    <row r="49" spans="3:17">
      <c r="C49" s="32">
        <v>21</v>
      </c>
      <c r="D49" s="33" t="s">
        <v>84</v>
      </c>
      <c r="E49" s="15">
        <f>SUMIF(Table1340434649[Nama Pkt],Table1417441444750[[#This Row],[Paket]],Table1340434649[Jumlah Pengunjung])</f>
        <v>85</v>
      </c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SUMIF(Table134043464954[Nama DP 1],D56:D291,Table134043464954[Jumlah Pengunjung])</f>
        <v>0</v>
      </c>
      <c r="F56" s="1">
        <f>SUMIF(Table134043464954[Nama DP 2],D56:D291,Table134043464954[Jumlah Pengunjung])</f>
        <v>0</v>
      </c>
      <c r="G56" s="1">
        <f>SUMIF(Table134043464954[Nama DP 3],D56:D291,Table134043464954[Jumlah Pengunjung])</f>
        <v>0</v>
      </c>
      <c r="H56" s="1">
        <f>SUMIF(Table134043464954[Nama DP 4],D56:D291,Table134043464954[Jumlah Pengunjung])</f>
        <v>0</v>
      </c>
      <c r="I56" s="1">
        <f>SUMIF(Table134043464954[Nama DP 5],D56:D291,Table134043464954[Jumlah Pengunjung])</f>
        <v>0</v>
      </c>
      <c r="J56" s="1">
        <f>SUMIF(Table134043464954[Nama DP 6],D56:D291,Table134043464954[Jumlah Pengunjung])</f>
        <v>0</v>
      </c>
      <c r="K56" s="1">
        <f>SUMIF(Table134043464954[Nama DP 7],D56:D291,Table134043464954[Jumlah Pengunjung])</f>
        <v>40</v>
      </c>
      <c r="L56" s="1">
        <f>SUMIF(Table134043464954[Nama DP 8],D56:D291,Table134043464954[Jumlah Pengunjung])</f>
        <v>0</v>
      </c>
      <c r="M56" s="1">
        <f>SUMIF(Table134043464954[Nama DP 9],D56:D291,Table134043464954[Jumlah Pengunjung])</f>
        <v>0</v>
      </c>
      <c r="N56" s="1">
        <f>SUMIF(Table134043464954[Nama DP 10],D56:D291,Table134043464954[Jumlah Pengunjung])</f>
        <v>0</v>
      </c>
      <c r="O56" s="1">
        <f>SUMIF(Table134043464954[Nama DP 11],D56:D291,Table134043464954[Jumlah Pengunjung])</f>
        <v>0</v>
      </c>
      <c r="P56" s="1">
        <f>SUMIF(Table134043464954[Nama DP 12],D56:D291,Table134043464954[Jumlah Pengunjung])</f>
        <v>0</v>
      </c>
      <c r="Q56" s="15">
        <f>SUM(Table1754245485156[[#This Row],[Total DP 1]:[Total DP 12]])</f>
        <v>40</v>
      </c>
    </row>
    <row r="57" spans="3:17">
      <c r="C57" s="21">
        <v>102</v>
      </c>
      <c r="D57" s="16" t="s">
        <v>57</v>
      </c>
      <c r="E57" s="1">
        <f>SUMIF(Table134043464954[Nama DP 1],D57:D218,Table134043464954[Jumlah Pengunjung])</f>
        <v>0</v>
      </c>
      <c r="F57" s="1">
        <f>SUMIF(Table134043464954[Nama DP 2],D57:D218,Table134043464954[Jumlah Pengunjung])</f>
        <v>0</v>
      </c>
      <c r="G57" s="1">
        <f>SUMIF(Table134043464954[Nama DP 3],D57:D218,Table134043464954[Jumlah Pengunjung])</f>
        <v>0</v>
      </c>
      <c r="H57" s="1">
        <f>SUMIF(Table134043464954[Nama DP 4],D57:D218,Table134043464954[Jumlah Pengunjung])</f>
        <v>0</v>
      </c>
      <c r="I57" s="1">
        <f>SUMIF(Table134043464954[Nama DP 5],D57:D218,Table134043464954[Jumlah Pengunjung])</f>
        <v>0</v>
      </c>
      <c r="J57" s="1">
        <f>SUMIF(Table134043464954[Nama DP 6],D57:D218,Table134043464954[Jumlah Pengunjung])</f>
        <v>0</v>
      </c>
      <c r="K57" s="1">
        <f>SUMIF(Table134043464954[Nama DP 7],D57:D218,Table134043464954[Jumlah Pengunjung])</f>
        <v>0</v>
      </c>
      <c r="L57" s="1">
        <f>SUMIF(Table134043464954[Nama DP 8],D57:D218,Table134043464954[Jumlah Pengunjung])</f>
        <v>0</v>
      </c>
      <c r="M57" s="1">
        <f>SUMIF(Table134043464954[Nama DP 9],D57:D218,Table134043464954[Jumlah Pengunjung])</f>
        <v>0</v>
      </c>
      <c r="N57" s="1">
        <f>SUMIF(Table134043464954[Nama DP 10],D57:D218,Table134043464954[Jumlah Pengunjung])</f>
        <v>0</v>
      </c>
      <c r="O57" s="1">
        <f>SUMIF(Table134043464954[Nama DP 11],D57:D218,Table134043464954[Jumlah Pengunjung])</f>
        <v>0</v>
      </c>
      <c r="P57" s="1">
        <f>SUMIF(Table134043464954[Nama DP 12],D57:D218,Table134043464954[Jumlah Pengunjung])</f>
        <v>0</v>
      </c>
      <c r="Q57" s="15">
        <f>SUM(Table1754245485156[[#This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SUMIF(Table134043464954[Nama DP 1],D58:D219,Table134043464954[Jumlah Pengunjung])</f>
        <v>0</v>
      </c>
      <c r="F58" s="1">
        <f>SUMIF(Table134043464954[Nama DP 2],D58:D219,Table134043464954[Jumlah Pengunjung])</f>
        <v>0</v>
      </c>
      <c r="G58" s="1">
        <f>SUMIF(Table134043464954[Nama DP 3],D58:D219,Table134043464954[Jumlah Pengunjung])</f>
        <v>0</v>
      </c>
      <c r="H58" s="1">
        <f>SUMIF(Table134043464954[Nama DP 4],D58:D219,Table134043464954[Jumlah Pengunjung])</f>
        <v>0</v>
      </c>
      <c r="I58" s="1">
        <f>SUMIF(Table134043464954[Nama DP 5],D58:D219,Table134043464954[Jumlah Pengunjung])</f>
        <v>0</v>
      </c>
      <c r="J58" s="1">
        <f>SUMIF(Table134043464954[Nama DP 6],D58:D219,Table134043464954[Jumlah Pengunjung])</f>
        <v>0</v>
      </c>
      <c r="K58" s="1">
        <f>SUMIF(Table134043464954[Nama DP 7],D58:D219,Table134043464954[Jumlah Pengunjung])</f>
        <v>0</v>
      </c>
      <c r="L58" s="1">
        <f>SUMIF(Table134043464954[Nama DP 8],D58:D219,Table134043464954[Jumlah Pengunjung])</f>
        <v>0</v>
      </c>
      <c r="M58" s="1">
        <f>SUMIF(Table134043464954[Nama DP 9],D58:D219,Table134043464954[Jumlah Pengunjung])</f>
        <v>0</v>
      </c>
      <c r="N58" s="1">
        <f>SUMIF(Table134043464954[Nama DP 10],D58:D219,Table134043464954[Jumlah Pengunjung])</f>
        <v>0</v>
      </c>
      <c r="O58" s="1">
        <f>SUMIF(Table134043464954[Nama DP 11],D58:D219,Table134043464954[Jumlah Pengunjung])</f>
        <v>0</v>
      </c>
      <c r="P58" s="1">
        <f>SUMIF(Table134043464954[Nama DP 12],D58:D219,Table134043464954[Jumlah Pengunjung])</f>
        <v>0</v>
      </c>
      <c r="Q58" s="15">
        <f>SUM(Table1754245485156[[#This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SUMIF(Table134043464954[Nama DP 1],D59:D220,Table134043464954[Jumlah Pengunjung])</f>
        <v>0</v>
      </c>
      <c r="F59" s="1">
        <f>SUMIF(Table134043464954[Nama DP 2],D59:D220,Table134043464954[Jumlah Pengunjung])</f>
        <v>0</v>
      </c>
      <c r="G59" s="1">
        <f>SUMIF(Table134043464954[Nama DP 3],D59:D220,Table134043464954[Jumlah Pengunjung])</f>
        <v>0</v>
      </c>
      <c r="H59" s="1">
        <f>SUMIF(Table134043464954[Nama DP 4],D59:D220,Table134043464954[Jumlah Pengunjung])</f>
        <v>0</v>
      </c>
      <c r="I59" s="1">
        <f>SUMIF(Table134043464954[Nama DP 5],D59:D220,Table134043464954[Jumlah Pengunjung])</f>
        <v>0</v>
      </c>
      <c r="J59" s="1">
        <f>SUMIF(Table134043464954[Nama DP 6],D59:D220,Table134043464954[Jumlah Pengunjung])</f>
        <v>0</v>
      </c>
      <c r="K59" s="1">
        <f>SUMIF(Table134043464954[Nama DP 7],D59:D220,Table134043464954[Jumlah Pengunjung])</f>
        <v>0</v>
      </c>
      <c r="L59" s="1">
        <f>SUMIF(Table134043464954[Nama DP 8],D59:D220,Table134043464954[Jumlah Pengunjung])</f>
        <v>0</v>
      </c>
      <c r="M59" s="1">
        <f>SUMIF(Table134043464954[Nama DP 9],D59:D220,Table134043464954[Jumlah Pengunjung])</f>
        <v>0</v>
      </c>
      <c r="N59" s="1">
        <f>SUMIF(Table134043464954[Nama DP 10],D59:D220,Table134043464954[Jumlah Pengunjung])</f>
        <v>0</v>
      </c>
      <c r="O59" s="1">
        <f>SUMIF(Table134043464954[Nama DP 11],D59:D220,Table134043464954[Jumlah Pengunjung])</f>
        <v>0</v>
      </c>
      <c r="P59" s="1">
        <f>SUMIF(Table134043464954[Nama DP 12],D59:D220,Table134043464954[Jumlah Pengunjung])</f>
        <v>0</v>
      </c>
      <c r="Q59" s="15">
        <f>SUM(Table1754245485156[[#This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SUMIF(Table134043464954[Nama DP 1],D60:D221,Table134043464954[Jumlah Pengunjung])</f>
        <v>0</v>
      </c>
      <c r="F60" s="1">
        <f>SUMIF(Table134043464954[Nama DP 2],D60:D221,Table134043464954[Jumlah Pengunjung])</f>
        <v>0</v>
      </c>
      <c r="G60" s="1">
        <f>SUMIF(Table134043464954[Nama DP 3],D60:D221,Table134043464954[Jumlah Pengunjung])</f>
        <v>0</v>
      </c>
      <c r="H60" s="1">
        <f>SUMIF(Table134043464954[Nama DP 4],D60:D221,Table134043464954[Jumlah Pengunjung])</f>
        <v>0</v>
      </c>
      <c r="I60" s="1">
        <f>SUMIF(Table134043464954[Nama DP 5],D60:D221,Table134043464954[Jumlah Pengunjung])</f>
        <v>0</v>
      </c>
      <c r="J60" s="1">
        <f>SUMIF(Table134043464954[Nama DP 6],D60:D221,Table134043464954[Jumlah Pengunjung])</f>
        <v>0</v>
      </c>
      <c r="K60" s="1">
        <f>SUMIF(Table134043464954[Nama DP 7],D60:D221,Table134043464954[Jumlah Pengunjung])</f>
        <v>0</v>
      </c>
      <c r="L60" s="1">
        <f>SUMIF(Table134043464954[Nama DP 8],D60:D221,Table134043464954[Jumlah Pengunjung])</f>
        <v>0</v>
      </c>
      <c r="M60" s="1">
        <f>SUMIF(Table134043464954[Nama DP 9],D60:D221,Table134043464954[Jumlah Pengunjung])</f>
        <v>0</v>
      </c>
      <c r="N60" s="1">
        <f>SUMIF(Table134043464954[Nama DP 10],D60:D221,Table134043464954[Jumlah Pengunjung])</f>
        <v>0</v>
      </c>
      <c r="O60" s="1">
        <f>SUMIF(Table134043464954[Nama DP 11],D60:D221,Table134043464954[Jumlah Pengunjung])</f>
        <v>0</v>
      </c>
      <c r="P60" s="1">
        <f>SUMIF(Table134043464954[Nama DP 12],D60:D221,Table134043464954[Jumlah Pengunjung])</f>
        <v>0</v>
      </c>
      <c r="Q60" s="15">
        <f>SUM(Table1754245485156[[#This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SUMIF(Table134043464954[Nama DP 1],D61:D222,Table134043464954[Jumlah Pengunjung])</f>
        <v>0</v>
      </c>
      <c r="F61" s="1">
        <f>SUMIF(Table134043464954[Nama DP 2],D61:D222,Table134043464954[Jumlah Pengunjung])</f>
        <v>0</v>
      </c>
      <c r="G61" s="1">
        <f>SUMIF(Table134043464954[Nama DP 3],D61:D222,Table134043464954[Jumlah Pengunjung])</f>
        <v>0</v>
      </c>
      <c r="H61" s="1">
        <f>SUMIF(Table134043464954[Nama DP 4],D61:D222,Table134043464954[Jumlah Pengunjung])</f>
        <v>0</v>
      </c>
      <c r="I61" s="1">
        <f>SUMIF(Table134043464954[Nama DP 5],D61:D222,Table134043464954[Jumlah Pengunjung])</f>
        <v>0</v>
      </c>
      <c r="J61" s="1">
        <f>SUMIF(Table134043464954[Nama DP 6],D61:D222,Table134043464954[Jumlah Pengunjung])</f>
        <v>0</v>
      </c>
      <c r="K61" s="1">
        <f>SUMIF(Table134043464954[Nama DP 7],D61:D222,Table134043464954[Jumlah Pengunjung])</f>
        <v>0</v>
      </c>
      <c r="L61" s="1">
        <f>SUMIF(Table134043464954[Nama DP 8],D61:D222,Table134043464954[Jumlah Pengunjung])</f>
        <v>0</v>
      </c>
      <c r="M61" s="1">
        <f>SUMIF(Table134043464954[Nama DP 9],D61:D222,Table134043464954[Jumlah Pengunjung])</f>
        <v>0</v>
      </c>
      <c r="N61" s="1">
        <f>SUMIF(Table134043464954[Nama DP 10],D61:D222,Table134043464954[Jumlah Pengunjung])</f>
        <v>0</v>
      </c>
      <c r="O61" s="1">
        <f>SUMIF(Table134043464954[Nama DP 11],D61:D222,Table134043464954[Jumlah Pengunjung])</f>
        <v>0</v>
      </c>
      <c r="P61" s="1">
        <f>SUMIF(Table134043464954[Nama DP 12],D61:D222,Table134043464954[Jumlah Pengunjung])</f>
        <v>0</v>
      </c>
      <c r="Q61" s="15">
        <f>SUM(Table1754245485156[[#This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SUMIF(Table134043464954[Nama DP 1],D62:D223,Table134043464954[Jumlah Pengunjung])</f>
        <v>0</v>
      </c>
      <c r="F62" s="1">
        <f>SUMIF(Table134043464954[Nama DP 2],D62:D223,Table134043464954[Jumlah Pengunjung])</f>
        <v>0</v>
      </c>
      <c r="G62" s="1">
        <f>SUMIF(Table134043464954[Nama DP 3],D62:D223,Table134043464954[Jumlah Pengunjung])</f>
        <v>40</v>
      </c>
      <c r="H62" s="1">
        <f>SUMIF(Table134043464954[Nama DP 4],D62:D223,Table134043464954[Jumlah Pengunjung])</f>
        <v>0</v>
      </c>
      <c r="I62" s="1">
        <f>SUMIF(Table134043464954[Nama DP 5],D62:D223,Table134043464954[Jumlah Pengunjung])</f>
        <v>0</v>
      </c>
      <c r="J62" s="1">
        <f>SUMIF(Table134043464954[Nama DP 6],D62:D223,Table134043464954[Jumlah Pengunjung])</f>
        <v>0</v>
      </c>
      <c r="K62" s="1">
        <f>SUMIF(Table134043464954[Nama DP 7],D62:D223,Table134043464954[Jumlah Pengunjung])</f>
        <v>0</v>
      </c>
      <c r="L62" s="1">
        <f>SUMIF(Table134043464954[Nama DP 8],D62:D223,Table134043464954[Jumlah Pengunjung])</f>
        <v>0</v>
      </c>
      <c r="M62" s="1">
        <f>SUMIF(Table134043464954[Nama DP 9],D62:D223,Table134043464954[Jumlah Pengunjung])</f>
        <v>0</v>
      </c>
      <c r="N62" s="1">
        <f>SUMIF(Table134043464954[Nama DP 10],D62:D223,Table134043464954[Jumlah Pengunjung])</f>
        <v>0</v>
      </c>
      <c r="O62" s="1">
        <f>SUMIF(Table134043464954[Nama DP 11],D62:D223,Table134043464954[Jumlah Pengunjung])</f>
        <v>0</v>
      </c>
      <c r="P62" s="1">
        <f>SUMIF(Table134043464954[Nama DP 12],D62:D223,Table134043464954[Jumlah Pengunjung])</f>
        <v>0</v>
      </c>
      <c r="Q62" s="15">
        <f>SUM(Table1754245485156[[#This Row],[Total DP 1]:[Total DP 12]])</f>
        <v>40</v>
      </c>
    </row>
    <row r="63" spans="3:17">
      <c r="C63" s="21">
        <v>108</v>
      </c>
      <c r="D63" s="16" t="s">
        <v>95</v>
      </c>
      <c r="E63" s="1">
        <f>SUMIF(Table134043464954[Nama DP 1],D63:D224,Table134043464954[Jumlah Pengunjung])</f>
        <v>0</v>
      </c>
      <c r="F63" s="1">
        <f>SUMIF(Table134043464954[Nama DP 2],D63:D224,Table134043464954[Jumlah Pengunjung])</f>
        <v>0</v>
      </c>
      <c r="G63" s="1">
        <f>SUMIF(Table134043464954[Nama DP 3],D63:D224,Table134043464954[Jumlah Pengunjung])</f>
        <v>0</v>
      </c>
      <c r="H63" s="1">
        <f>SUMIF(Table134043464954[Nama DP 4],D63:D224,Table134043464954[Jumlah Pengunjung])</f>
        <v>0</v>
      </c>
      <c r="I63" s="1">
        <f>SUMIF(Table134043464954[Nama DP 5],D63:D224,Table134043464954[Jumlah Pengunjung])</f>
        <v>0</v>
      </c>
      <c r="J63" s="1">
        <f>SUMIF(Table134043464954[Nama DP 6],D63:D224,Table134043464954[Jumlah Pengunjung])</f>
        <v>0</v>
      </c>
      <c r="K63" s="1">
        <f>SUMIF(Table134043464954[Nama DP 7],D63:D224,Table134043464954[Jumlah Pengunjung])</f>
        <v>0</v>
      </c>
      <c r="L63" s="1">
        <f>SUMIF(Table134043464954[Nama DP 8],D63:D224,Table134043464954[Jumlah Pengunjung])</f>
        <v>0</v>
      </c>
      <c r="M63" s="1">
        <f>SUMIF(Table134043464954[Nama DP 9],D63:D224,Table134043464954[Jumlah Pengunjung])</f>
        <v>0</v>
      </c>
      <c r="N63" s="1">
        <f>SUMIF(Table134043464954[Nama DP 10],D63:D224,Table134043464954[Jumlah Pengunjung])</f>
        <v>0</v>
      </c>
      <c r="O63" s="1">
        <f>SUMIF(Table134043464954[Nama DP 11],D63:D224,Table134043464954[Jumlah Pengunjung])</f>
        <v>0</v>
      </c>
      <c r="P63" s="1">
        <f>SUMIF(Table134043464954[Nama DP 12],D63:D224,Table134043464954[Jumlah Pengunjung])</f>
        <v>0</v>
      </c>
      <c r="Q63" s="15">
        <f>SUM(Table1754245485156[[#This Row],[Total DP 1]:[Total DP 12]])</f>
        <v>0</v>
      </c>
    </row>
    <row r="64" spans="3:17">
      <c r="C64" s="20">
        <v>109</v>
      </c>
      <c r="D64" s="16" t="s">
        <v>43</v>
      </c>
      <c r="E64" s="1">
        <f>SUMIF(Table134043464954[Nama DP 1],D64:D225,Table134043464954[Jumlah Pengunjung])</f>
        <v>0</v>
      </c>
      <c r="F64" s="1">
        <f>SUMIF(Table134043464954[Nama DP 2],D64:D225,Table134043464954[Jumlah Pengunjung])</f>
        <v>0</v>
      </c>
      <c r="G64" s="1">
        <f>SUMIF(Table134043464954[Nama DP 3],D64:D225,Table134043464954[Jumlah Pengunjung])</f>
        <v>0</v>
      </c>
      <c r="H64" s="1">
        <f>SUMIF(Table134043464954[Nama DP 4],D64:D225,Table134043464954[Jumlah Pengunjung])</f>
        <v>0</v>
      </c>
      <c r="I64" s="1">
        <f>SUMIF(Table134043464954[Nama DP 5],D64:D225,Table134043464954[Jumlah Pengunjung])</f>
        <v>0</v>
      </c>
      <c r="J64" s="1">
        <f>SUMIF(Table134043464954[Nama DP 6],D64:D225,Table134043464954[Jumlah Pengunjung])</f>
        <v>0</v>
      </c>
      <c r="K64" s="1">
        <f>SUMIF(Table134043464954[Nama DP 7],D64:D225,Table134043464954[Jumlah Pengunjung])</f>
        <v>0</v>
      </c>
      <c r="L64" s="1">
        <f>SUMIF(Table134043464954[Nama DP 8],D64:D225,Table134043464954[Jumlah Pengunjung])</f>
        <v>0</v>
      </c>
      <c r="M64" s="1">
        <f>SUMIF(Table134043464954[Nama DP 9],D64:D225,Table134043464954[Jumlah Pengunjung])</f>
        <v>0</v>
      </c>
      <c r="N64" s="1">
        <f>SUMIF(Table134043464954[Nama DP 10],D64:D225,Table134043464954[Jumlah Pengunjung])</f>
        <v>0</v>
      </c>
      <c r="O64" s="1">
        <f>SUMIF(Table134043464954[Nama DP 11],D64:D225,Table134043464954[Jumlah Pengunjung])</f>
        <v>0</v>
      </c>
      <c r="P64" s="1">
        <f>SUMIF(Table134043464954[Nama DP 12],D64:D225,Table134043464954[Jumlah Pengunjung])</f>
        <v>0</v>
      </c>
      <c r="Q64" s="15">
        <f>SUM(Table1754245485156[[#This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SUMIF(Table134043464954[Nama DP 1],D65:D226,Table134043464954[Jumlah Pengunjung])</f>
        <v>0</v>
      </c>
      <c r="F65" s="1">
        <f>SUMIF(Table134043464954[Nama DP 2],D65:D226,Table134043464954[Jumlah Pengunjung])</f>
        <v>0</v>
      </c>
      <c r="G65" s="1">
        <f>SUMIF(Table134043464954[Nama DP 3],D65:D226,Table134043464954[Jumlah Pengunjung])</f>
        <v>0</v>
      </c>
      <c r="H65" s="1">
        <f>SUMIF(Table134043464954[Nama DP 4],D65:D226,Table134043464954[Jumlah Pengunjung])</f>
        <v>0</v>
      </c>
      <c r="I65" s="1">
        <f>SUMIF(Table134043464954[Nama DP 5],D65:D226,Table134043464954[Jumlah Pengunjung])</f>
        <v>0</v>
      </c>
      <c r="J65" s="1">
        <f>SUMIF(Table134043464954[Nama DP 6],D65:D226,Table134043464954[Jumlah Pengunjung])</f>
        <v>0</v>
      </c>
      <c r="K65" s="1">
        <f>SUMIF(Table134043464954[Nama DP 7],D65:D226,Table134043464954[Jumlah Pengunjung])</f>
        <v>0</v>
      </c>
      <c r="L65" s="1">
        <f>SUMIF(Table134043464954[Nama DP 8],D65:D226,Table134043464954[Jumlah Pengunjung])</f>
        <v>0</v>
      </c>
      <c r="M65" s="1">
        <f>SUMIF(Table134043464954[Nama DP 9],D65:D226,Table134043464954[Jumlah Pengunjung])</f>
        <v>0</v>
      </c>
      <c r="N65" s="1">
        <f>SUMIF(Table134043464954[Nama DP 10],D65:D226,Table134043464954[Jumlah Pengunjung])</f>
        <v>0</v>
      </c>
      <c r="O65" s="1">
        <f>SUMIF(Table134043464954[Nama DP 11],D65:D226,Table134043464954[Jumlah Pengunjung])</f>
        <v>0</v>
      </c>
      <c r="P65" s="1">
        <f>SUMIF(Table134043464954[Nama DP 12],D65:D226,Table134043464954[Jumlah Pengunjung])</f>
        <v>0</v>
      </c>
      <c r="Q65" s="15">
        <f>SUM(Table1754245485156[[#This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SUMIF(Table134043464954[Nama DP 1],D66:D227,Table134043464954[Jumlah Pengunjung])</f>
        <v>0</v>
      </c>
      <c r="F66" s="1">
        <f>SUMIF(Table134043464954[Nama DP 2],D66:D227,Table134043464954[Jumlah Pengunjung])</f>
        <v>0</v>
      </c>
      <c r="G66" s="1">
        <f>SUMIF(Table134043464954[Nama DP 3],D66:D227,Table134043464954[Jumlah Pengunjung])</f>
        <v>0</v>
      </c>
      <c r="H66" s="1">
        <f>SUMIF(Table134043464954[Nama DP 4],D66:D227,Table134043464954[Jumlah Pengunjung])</f>
        <v>0</v>
      </c>
      <c r="I66" s="1">
        <f>SUMIF(Table134043464954[Nama DP 5],D66:D227,Table134043464954[Jumlah Pengunjung])</f>
        <v>0</v>
      </c>
      <c r="J66" s="1">
        <f>SUMIF(Table134043464954[Nama DP 6],D66:D227,Table134043464954[Jumlah Pengunjung])</f>
        <v>0</v>
      </c>
      <c r="K66" s="1">
        <f>SUMIF(Table134043464954[Nama DP 7],D66:D227,Table134043464954[Jumlah Pengunjung])</f>
        <v>0</v>
      </c>
      <c r="L66" s="1">
        <f>SUMIF(Table134043464954[Nama DP 8],D66:D227,Table134043464954[Jumlah Pengunjung])</f>
        <v>0</v>
      </c>
      <c r="M66" s="1">
        <f>SUMIF(Table134043464954[Nama DP 9],D66:D227,Table134043464954[Jumlah Pengunjung])</f>
        <v>0</v>
      </c>
      <c r="N66" s="1">
        <f>SUMIF(Table134043464954[Nama DP 10],D66:D227,Table134043464954[Jumlah Pengunjung])</f>
        <v>0</v>
      </c>
      <c r="O66" s="1">
        <f>SUMIF(Table134043464954[Nama DP 11],D66:D227,Table134043464954[Jumlah Pengunjung])</f>
        <v>0</v>
      </c>
      <c r="P66" s="1">
        <f>SUMIF(Table134043464954[Nama DP 12],D66:D227,Table134043464954[Jumlah Pengunjung])</f>
        <v>0</v>
      </c>
      <c r="Q66" s="15">
        <f>SUM(Table1754245485156[[#This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SUMIF(Table134043464954[Nama DP 1],D67:D228,Table134043464954[Jumlah Pengunjung])</f>
        <v>0</v>
      </c>
      <c r="F67" s="1">
        <f>SUMIF(Table134043464954[Nama DP 2],D67:D228,Table134043464954[Jumlah Pengunjung])</f>
        <v>40</v>
      </c>
      <c r="G67" s="1">
        <f>SUMIF(Table134043464954[Nama DP 3],D67:D228,Table134043464954[Jumlah Pengunjung])</f>
        <v>0</v>
      </c>
      <c r="H67" s="1">
        <f>SUMIF(Table134043464954[Nama DP 4],D67:D228,Table134043464954[Jumlah Pengunjung])</f>
        <v>0</v>
      </c>
      <c r="I67" s="1">
        <f>SUMIF(Table134043464954[Nama DP 5],D67:D228,Table134043464954[Jumlah Pengunjung])</f>
        <v>0</v>
      </c>
      <c r="J67" s="1">
        <f>SUMIF(Table134043464954[Nama DP 6],D67:D228,Table134043464954[Jumlah Pengunjung])</f>
        <v>0</v>
      </c>
      <c r="K67" s="1">
        <f>SUMIF(Table134043464954[Nama DP 7],D67:D228,Table134043464954[Jumlah Pengunjung])</f>
        <v>0</v>
      </c>
      <c r="L67" s="1">
        <f>SUMIF(Table134043464954[Nama DP 8],D67:D228,Table134043464954[Jumlah Pengunjung])</f>
        <v>0</v>
      </c>
      <c r="M67" s="1">
        <f>SUMIF(Table134043464954[Nama DP 9],D67:D228,Table134043464954[Jumlah Pengunjung])</f>
        <v>0</v>
      </c>
      <c r="N67" s="1">
        <f>SUMIF(Table134043464954[Nama DP 10],D67:D228,Table134043464954[Jumlah Pengunjung])</f>
        <v>0</v>
      </c>
      <c r="O67" s="1">
        <f>SUMIF(Table134043464954[Nama DP 11],D67:D228,Table134043464954[Jumlah Pengunjung])</f>
        <v>0</v>
      </c>
      <c r="P67" s="1">
        <f>SUMIF(Table134043464954[Nama DP 12],D67:D228,Table134043464954[Jumlah Pengunjung])</f>
        <v>0</v>
      </c>
      <c r="Q67" s="15">
        <f>SUM(Table1754245485156[[#This Row],[Total DP 1]:[Total DP 12]])</f>
        <v>40</v>
      </c>
    </row>
    <row r="68" spans="3:17">
      <c r="C68" s="20">
        <v>113</v>
      </c>
      <c r="D68" s="16" t="s">
        <v>49</v>
      </c>
      <c r="E68" s="1">
        <f>SUMIF(Table134043464954[Nama DP 1],D68:D229,Table134043464954[Jumlah Pengunjung])</f>
        <v>0</v>
      </c>
      <c r="F68" s="1">
        <f>SUMIF(Table134043464954[Nama DP 2],D68:D229,Table134043464954[Jumlah Pengunjung])</f>
        <v>0</v>
      </c>
      <c r="G68" s="1">
        <f>SUMIF(Table134043464954[Nama DP 3],D68:D229,Table134043464954[Jumlah Pengunjung])</f>
        <v>0</v>
      </c>
      <c r="H68" s="1">
        <f>SUMIF(Table134043464954[Nama DP 4],D68:D229,Table134043464954[Jumlah Pengunjung])</f>
        <v>0</v>
      </c>
      <c r="I68" s="1">
        <f>SUMIF(Table134043464954[Nama DP 5],D68:D229,Table134043464954[Jumlah Pengunjung])</f>
        <v>0</v>
      </c>
      <c r="J68" s="1">
        <f>SUMIF(Table134043464954[Nama DP 6],D68:D229,Table134043464954[Jumlah Pengunjung])</f>
        <v>40</v>
      </c>
      <c r="K68" s="1">
        <f>SUMIF(Table134043464954[Nama DP 7],D68:D229,Table134043464954[Jumlah Pengunjung])</f>
        <v>0</v>
      </c>
      <c r="L68" s="1">
        <f>SUMIF(Table134043464954[Nama DP 8],D68:D229,Table134043464954[Jumlah Pengunjung])</f>
        <v>0</v>
      </c>
      <c r="M68" s="1">
        <f>SUMIF(Table134043464954[Nama DP 9],D68:D229,Table134043464954[Jumlah Pengunjung])</f>
        <v>0</v>
      </c>
      <c r="N68" s="1">
        <f>SUMIF(Table134043464954[Nama DP 10],D68:D229,Table134043464954[Jumlah Pengunjung])</f>
        <v>0</v>
      </c>
      <c r="O68" s="1">
        <f>SUMIF(Table134043464954[Nama DP 11],D68:D229,Table134043464954[Jumlah Pengunjung])</f>
        <v>0</v>
      </c>
      <c r="P68" s="1">
        <f>SUMIF(Table134043464954[Nama DP 12],D68:D229,Table134043464954[Jumlah Pengunjung])</f>
        <v>0</v>
      </c>
      <c r="Q68" s="15">
        <f>SUM(Table1754245485156[[#This Row],[Total DP 1]:[Total DP 12]])</f>
        <v>40</v>
      </c>
    </row>
    <row r="69" spans="3:17">
      <c r="C69" s="21">
        <v>114</v>
      </c>
      <c r="D69" s="16" t="s">
        <v>41</v>
      </c>
      <c r="E69" s="1">
        <f>SUMIF(Table134043464954[Nama DP 1],D69:D230,Table134043464954[Jumlah Pengunjung])</f>
        <v>0</v>
      </c>
      <c r="F69" s="1">
        <f>SUMIF(Table134043464954[Nama DP 2],D69:D230,Table134043464954[Jumlah Pengunjung])</f>
        <v>0</v>
      </c>
      <c r="G69" s="1">
        <f>SUMIF(Table134043464954[Nama DP 3],D69:D230,Table134043464954[Jumlah Pengunjung])</f>
        <v>0</v>
      </c>
      <c r="H69" s="1">
        <f>SUMIF(Table134043464954[Nama DP 4],D69:D230,Table134043464954[Jumlah Pengunjung])</f>
        <v>0</v>
      </c>
      <c r="I69" s="1">
        <f>SUMIF(Table134043464954[Nama DP 5],D69:D230,Table134043464954[Jumlah Pengunjung])</f>
        <v>0</v>
      </c>
      <c r="J69" s="1">
        <f>SUMIF(Table134043464954[Nama DP 6],D69:D230,Table134043464954[Jumlah Pengunjung])</f>
        <v>0</v>
      </c>
      <c r="K69" s="1">
        <f>SUMIF(Table134043464954[Nama DP 7],D69:D230,Table134043464954[Jumlah Pengunjung])</f>
        <v>0</v>
      </c>
      <c r="L69" s="1">
        <f>SUMIF(Table134043464954[Nama DP 8],D69:D230,Table134043464954[Jumlah Pengunjung])</f>
        <v>0</v>
      </c>
      <c r="M69" s="1">
        <f>SUMIF(Table134043464954[Nama DP 9],D69:D230,Table134043464954[Jumlah Pengunjung])</f>
        <v>0</v>
      </c>
      <c r="N69" s="1">
        <f>SUMIF(Table134043464954[Nama DP 10],D69:D230,Table134043464954[Jumlah Pengunjung])</f>
        <v>0</v>
      </c>
      <c r="O69" s="1">
        <f>SUMIF(Table134043464954[Nama DP 11],D69:D230,Table134043464954[Jumlah Pengunjung])</f>
        <v>0</v>
      </c>
      <c r="P69" s="1">
        <f>SUMIF(Table134043464954[Nama DP 12],D69:D230,Table134043464954[Jumlah Pengunjung])</f>
        <v>0</v>
      </c>
      <c r="Q69" s="15">
        <f>SUM(Table1754245485156[[#This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SUMIF(Table134043464954[Nama DP 1],D70:D231,Table134043464954[Jumlah Pengunjung])</f>
        <v>0</v>
      </c>
      <c r="F70" s="1">
        <f>SUMIF(Table134043464954[Nama DP 2],D70:D231,Table134043464954[Jumlah Pengunjung])</f>
        <v>0</v>
      </c>
      <c r="G70" s="1">
        <f>SUMIF(Table134043464954[Nama DP 3],D70:D231,Table134043464954[Jumlah Pengunjung])</f>
        <v>0</v>
      </c>
      <c r="H70" s="1">
        <f>SUMIF(Table134043464954[Nama DP 4],D70:D231,Table134043464954[Jumlah Pengunjung])</f>
        <v>0</v>
      </c>
      <c r="I70" s="1">
        <f>SUMIF(Table134043464954[Nama DP 5],D70:D231,Table134043464954[Jumlah Pengunjung])</f>
        <v>0</v>
      </c>
      <c r="J70" s="1">
        <f>SUMIF(Table134043464954[Nama DP 6],D70:D231,Table134043464954[Jumlah Pengunjung])</f>
        <v>0</v>
      </c>
      <c r="K70" s="1">
        <f>SUMIF(Table134043464954[Nama DP 7],D70:D231,Table134043464954[Jumlah Pengunjung])</f>
        <v>0</v>
      </c>
      <c r="L70" s="1">
        <f>SUMIF(Table134043464954[Nama DP 8],D70:D231,Table134043464954[Jumlah Pengunjung])</f>
        <v>0</v>
      </c>
      <c r="M70" s="1">
        <f>SUMIF(Table134043464954[Nama DP 9],D70:D231,Table134043464954[Jumlah Pengunjung])</f>
        <v>0</v>
      </c>
      <c r="N70" s="1">
        <f>SUMIF(Table134043464954[Nama DP 10],D70:D231,Table134043464954[Jumlah Pengunjung])</f>
        <v>0</v>
      </c>
      <c r="O70" s="1">
        <f>SUMIF(Table134043464954[Nama DP 11],D70:D231,Table134043464954[Jumlah Pengunjung])</f>
        <v>0</v>
      </c>
      <c r="P70" s="1">
        <f>SUMIF(Table134043464954[Nama DP 12],D70:D231,Table134043464954[Jumlah Pengunjung])</f>
        <v>0</v>
      </c>
      <c r="Q70" s="15">
        <f>SUM(Table1754245485156[[#This Row],[Total DP 1]:[Total DP 12]])</f>
        <v>0</v>
      </c>
    </row>
    <row r="71" spans="3:17">
      <c r="C71" s="21">
        <v>116</v>
      </c>
      <c r="D71" s="16" t="s">
        <v>85</v>
      </c>
      <c r="E71" s="1">
        <f>SUMIF(Table134043464954[Nama DP 1],D71:D232,Table134043464954[Jumlah Pengunjung])</f>
        <v>0</v>
      </c>
      <c r="F71" s="1">
        <f>SUMIF(Table134043464954[Nama DP 2],D71:D232,Table134043464954[Jumlah Pengunjung])</f>
        <v>0</v>
      </c>
      <c r="G71" s="1">
        <f>SUMIF(Table134043464954[Nama DP 3],D71:D232,Table134043464954[Jumlah Pengunjung])</f>
        <v>0</v>
      </c>
      <c r="H71" s="1">
        <f>SUMIF(Table134043464954[Nama DP 4],D71:D232,Table134043464954[Jumlah Pengunjung])</f>
        <v>0</v>
      </c>
      <c r="I71" s="1">
        <f>SUMIF(Table134043464954[Nama DP 5],D71:D232,Table134043464954[Jumlah Pengunjung])</f>
        <v>0</v>
      </c>
      <c r="J71" s="1">
        <f>SUMIF(Table134043464954[Nama DP 6],D71:D232,Table134043464954[Jumlah Pengunjung])</f>
        <v>0</v>
      </c>
      <c r="K71" s="1">
        <f>SUMIF(Table134043464954[Nama DP 7],D71:D232,Table134043464954[Jumlah Pengunjung])</f>
        <v>0</v>
      </c>
      <c r="L71" s="1">
        <f>SUMIF(Table134043464954[Nama DP 8],D71:D232,Table134043464954[Jumlah Pengunjung])</f>
        <v>0</v>
      </c>
      <c r="M71" s="1">
        <f>SUMIF(Table134043464954[Nama DP 9],D71:D232,Table134043464954[Jumlah Pengunjung])</f>
        <v>0</v>
      </c>
      <c r="N71" s="1">
        <f>SUMIF(Table134043464954[Nama DP 10],D71:D232,Table134043464954[Jumlah Pengunjung])</f>
        <v>0</v>
      </c>
      <c r="O71" s="1">
        <f>SUMIF(Table134043464954[Nama DP 11],D71:D232,Table134043464954[Jumlah Pengunjung])</f>
        <v>0</v>
      </c>
      <c r="P71" s="1">
        <f>SUMIF(Table134043464954[Nama DP 12],D71:D232,Table134043464954[Jumlah Pengunjung])</f>
        <v>0</v>
      </c>
      <c r="Q71" s="15">
        <f>SUM(Table1754245485156[[#This Row],[Total DP 1]:[Total DP 12]])</f>
        <v>0</v>
      </c>
    </row>
    <row r="72" spans="3:17">
      <c r="C72" s="20">
        <v>117</v>
      </c>
      <c r="D72" s="16" t="s">
        <v>51</v>
      </c>
      <c r="E72" s="1">
        <f>SUMIF(Table134043464954[Nama DP 1],D72:D233,Table134043464954[Jumlah Pengunjung])</f>
        <v>0</v>
      </c>
      <c r="F72" s="1">
        <f>SUMIF(Table134043464954[Nama DP 2],D72:D233,Table134043464954[Jumlah Pengunjung])</f>
        <v>0</v>
      </c>
      <c r="G72" s="1">
        <f>SUMIF(Table134043464954[Nama DP 3],D72:D233,Table134043464954[Jumlah Pengunjung])</f>
        <v>0</v>
      </c>
      <c r="H72" s="1">
        <f>SUMIF(Table134043464954[Nama DP 4],D72:D233,Table134043464954[Jumlah Pengunjung])</f>
        <v>0</v>
      </c>
      <c r="I72" s="1">
        <f>SUMIF(Table134043464954[Nama DP 5],D72:D233,Table134043464954[Jumlah Pengunjung])</f>
        <v>0</v>
      </c>
      <c r="J72" s="1">
        <f>SUMIF(Table134043464954[Nama DP 6],D72:D233,Table134043464954[Jumlah Pengunjung])</f>
        <v>0</v>
      </c>
      <c r="K72" s="1">
        <f>SUMIF(Table134043464954[Nama DP 7],D72:D233,Table134043464954[Jumlah Pengunjung])</f>
        <v>0</v>
      </c>
      <c r="L72" s="1">
        <f>SUMIF(Table134043464954[Nama DP 8],D72:D233,Table134043464954[Jumlah Pengunjung])</f>
        <v>0</v>
      </c>
      <c r="M72" s="1">
        <f>SUMIF(Table134043464954[Nama DP 9],D72:D233,Table134043464954[Jumlah Pengunjung])</f>
        <v>0</v>
      </c>
      <c r="N72" s="1">
        <f>SUMIF(Table134043464954[Nama DP 10],D72:D233,Table134043464954[Jumlah Pengunjung])</f>
        <v>0</v>
      </c>
      <c r="O72" s="1">
        <f>SUMIF(Table134043464954[Nama DP 11],D72:D233,Table134043464954[Jumlah Pengunjung])</f>
        <v>0</v>
      </c>
      <c r="P72" s="1">
        <f>SUMIF(Table134043464954[Nama DP 12],D72:D233,Table134043464954[Jumlah Pengunjung])</f>
        <v>0</v>
      </c>
      <c r="Q72" s="15">
        <f>SUM(Table1754245485156[[#This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SUMIF(Table134043464954[Nama DP 1],D73:D234,Table134043464954[Jumlah Pengunjung])</f>
        <v>0</v>
      </c>
      <c r="F73" s="1">
        <f>SUMIF(Table134043464954[Nama DP 2],D73:D234,Table134043464954[Jumlah Pengunjung])</f>
        <v>0</v>
      </c>
      <c r="G73" s="1">
        <f>SUMIF(Table134043464954[Nama DP 3],D73:D234,Table134043464954[Jumlah Pengunjung])</f>
        <v>0</v>
      </c>
      <c r="H73" s="1">
        <f>SUMIF(Table134043464954[Nama DP 4],D73:D234,Table134043464954[Jumlah Pengunjung])</f>
        <v>0</v>
      </c>
      <c r="I73" s="1">
        <f>SUMIF(Table134043464954[Nama DP 5],D73:D234,Table134043464954[Jumlah Pengunjung])</f>
        <v>0</v>
      </c>
      <c r="J73" s="1">
        <f>SUMIF(Table134043464954[Nama DP 6],D73:D234,Table134043464954[Jumlah Pengunjung])</f>
        <v>0</v>
      </c>
      <c r="K73" s="1">
        <f>SUMIF(Table134043464954[Nama DP 7],D73:D234,Table134043464954[Jumlah Pengunjung])</f>
        <v>0</v>
      </c>
      <c r="L73" s="1">
        <f>SUMIF(Table134043464954[Nama DP 8],D73:D234,Table134043464954[Jumlah Pengunjung])</f>
        <v>0</v>
      </c>
      <c r="M73" s="1">
        <f>SUMIF(Table134043464954[Nama DP 9],D73:D234,Table134043464954[Jumlah Pengunjung])</f>
        <v>0</v>
      </c>
      <c r="N73" s="1">
        <f>SUMIF(Table134043464954[Nama DP 10],D73:D234,Table134043464954[Jumlah Pengunjung])</f>
        <v>0</v>
      </c>
      <c r="O73" s="1">
        <f>SUMIF(Table134043464954[Nama DP 11],D73:D234,Table134043464954[Jumlah Pengunjung])</f>
        <v>0</v>
      </c>
      <c r="P73" s="1">
        <f>SUMIF(Table134043464954[Nama DP 12],D73:D234,Table134043464954[Jumlah Pengunjung])</f>
        <v>0</v>
      </c>
      <c r="Q73" s="15">
        <f>SUM(Table1754245485156[[#This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SUMIF(Table134043464954[Nama DP 1],D74:D235,Table134043464954[Jumlah Pengunjung])</f>
        <v>0</v>
      </c>
      <c r="F74" s="1">
        <f>SUMIF(Table134043464954[Nama DP 2],D74:D235,Table134043464954[Jumlah Pengunjung])</f>
        <v>0</v>
      </c>
      <c r="G74" s="1">
        <f>SUMIF(Table134043464954[Nama DP 3],D74:D235,Table134043464954[Jumlah Pengunjung])</f>
        <v>0</v>
      </c>
      <c r="H74" s="1">
        <f>SUMIF(Table134043464954[Nama DP 4],D74:D235,Table134043464954[Jumlah Pengunjung])</f>
        <v>0</v>
      </c>
      <c r="I74" s="1">
        <f>SUMIF(Table134043464954[Nama DP 5],D74:D235,Table134043464954[Jumlah Pengunjung])</f>
        <v>0</v>
      </c>
      <c r="J74" s="1">
        <f>SUMIF(Table134043464954[Nama DP 6],D74:D235,Table134043464954[Jumlah Pengunjung])</f>
        <v>0</v>
      </c>
      <c r="K74" s="1">
        <f>SUMIF(Table134043464954[Nama DP 7],D74:D235,Table134043464954[Jumlah Pengunjung])</f>
        <v>0</v>
      </c>
      <c r="L74" s="1">
        <f>SUMIF(Table134043464954[Nama DP 8],D74:D235,Table134043464954[Jumlah Pengunjung])</f>
        <v>0</v>
      </c>
      <c r="M74" s="1">
        <f>SUMIF(Table134043464954[Nama DP 9],D74:D235,Table134043464954[Jumlah Pengunjung])</f>
        <v>0</v>
      </c>
      <c r="N74" s="1">
        <f>SUMIF(Table134043464954[Nama DP 10],D74:D235,Table134043464954[Jumlah Pengunjung])</f>
        <v>0</v>
      </c>
      <c r="O74" s="1">
        <f>SUMIF(Table134043464954[Nama DP 11],D74:D235,Table134043464954[Jumlah Pengunjung])</f>
        <v>0</v>
      </c>
      <c r="P74" s="1">
        <f>SUMIF(Table134043464954[Nama DP 12],D74:D235,Table134043464954[Jumlah Pengunjung])</f>
        <v>0</v>
      </c>
      <c r="Q74" s="15">
        <f>SUM(Table1754245485156[[#This Row],[Total DP 1]:[Total DP 12]])</f>
        <v>0</v>
      </c>
    </row>
    <row r="75" spans="3:17">
      <c r="C75" s="21">
        <v>120</v>
      </c>
      <c r="D75" s="16" t="s">
        <v>42</v>
      </c>
      <c r="E75" s="1">
        <f>SUMIF(Table134043464954[Nama DP 1],D75:D236,Table134043464954[Jumlah Pengunjung])</f>
        <v>0</v>
      </c>
      <c r="F75" s="1">
        <f>SUMIF(Table134043464954[Nama DP 2],D75:D236,Table134043464954[Jumlah Pengunjung])</f>
        <v>0</v>
      </c>
      <c r="G75" s="1">
        <f>SUMIF(Table134043464954[Nama DP 3],D75:D236,Table134043464954[Jumlah Pengunjung])</f>
        <v>0</v>
      </c>
      <c r="H75" s="1">
        <f>SUMIF(Table134043464954[Nama DP 4],D75:D236,Table134043464954[Jumlah Pengunjung])</f>
        <v>0</v>
      </c>
      <c r="I75" s="1">
        <f>SUMIF(Table134043464954[Nama DP 5],D75:D236,Table134043464954[Jumlah Pengunjung])</f>
        <v>40</v>
      </c>
      <c r="J75" s="1">
        <f>SUMIF(Table134043464954[Nama DP 6],D75:D236,Table134043464954[Jumlah Pengunjung])</f>
        <v>0</v>
      </c>
      <c r="K75" s="1">
        <f>SUMIF(Table134043464954[Nama DP 7],D75:D236,Table134043464954[Jumlah Pengunjung])</f>
        <v>0</v>
      </c>
      <c r="L75" s="1">
        <f>SUMIF(Table134043464954[Nama DP 8],D75:D236,Table134043464954[Jumlah Pengunjung])</f>
        <v>0</v>
      </c>
      <c r="M75" s="1">
        <f>SUMIF(Table134043464954[Nama DP 9],D75:D236,Table134043464954[Jumlah Pengunjung])</f>
        <v>0</v>
      </c>
      <c r="N75" s="1">
        <f>SUMIF(Table134043464954[Nama DP 10],D75:D236,Table134043464954[Jumlah Pengunjung])</f>
        <v>0</v>
      </c>
      <c r="O75" s="1">
        <f>SUMIF(Table134043464954[Nama DP 11],D75:D236,Table134043464954[Jumlah Pengunjung])</f>
        <v>0</v>
      </c>
      <c r="P75" s="1">
        <f>SUMIF(Table134043464954[Nama DP 12],D75:D236,Table134043464954[Jumlah Pengunjung])</f>
        <v>0</v>
      </c>
      <c r="Q75" s="15">
        <f>SUM(Table1754245485156[[#This Row],[Total DP 1]:[Total DP 12]])</f>
        <v>40</v>
      </c>
    </row>
    <row r="76" spans="3:17">
      <c r="C76" s="20">
        <v>121</v>
      </c>
      <c r="D76" s="16" t="s">
        <v>97</v>
      </c>
      <c r="E76" s="1">
        <f>SUMIF(Table134043464954[Nama DP 1],D76:D237,Table134043464954[Jumlah Pengunjung])</f>
        <v>0</v>
      </c>
      <c r="F76" s="1">
        <f>SUMIF(Table134043464954[Nama DP 2],D76:D237,Table134043464954[Jumlah Pengunjung])</f>
        <v>0</v>
      </c>
      <c r="G76" s="1">
        <f>SUMIF(Table134043464954[Nama DP 3],D76:D237,Table134043464954[Jumlah Pengunjung])</f>
        <v>0</v>
      </c>
      <c r="H76" s="1">
        <f>SUMIF(Table134043464954[Nama DP 4],D76:D237,Table134043464954[Jumlah Pengunjung])</f>
        <v>0</v>
      </c>
      <c r="I76" s="1">
        <f>SUMIF(Table134043464954[Nama DP 5],D76:D237,Table134043464954[Jumlah Pengunjung])</f>
        <v>0</v>
      </c>
      <c r="J76" s="1">
        <f>SUMIF(Table134043464954[Nama DP 6],D76:D237,Table134043464954[Jumlah Pengunjung])</f>
        <v>0</v>
      </c>
      <c r="K76" s="1">
        <f>SUMIF(Table134043464954[Nama DP 7],D76:D237,Table134043464954[Jumlah Pengunjung])</f>
        <v>0</v>
      </c>
      <c r="L76" s="1">
        <f>SUMIF(Table134043464954[Nama DP 8],D76:D237,Table134043464954[Jumlah Pengunjung])</f>
        <v>0</v>
      </c>
      <c r="M76" s="1">
        <f>SUMIF(Table134043464954[Nama DP 9],D76:D237,Table134043464954[Jumlah Pengunjung])</f>
        <v>0</v>
      </c>
      <c r="N76" s="1">
        <f>SUMIF(Table134043464954[Nama DP 10],D76:D237,Table134043464954[Jumlah Pengunjung])</f>
        <v>0</v>
      </c>
      <c r="O76" s="1">
        <f>SUMIF(Table134043464954[Nama DP 11],D76:D237,Table134043464954[Jumlah Pengunjung])</f>
        <v>0</v>
      </c>
      <c r="P76" s="1">
        <f>SUMIF(Table134043464954[Nama DP 12],D76:D237,Table134043464954[Jumlah Pengunjung])</f>
        <v>0</v>
      </c>
      <c r="Q76" s="15">
        <f>SUM(Table1754245485156[[#This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SUMIF(Table134043464954[Nama DP 1],D77:D238,Table134043464954[Jumlah Pengunjung])</f>
        <v>0</v>
      </c>
      <c r="F77" s="1">
        <f>SUMIF(Table134043464954[Nama DP 2],D77:D238,Table134043464954[Jumlah Pengunjung])</f>
        <v>0</v>
      </c>
      <c r="G77" s="1">
        <f>SUMIF(Table134043464954[Nama DP 3],D77:D238,Table134043464954[Jumlah Pengunjung])</f>
        <v>0</v>
      </c>
      <c r="H77" s="1">
        <f>SUMIF(Table134043464954[Nama DP 4],D77:D238,Table134043464954[Jumlah Pengunjung])</f>
        <v>0</v>
      </c>
      <c r="I77" s="1">
        <f>SUMIF(Table134043464954[Nama DP 5],D77:D238,Table134043464954[Jumlah Pengunjung])</f>
        <v>0</v>
      </c>
      <c r="J77" s="1">
        <f>SUMIF(Table134043464954[Nama DP 6],D77:D238,Table134043464954[Jumlah Pengunjung])</f>
        <v>0</v>
      </c>
      <c r="K77" s="1">
        <f>SUMIF(Table134043464954[Nama DP 7],D77:D238,Table134043464954[Jumlah Pengunjung])</f>
        <v>0</v>
      </c>
      <c r="L77" s="1">
        <f>SUMIF(Table134043464954[Nama DP 8],D77:D238,Table134043464954[Jumlah Pengunjung])</f>
        <v>0</v>
      </c>
      <c r="M77" s="1">
        <f>SUMIF(Table134043464954[Nama DP 9],D77:D238,Table134043464954[Jumlah Pengunjung])</f>
        <v>0</v>
      </c>
      <c r="N77" s="1">
        <f>SUMIF(Table134043464954[Nama DP 10],D77:D238,Table134043464954[Jumlah Pengunjung])</f>
        <v>0</v>
      </c>
      <c r="O77" s="1">
        <f>SUMIF(Table134043464954[Nama DP 11],D77:D238,Table134043464954[Jumlah Pengunjung])</f>
        <v>0</v>
      </c>
      <c r="P77" s="1">
        <f>SUMIF(Table134043464954[Nama DP 12],D77:D238,Table134043464954[Jumlah Pengunjung])</f>
        <v>0</v>
      </c>
      <c r="Q77" s="15">
        <f>SUM(Table1754245485156[[#This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SUMIF(Table134043464954[Nama DP 1],D78:D239,Table134043464954[Jumlah Pengunjung])</f>
        <v>0</v>
      </c>
      <c r="F78" s="1">
        <f>SUMIF(Table134043464954[Nama DP 2],D78:D239,Table134043464954[Jumlah Pengunjung])</f>
        <v>0</v>
      </c>
      <c r="G78" s="1">
        <f>SUMIF(Table134043464954[Nama DP 3],D78:D239,Table134043464954[Jumlah Pengunjung])</f>
        <v>0</v>
      </c>
      <c r="H78" s="1">
        <f>SUMIF(Table134043464954[Nama DP 4],D78:D239,Table134043464954[Jumlah Pengunjung])</f>
        <v>0</v>
      </c>
      <c r="I78" s="1">
        <f>SUMIF(Table134043464954[Nama DP 5],D78:D239,Table134043464954[Jumlah Pengunjung])</f>
        <v>0</v>
      </c>
      <c r="J78" s="1">
        <f>SUMIF(Table134043464954[Nama DP 6],D78:D239,Table134043464954[Jumlah Pengunjung])</f>
        <v>0</v>
      </c>
      <c r="K78" s="1">
        <f>SUMIF(Table134043464954[Nama DP 7],D78:D239,Table134043464954[Jumlah Pengunjung])</f>
        <v>0</v>
      </c>
      <c r="L78" s="1">
        <f>SUMIF(Table134043464954[Nama DP 8],D78:D239,Table134043464954[Jumlah Pengunjung])</f>
        <v>0</v>
      </c>
      <c r="M78" s="1">
        <f>SUMIF(Table134043464954[Nama DP 9],D78:D239,Table134043464954[Jumlah Pengunjung])</f>
        <v>0</v>
      </c>
      <c r="N78" s="1">
        <f>SUMIF(Table134043464954[Nama DP 10],D78:D239,Table134043464954[Jumlah Pengunjung])</f>
        <v>0</v>
      </c>
      <c r="O78" s="1">
        <f>SUMIF(Table134043464954[Nama DP 11],D78:D239,Table134043464954[Jumlah Pengunjung])</f>
        <v>0</v>
      </c>
      <c r="P78" s="1">
        <f>SUMIF(Table134043464954[Nama DP 12],D78:D239,Table134043464954[Jumlah Pengunjung])</f>
        <v>0</v>
      </c>
      <c r="Q78" s="15">
        <f>SUM(Table1754245485156[[#This Row],[Total DP 1]:[Total DP 12]])</f>
        <v>0</v>
      </c>
    </row>
    <row r="79" spans="3:17">
      <c r="C79" s="21">
        <v>124</v>
      </c>
      <c r="D79" s="16" t="s">
        <v>39</v>
      </c>
      <c r="E79" s="1">
        <f>SUMIF(Table134043464954[Nama DP 1],D79:D240,Table134043464954[Jumlah Pengunjung])</f>
        <v>0</v>
      </c>
      <c r="F79" s="1">
        <f>SUMIF(Table134043464954[Nama DP 2],D79:D240,Table134043464954[Jumlah Pengunjung])</f>
        <v>0</v>
      </c>
      <c r="G79" s="1">
        <f>SUMIF(Table134043464954[Nama DP 3],D79:D240,Table134043464954[Jumlah Pengunjung])</f>
        <v>0</v>
      </c>
      <c r="H79" s="1">
        <f>SUMIF(Table134043464954[Nama DP 4],D79:D240,Table134043464954[Jumlah Pengunjung])</f>
        <v>0</v>
      </c>
      <c r="I79" s="1">
        <f>SUMIF(Table134043464954[Nama DP 5],D79:D240,Table134043464954[Jumlah Pengunjung])</f>
        <v>0</v>
      </c>
      <c r="J79" s="1">
        <f>SUMIF(Table134043464954[Nama DP 6],D79:D240,Table134043464954[Jumlah Pengunjung])</f>
        <v>0</v>
      </c>
      <c r="K79" s="1">
        <f>SUMIF(Table134043464954[Nama DP 7],D79:D240,Table134043464954[Jumlah Pengunjung])</f>
        <v>0</v>
      </c>
      <c r="L79" s="1">
        <f>SUMIF(Table134043464954[Nama DP 8],D79:D240,Table134043464954[Jumlah Pengunjung])</f>
        <v>0</v>
      </c>
      <c r="M79" s="1">
        <f>SUMIF(Table134043464954[Nama DP 9],D79:D240,Table134043464954[Jumlah Pengunjung])</f>
        <v>0</v>
      </c>
      <c r="N79" s="1">
        <f>SUMIF(Table134043464954[Nama DP 10],D79:D240,Table134043464954[Jumlah Pengunjung])</f>
        <v>0</v>
      </c>
      <c r="O79" s="1">
        <f>SUMIF(Table134043464954[Nama DP 11],D79:D240,Table134043464954[Jumlah Pengunjung])</f>
        <v>0</v>
      </c>
      <c r="P79" s="1">
        <f>SUMIF(Table134043464954[Nama DP 12],D79:D240,Table134043464954[Jumlah Pengunjung])</f>
        <v>0</v>
      </c>
      <c r="Q79" s="15">
        <f>SUM(Table1754245485156[[#This Row],[Total DP 1]:[Total DP 12]])</f>
        <v>0</v>
      </c>
    </row>
    <row r="80" spans="3:17">
      <c r="C80" s="20">
        <v>125</v>
      </c>
      <c r="D80" s="16" t="s">
        <v>56</v>
      </c>
      <c r="E80" s="1">
        <f>SUMIF(Table134043464954[Nama DP 1],D80:D241,Table134043464954[Jumlah Pengunjung])</f>
        <v>0</v>
      </c>
      <c r="F80" s="1">
        <f>SUMIF(Table134043464954[Nama DP 2],D80:D241,Table134043464954[Jumlah Pengunjung])</f>
        <v>0</v>
      </c>
      <c r="G80" s="1">
        <f>SUMIF(Table134043464954[Nama DP 3],D80:D241,Table134043464954[Jumlah Pengunjung])</f>
        <v>0</v>
      </c>
      <c r="H80" s="1">
        <f>SUMIF(Table134043464954[Nama DP 4],D80:D241,Table134043464954[Jumlah Pengunjung])</f>
        <v>40</v>
      </c>
      <c r="I80" s="1">
        <f>SUMIF(Table134043464954[Nama DP 5],D80:D241,Table134043464954[Jumlah Pengunjung])</f>
        <v>0</v>
      </c>
      <c r="J80" s="1">
        <f>SUMIF(Table134043464954[Nama DP 6],D80:D241,Table134043464954[Jumlah Pengunjung])</f>
        <v>0</v>
      </c>
      <c r="K80" s="1">
        <f>SUMIF(Table134043464954[Nama DP 7],D80:D241,Table134043464954[Jumlah Pengunjung])</f>
        <v>0</v>
      </c>
      <c r="L80" s="1">
        <f>SUMIF(Table134043464954[Nama DP 8],D80:D241,Table134043464954[Jumlah Pengunjung])</f>
        <v>0</v>
      </c>
      <c r="M80" s="1">
        <f>SUMIF(Table134043464954[Nama DP 9],D80:D241,Table134043464954[Jumlah Pengunjung])</f>
        <v>0</v>
      </c>
      <c r="N80" s="1">
        <f>SUMIF(Table134043464954[Nama DP 10],D80:D241,Table134043464954[Jumlah Pengunjung])</f>
        <v>0</v>
      </c>
      <c r="O80" s="1">
        <f>SUMIF(Table134043464954[Nama DP 11],D80:D241,Table134043464954[Jumlah Pengunjung])</f>
        <v>0</v>
      </c>
      <c r="P80" s="1">
        <f>SUMIF(Table134043464954[Nama DP 12],D80:D241,Table134043464954[Jumlah Pengunjung])</f>
        <v>0</v>
      </c>
      <c r="Q80" s="15">
        <f>SUM(Table1754245485156[[#This Row],[Total DP 1]:[Total DP 12]])</f>
        <v>40</v>
      </c>
    </row>
    <row r="81" spans="3:17">
      <c r="C81" s="21">
        <v>126</v>
      </c>
      <c r="D81" s="16" t="s">
        <v>55</v>
      </c>
      <c r="E81" s="1">
        <f>SUMIF(Table134043464954[Nama DP 1],D81:D242,Table134043464954[Jumlah Pengunjung])</f>
        <v>0</v>
      </c>
      <c r="F81" s="1">
        <f>SUMIF(Table134043464954[Nama DP 2],D81:D242,Table134043464954[Jumlah Pengunjung])</f>
        <v>0</v>
      </c>
      <c r="G81" s="1">
        <f>SUMIF(Table134043464954[Nama DP 3],D81:D242,Table134043464954[Jumlah Pengunjung])</f>
        <v>0</v>
      </c>
      <c r="H81" s="1">
        <f>SUMIF(Table134043464954[Nama DP 4],D81:D242,Table134043464954[Jumlah Pengunjung])</f>
        <v>0</v>
      </c>
      <c r="I81" s="1">
        <f>SUMIF(Table134043464954[Nama DP 5],D81:D242,Table134043464954[Jumlah Pengunjung])</f>
        <v>0</v>
      </c>
      <c r="J81" s="1">
        <f>SUMIF(Table134043464954[Nama DP 6],D81:D242,Table134043464954[Jumlah Pengunjung])</f>
        <v>0</v>
      </c>
      <c r="K81" s="1">
        <f>SUMIF(Table134043464954[Nama DP 7],D81:D242,Table134043464954[Jumlah Pengunjung])</f>
        <v>0</v>
      </c>
      <c r="L81" s="1">
        <f>SUMIF(Table134043464954[Nama DP 8],D81:D242,Table134043464954[Jumlah Pengunjung])</f>
        <v>0</v>
      </c>
      <c r="M81" s="1">
        <f>SUMIF(Table134043464954[Nama DP 9],D81:D242,Table134043464954[Jumlah Pengunjung])</f>
        <v>0</v>
      </c>
      <c r="N81" s="1">
        <f>SUMIF(Table134043464954[Nama DP 10],D81:D242,Table134043464954[Jumlah Pengunjung])</f>
        <v>0</v>
      </c>
      <c r="O81" s="1">
        <f>SUMIF(Table134043464954[Nama DP 11],D81:D242,Table134043464954[Jumlah Pengunjung])</f>
        <v>0</v>
      </c>
      <c r="P81" s="1">
        <f>SUMIF(Table134043464954[Nama DP 12],D81:D242,Table134043464954[Jumlah Pengunjung])</f>
        <v>0</v>
      </c>
      <c r="Q81" s="15">
        <f>SUM(Table1754245485156[[#This Row],[Total DP 1]:[Total DP 12]])</f>
        <v>0</v>
      </c>
    </row>
    <row r="82" spans="3:17">
      <c r="C82" s="20">
        <v>127</v>
      </c>
      <c r="D82" s="16" t="s">
        <v>92</v>
      </c>
      <c r="E82" s="1">
        <f>SUMIF(Table134043464954[Nama DP 1],D82:D243,Table134043464954[Jumlah Pengunjung])</f>
        <v>0</v>
      </c>
      <c r="F82" s="1">
        <f>SUMIF(Table134043464954[Nama DP 2],D82:D243,Table134043464954[Jumlah Pengunjung])</f>
        <v>0</v>
      </c>
      <c r="G82" s="1">
        <f>SUMIF(Table134043464954[Nama DP 3],D82:D243,Table134043464954[Jumlah Pengunjung])</f>
        <v>0</v>
      </c>
      <c r="H82" s="1">
        <f>SUMIF(Table134043464954[Nama DP 4],D82:D243,Table134043464954[Jumlah Pengunjung])</f>
        <v>0</v>
      </c>
      <c r="I82" s="1">
        <f>SUMIF(Table134043464954[Nama DP 5],D82:D243,Table134043464954[Jumlah Pengunjung])</f>
        <v>0</v>
      </c>
      <c r="J82" s="1">
        <f>SUMIF(Table134043464954[Nama DP 6],D82:D243,Table134043464954[Jumlah Pengunjung])</f>
        <v>0</v>
      </c>
      <c r="K82" s="1">
        <f>SUMIF(Table134043464954[Nama DP 7],D82:D243,Table134043464954[Jumlah Pengunjung])</f>
        <v>0</v>
      </c>
      <c r="L82" s="1">
        <f>SUMIF(Table134043464954[Nama DP 8],D82:D243,Table134043464954[Jumlah Pengunjung])</f>
        <v>0</v>
      </c>
      <c r="M82" s="1">
        <f>SUMIF(Table134043464954[Nama DP 9],D82:D243,Table134043464954[Jumlah Pengunjung])</f>
        <v>0</v>
      </c>
      <c r="N82" s="1">
        <f>SUMIF(Table134043464954[Nama DP 10],D82:D243,Table134043464954[Jumlah Pengunjung])</f>
        <v>0</v>
      </c>
      <c r="O82" s="1">
        <f>SUMIF(Table134043464954[Nama DP 11],D82:D243,Table134043464954[Jumlah Pengunjung])</f>
        <v>0</v>
      </c>
      <c r="P82" s="1">
        <f>SUMIF(Table134043464954[Nama DP 12],D82:D243,Table134043464954[Jumlah Pengunjung])</f>
        <v>0</v>
      </c>
      <c r="Q82" s="15">
        <f>SUM(Table1754245485156[[#This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SUMIF(Table134043464954[Nama DP 1],D83:D244,Table134043464954[Jumlah Pengunjung])</f>
        <v>0</v>
      </c>
      <c r="F83" s="1">
        <f>SUMIF(Table134043464954[Nama DP 2],D83:D244,Table134043464954[Jumlah Pengunjung])</f>
        <v>0</v>
      </c>
      <c r="G83" s="1">
        <f>SUMIF(Table134043464954[Nama DP 3],D83:D244,Table134043464954[Jumlah Pengunjung])</f>
        <v>0</v>
      </c>
      <c r="H83" s="1">
        <f>SUMIF(Table134043464954[Nama DP 4],D83:D244,Table134043464954[Jumlah Pengunjung])</f>
        <v>0</v>
      </c>
      <c r="I83" s="1">
        <f>SUMIF(Table134043464954[Nama DP 5],D83:D244,Table134043464954[Jumlah Pengunjung])</f>
        <v>0</v>
      </c>
      <c r="J83" s="1">
        <f>SUMIF(Table134043464954[Nama DP 6],D83:D244,Table134043464954[Jumlah Pengunjung])</f>
        <v>0</v>
      </c>
      <c r="K83" s="1">
        <f>SUMIF(Table134043464954[Nama DP 7],D83:D244,Table134043464954[Jumlah Pengunjung])</f>
        <v>0</v>
      </c>
      <c r="L83" s="1">
        <f>SUMIF(Table134043464954[Nama DP 8],D83:D244,Table134043464954[Jumlah Pengunjung])</f>
        <v>0</v>
      </c>
      <c r="M83" s="1">
        <f>SUMIF(Table134043464954[Nama DP 9],D83:D244,Table134043464954[Jumlah Pengunjung])</f>
        <v>0</v>
      </c>
      <c r="N83" s="1">
        <f>SUMIF(Table134043464954[Nama DP 10],D83:D244,Table134043464954[Jumlah Pengunjung])</f>
        <v>0</v>
      </c>
      <c r="O83" s="1">
        <f>SUMIF(Table134043464954[Nama DP 11],D83:D244,Table134043464954[Jumlah Pengunjung])</f>
        <v>0</v>
      </c>
      <c r="P83" s="1">
        <f>SUMIF(Table134043464954[Nama DP 12],D83:D244,Table134043464954[Jumlah Pengunjung])</f>
        <v>0</v>
      </c>
      <c r="Q83" s="15">
        <f>SUM(Table1754245485156[[#This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SUMIF(Table134043464954[Nama DP 1],D84:D111,Table134043464954[Jumlah Pengunjung])</f>
        <v>0</v>
      </c>
      <c r="F84" s="1">
        <f>SUMIF(Table134043464954[Nama DP 2],D84:D111,Table134043464954[Jumlah Pengunjung])</f>
        <v>0</v>
      </c>
      <c r="G84" s="1">
        <f>SUMIF(Table134043464954[Nama DP 3],D84:D111,Table134043464954[Jumlah Pengunjung])</f>
        <v>0</v>
      </c>
      <c r="H84" s="1">
        <f>SUMIF(Table134043464954[Nama DP 4],D84:D111,Table134043464954[Jumlah Pengunjung])</f>
        <v>0</v>
      </c>
      <c r="I84" s="1">
        <f>SUMIF(Table134043464954[Nama DP 5],D84:D111,Table134043464954[Jumlah Pengunjung])</f>
        <v>0</v>
      </c>
      <c r="J84" s="1">
        <f>SUMIF(Table134043464954[Nama DP 6],D84:D245,Table134043464954[Jumlah Pengunjung])</f>
        <v>0</v>
      </c>
      <c r="K84" s="1">
        <f>SUMIF(Table134043464954[Nama DP 7],D84:D245,Table134043464954[Jumlah Pengunjung])</f>
        <v>0</v>
      </c>
      <c r="L84" s="1">
        <f>SUMIF(Table134043464954[Nama DP 8],D84:D245,Table134043464954[Jumlah Pengunjung])</f>
        <v>0</v>
      </c>
      <c r="M84" s="1">
        <f>SUMIF(Table134043464954[Nama DP 9],D84:D245,Table134043464954[Jumlah Pengunjung])</f>
        <v>0</v>
      </c>
      <c r="N84" s="1">
        <f>SUMIF(Table134043464954[Nama DP 10],D84:D245,Table134043464954[Jumlah Pengunjung])</f>
        <v>0</v>
      </c>
      <c r="O84" s="1">
        <f>SUMIF(Table134043464954[Nama DP 11],D84:D245,Table134043464954[Jumlah Pengunjung])</f>
        <v>0</v>
      </c>
      <c r="P84" s="1">
        <f>SUMIF(Table134043464954[Nama DP 12],D84:D245,Table134043464954[Jumlah Pengunjung])</f>
        <v>0</v>
      </c>
      <c r="Q84" s="15">
        <f>SUM(Table1754245485156[[#This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SUMIF(Table134043464954[Nama DP 1],D85:D112,Table134043464954[Jumlah Pengunjung])</f>
        <v>0</v>
      </c>
      <c r="F85" s="1">
        <f>SUMIF(Table134043464954[Nama DP 2],D85:D112,Table134043464954[Jumlah Pengunjung])</f>
        <v>0</v>
      </c>
      <c r="G85" s="1">
        <f>SUMIF(Table134043464954[Nama DP 3],D85:D112,Table134043464954[Jumlah Pengunjung])</f>
        <v>0</v>
      </c>
      <c r="H85" s="1">
        <f>SUMIF(Table134043464954[Nama DP 4],D85:D112,Table134043464954[Jumlah Pengunjung])</f>
        <v>0</v>
      </c>
      <c r="I85" s="1">
        <f>SUMIF(Table134043464954[Nama DP 5],D85:D112,Table134043464954[Jumlah Pengunjung])</f>
        <v>0</v>
      </c>
      <c r="J85" s="1">
        <f>SUMIF(Table134043464954[Nama DP 6],D85:D246,Table134043464954[Jumlah Pengunjung])</f>
        <v>0</v>
      </c>
      <c r="K85" s="1">
        <f>SUMIF(Table134043464954[Nama DP 7],D85:D246,Table134043464954[Jumlah Pengunjung])</f>
        <v>0</v>
      </c>
      <c r="L85" s="1">
        <f>SUMIF(Table134043464954[Nama DP 8],D85:D246,Table134043464954[Jumlah Pengunjung])</f>
        <v>0</v>
      </c>
      <c r="M85" s="1">
        <f>SUMIF(Table134043464954[Nama DP 9],D85:D246,Table134043464954[Jumlah Pengunjung])</f>
        <v>0</v>
      </c>
      <c r="N85" s="1">
        <f>SUMIF(Table134043464954[Nama DP 10],D85:D246,Table134043464954[Jumlah Pengunjung])</f>
        <v>0</v>
      </c>
      <c r="O85" s="1">
        <f>SUMIF(Table134043464954[Nama DP 11],D85:D246,Table134043464954[Jumlah Pengunjung])</f>
        <v>0</v>
      </c>
      <c r="P85" s="1">
        <f>SUMIF(Table134043464954[Nama DP 12],D85:D246,Table134043464954[Jumlah Pengunjung])</f>
        <v>0</v>
      </c>
      <c r="Q85" s="15">
        <f>SUM(Table1754245485156[[#This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SUMIF(Table134043464954[Nama DP 1],D86:D113,Table134043464954[Jumlah Pengunjung])</f>
        <v>0</v>
      </c>
      <c r="F86" s="1">
        <f>SUMIF(Table134043464954[Nama DP 2],D86:D113,Table134043464954[Jumlah Pengunjung])</f>
        <v>0</v>
      </c>
      <c r="G86" s="1">
        <f>SUMIF(Table134043464954[Nama DP 3],D86:D113,Table134043464954[Jumlah Pengunjung])</f>
        <v>0</v>
      </c>
      <c r="H86" s="1">
        <f>SUMIF(Table134043464954[Nama DP 4],D86:D113,Table134043464954[Jumlah Pengunjung])</f>
        <v>0</v>
      </c>
      <c r="I86" s="1">
        <f>SUMIF(Table134043464954[Nama DP 5],D86:D113,Table134043464954[Jumlah Pengunjung])</f>
        <v>0</v>
      </c>
      <c r="J86" s="1">
        <f>SUMIF(Table134043464954[Nama DP 6],D86:D247,Table134043464954[Jumlah Pengunjung])</f>
        <v>0</v>
      </c>
      <c r="K86" s="1">
        <f>SUMIF(Table134043464954[Nama DP 7],D86:D247,Table134043464954[Jumlah Pengunjung])</f>
        <v>0</v>
      </c>
      <c r="L86" s="1">
        <f>SUMIF(Table134043464954[Nama DP 8],D86:D247,Table134043464954[Jumlah Pengunjung])</f>
        <v>0</v>
      </c>
      <c r="M86" s="1">
        <f>SUMIF(Table134043464954[Nama DP 9],D86:D247,Table134043464954[Jumlah Pengunjung])</f>
        <v>0</v>
      </c>
      <c r="N86" s="1">
        <f>SUMIF(Table134043464954[Nama DP 10],D86:D247,Table134043464954[Jumlah Pengunjung])</f>
        <v>0</v>
      </c>
      <c r="O86" s="1">
        <f>SUMIF(Table134043464954[Nama DP 11],D86:D247,Table134043464954[Jumlah Pengunjung])</f>
        <v>0</v>
      </c>
      <c r="P86" s="1">
        <f>SUMIF(Table134043464954[Nama DP 12],D86:D247,Table134043464954[Jumlah Pengunjung])</f>
        <v>0</v>
      </c>
      <c r="Q86" s="15">
        <f>SUM(Table1754245485156[[#This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SUMIF(Table134043464954[Nama DP 1],D87:D114,Table134043464954[Jumlah Pengunjung])</f>
        <v>0</v>
      </c>
      <c r="F87" s="1">
        <f>SUMIF(Table134043464954[Nama DP 2],D87:D114,Table134043464954[Jumlah Pengunjung])</f>
        <v>0</v>
      </c>
      <c r="G87" s="1">
        <f>SUMIF(Table134043464954[Nama DP 3],D87:D114,Table134043464954[Jumlah Pengunjung])</f>
        <v>0</v>
      </c>
      <c r="H87" s="1">
        <f>SUMIF(Table134043464954[Nama DP 4],D87:D114,Table134043464954[Jumlah Pengunjung])</f>
        <v>0</v>
      </c>
      <c r="I87" s="1">
        <f>SUMIF(Table134043464954[Nama DP 5],D87:D114,Table134043464954[Jumlah Pengunjung])</f>
        <v>0</v>
      </c>
      <c r="J87" s="1">
        <f>SUMIF(Table134043464954[Nama DP 6],D87:D248,Table134043464954[Jumlah Pengunjung])</f>
        <v>0</v>
      </c>
      <c r="K87" s="1">
        <f>SUMIF(Table134043464954[Nama DP 7],D87:D248,Table134043464954[Jumlah Pengunjung])</f>
        <v>0</v>
      </c>
      <c r="L87" s="1">
        <f>SUMIF(Table134043464954[Nama DP 8],D87:D248,Table134043464954[Jumlah Pengunjung])</f>
        <v>0</v>
      </c>
      <c r="M87" s="1">
        <f>SUMIF(Table134043464954[Nama DP 9],D87:D248,Table134043464954[Jumlah Pengunjung])</f>
        <v>0</v>
      </c>
      <c r="N87" s="1">
        <f>SUMIF(Table134043464954[Nama DP 10],D87:D248,Table134043464954[Jumlah Pengunjung])</f>
        <v>0</v>
      </c>
      <c r="O87" s="1">
        <f>SUMIF(Table134043464954[Nama DP 11],D87:D248,Table134043464954[Jumlah Pengunjung])</f>
        <v>0</v>
      </c>
      <c r="P87" s="1">
        <f>SUMIF(Table134043464954[Nama DP 12],D87:D248,Table134043464954[Jumlah Pengunjung])</f>
        <v>0</v>
      </c>
      <c r="Q87" s="15">
        <f>SUM(Table1754245485156[[#This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SUMIF(Table134043464954[Nama DP 1],D88:D115,Table134043464954[Jumlah Pengunjung])</f>
        <v>0</v>
      </c>
      <c r="F88" s="1">
        <f>SUMIF(Table134043464954[Nama DP 2],D88:D115,Table134043464954[Jumlah Pengunjung])</f>
        <v>0</v>
      </c>
      <c r="G88" s="1">
        <f>SUMIF(Table134043464954[Nama DP 3],D88:D115,Table134043464954[Jumlah Pengunjung])</f>
        <v>0</v>
      </c>
      <c r="H88" s="1">
        <f>SUMIF(Table134043464954[Nama DP 4],D88:D115,Table134043464954[Jumlah Pengunjung])</f>
        <v>0</v>
      </c>
      <c r="I88" s="1">
        <f>SUMIF(Table134043464954[Nama DP 5],D88:D115,Table134043464954[Jumlah Pengunjung])</f>
        <v>0</v>
      </c>
      <c r="J88" s="1">
        <f>SUMIF(Table134043464954[Nama DP 6],D88:D249,Table134043464954[Jumlah Pengunjung])</f>
        <v>0</v>
      </c>
      <c r="K88" s="1">
        <f>SUMIF(Table134043464954[Nama DP 7],D88:D249,Table134043464954[Jumlah Pengunjung])</f>
        <v>0</v>
      </c>
      <c r="L88" s="1">
        <f>SUMIF(Table134043464954[Nama DP 8],D88:D249,Table134043464954[Jumlah Pengunjung])</f>
        <v>0</v>
      </c>
      <c r="M88" s="1">
        <f>SUMIF(Table134043464954[Nama DP 9],D88:D249,Table134043464954[Jumlah Pengunjung])</f>
        <v>0</v>
      </c>
      <c r="N88" s="1">
        <f>SUMIF(Table134043464954[Nama DP 10],D88:D249,Table134043464954[Jumlah Pengunjung])</f>
        <v>0</v>
      </c>
      <c r="O88" s="1">
        <f>SUMIF(Table134043464954[Nama DP 11],D88:D249,Table134043464954[Jumlah Pengunjung])</f>
        <v>0</v>
      </c>
      <c r="P88" s="1">
        <f>SUMIF(Table134043464954[Nama DP 12],D88:D249,Table134043464954[Jumlah Pengunjung])</f>
        <v>0</v>
      </c>
      <c r="Q88" s="15">
        <f>SUM(Table1754245485156[[#This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SUMIF(Table134043464954[Nama DP 1],D89:D116,Table134043464954[Jumlah Pengunjung])</f>
        <v>0</v>
      </c>
      <c r="F89" s="1">
        <f>SUMIF(Table134043464954[Nama DP 2],D89:D116,Table134043464954[Jumlah Pengunjung])</f>
        <v>0</v>
      </c>
      <c r="G89" s="1">
        <f>SUMIF(Table134043464954[Nama DP 3],D89:D116,Table134043464954[Jumlah Pengunjung])</f>
        <v>0</v>
      </c>
      <c r="H89" s="1">
        <f>SUMIF(Table134043464954[Nama DP 4],D89:D116,Table134043464954[Jumlah Pengunjung])</f>
        <v>0</v>
      </c>
      <c r="I89" s="1">
        <f>SUMIF(Table134043464954[Nama DP 5],D89:D116,Table134043464954[Jumlah Pengunjung])</f>
        <v>0</v>
      </c>
      <c r="J89" s="1">
        <f>SUMIF(Table134043464954[Nama DP 6],D89:D250,Table134043464954[Jumlah Pengunjung])</f>
        <v>0</v>
      </c>
      <c r="K89" s="1">
        <f>SUMIF(Table134043464954[Nama DP 7],D89:D250,Table134043464954[Jumlah Pengunjung])</f>
        <v>0</v>
      </c>
      <c r="L89" s="1">
        <f>SUMIF(Table134043464954[Nama DP 8],D89:D250,Table134043464954[Jumlah Pengunjung])</f>
        <v>0</v>
      </c>
      <c r="M89" s="1">
        <f>SUMIF(Table134043464954[Nama DP 9],D89:D250,Table134043464954[Jumlah Pengunjung])</f>
        <v>0</v>
      </c>
      <c r="N89" s="1">
        <f>SUMIF(Table134043464954[Nama DP 10],D89:D250,Table134043464954[Jumlah Pengunjung])</f>
        <v>0</v>
      </c>
      <c r="O89" s="1">
        <f>SUMIF(Table134043464954[Nama DP 11],D89:D250,Table134043464954[Jumlah Pengunjung])</f>
        <v>0</v>
      </c>
      <c r="P89" s="1">
        <f>SUMIF(Table134043464954[Nama DP 12],D89:D250,Table134043464954[Jumlah Pengunjung])</f>
        <v>0</v>
      </c>
      <c r="Q89" s="15">
        <f>SUM(Table1754245485156[[#This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SUMIF(Table134043464954[Nama DP 1],D90:D117,Table134043464954[Jumlah Pengunjung])</f>
        <v>0</v>
      </c>
      <c r="F90" s="1">
        <f>SUMIF(Table134043464954[Nama DP 2],D90:D117,Table134043464954[Jumlah Pengunjung])</f>
        <v>0</v>
      </c>
      <c r="G90" s="1">
        <f>SUMIF(Table134043464954[Nama DP 3],D90:D117,Table134043464954[Jumlah Pengunjung])</f>
        <v>0</v>
      </c>
      <c r="H90" s="1">
        <f>SUMIF(Table134043464954[Nama DP 4],D90:D117,Table134043464954[Jumlah Pengunjung])</f>
        <v>0</v>
      </c>
      <c r="I90" s="1">
        <f>SUMIF(Table134043464954[Nama DP 5],D90:D117,Table134043464954[Jumlah Pengunjung])</f>
        <v>0</v>
      </c>
      <c r="J90" s="1">
        <f>SUMIF(Table134043464954[Nama DP 6],D90:D251,Table134043464954[Jumlah Pengunjung])</f>
        <v>0</v>
      </c>
      <c r="K90" s="1">
        <f>SUMIF(Table134043464954[Nama DP 7],D90:D251,Table134043464954[Jumlah Pengunjung])</f>
        <v>0</v>
      </c>
      <c r="L90" s="1">
        <f>SUMIF(Table134043464954[Nama DP 8],D90:D251,Table134043464954[Jumlah Pengunjung])</f>
        <v>0</v>
      </c>
      <c r="M90" s="1">
        <f>SUMIF(Table134043464954[Nama DP 9],D90:D251,Table134043464954[Jumlah Pengunjung])</f>
        <v>0</v>
      </c>
      <c r="N90" s="1">
        <f>SUMIF(Table134043464954[Nama DP 10],D90:D251,Table134043464954[Jumlah Pengunjung])</f>
        <v>0</v>
      </c>
      <c r="O90" s="1">
        <f>SUMIF(Table134043464954[Nama DP 11],D90:D251,Table134043464954[Jumlah Pengunjung])</f>
        <v>0</v>
      </c>
      <c r="P90" s="1">
        <f>SUMIF(Table134043464954[Nama DP 12],D90:D251,Table134043464954[Jumlah Pengunjung])</f>
        <v>0</v>
      </c>
      <c r="Q90" s="15">
        <f>SUM(Table1754245485156[[#This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SUMIF(Table134043464954[Nama DP 1],D91:D118,Table134043464954[Jumlah Pengunjung])</f>
        <v>0</v>
      </c>
      <c r="F91" s="1">
        <f>SUMIF(Table134043464954[Nama DP 2],D91:D118,Table134043464954[Jumlah Pengunjung])</f>
        <v>0</v>
      </c>
      <c r="G91" s="1">
        <f>SUMIF(Table134043464954[Nama DP 3],D91:D118,Table134043464954[Jumlah Pengunjung])</f>
        <v>0</v>
      </c>
      <c r="H91" s="1">
        <f>SUMIF(Table134043464954[Nama DP 4],D91:D118,Table134043464954[Jumlah Pengunjung])</f>
        <v>0</v>
      </c>
      <c r="I91" s="1">
        <f>SUMIF(Table134043464954[Nama DP 5],D91:D118,Table134043464954[Jumlah Pengunjung])</f>
        <v>0</v>
      </c>
      <c r="J91" s="1">
        <f>SUMIF(Table134043464954[Nama DP 6],D91:D252,Table134043464954[Jumlah Pengunjung])</f>
        <v>0</v>
      </c>
      <c r="K91" s="1">
        <f>SUMIF(Table134043464954[Nama DP 7],D91:D252,Table134043464954[Jumlah Pengunjung])</f>
        <v>0</v>
      </c>
      <c r="L91" s="1">
        <f>SUMIF(Table134043464954[Nama DP 8],D91:D252,Table134043464954[Jumlah Pengunjung])</f>
        <v>0</v>
      </c>
      <c r="M91" s="1">
        <f>SUMIF(Table134043464954[Nama DP 9],D91:D252,Table134043464954[Jumlah Pengunjung])</f>
        <v>0</v>
      </c>
      <c r="N91" s="1">
        <f>SUMIF(Table134043464954[Nama DP 10],D91:D252,Table134043464954[Jumlah Pengunjung])</f>
        <v>0</v>
      </c>
      <c r="O91" s="1">
        <f>SUMIF(Table134043464954[Nama DP 11],D91:D252,Table134043464954[Jumlah Pengunjung])</f>
        <v>0</v>
      </c>
      <c r="P91" s="1">
        <f>SUMIF(Table134043464954[Nama DP 12],D91:D252,Table134043464954[Jumlah Pengunjung])</f>
        <v>0</v>
      </c>
      <c r="Q91" s="15">
        <f>SUM(Table1754245485156[[#This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SUMIF(Table134043464954[Nama DP 1],D92:D119,Table134043464954[Jumlah Pengunjung])</f>
        <v>0</v>
      </c>
      <c r="F92" s="1">
        <f>SUMIF(Table134043464954[Nama DP 2],D92:D119,Table134043464954[Jumlah Pengunjung])</f>
        <v>0</v>
      </c>
      <c r="G92" s="1">
        <f>SUMIF(Table134043464954[Nama DP 3],D92:D119,Table134043464954[Jumlah Pengunjung])</f>
        <v>0</v>
      </c>
      <c r="H92" s="1">
        <f>SUMIF(Table134043464954[Nama DP 4],D92:D119,Table134043464954[Jumlah Pengunjung])</f>
        <v>0</v>
      </c>
      <c r="I92" s="1">
        <f>SUMIF(Table134043464954[Nama DP 5],D92:D119,Table134043464954[Jumlah Pengunjung])</f>
        <v>0</v>
      </c>
      <c r="J92" s="1">
        <f>SUMIF(Table134043464954[Nama DP 6],D92:D253,Table134043464954[Jumlah Pengunjung])</f>
        <v>0</v>
      </c>
      <c r="K92" s="1">
        <f>SUMIF(Table134043464954[Nama DP 7],D92:D253,Table134043464954[Jumlah Pengunjung])</f>
        <v>0</v>
      </c>
      <c r="L92" s="1">
        <f>SUMIF(Table134043464954[Nama DP 8],D92:D253,Table134043464954[Jumlah Pengunjung])</f>
        <v>0</v>
      </c>
      <c r="M92" s="1">
        <f>SUMIF(Table134043464954[Nama DP 9],D92:D253,Table134043464954[Jumlah Pengunjung])</f>
        <v>0</v>
      </c>
      <c r="N92" s="1">
        <f>SUMIF(Table134043464954[Nama DP 10],D92:D253,Table134043464954[Jumlah Pengunjung])</f>
        <v>0</v>
      </c>
      <c r="O92" s="1">
        <f>SUMIF(Table134043464954[Nama DP 11],D92:D253,Table134043464954[Jumlah Pengunjung])</f>
        <v>0</v>
      </c>
      <c r="P92" s="1">
        <f>SUMIF(Table134043464954[Nama DP 12],D92:D253,Table134043464954[Jumlah Pengunjung])</f>
        <v>0</v>
      </c>
      <c r="Q92" s="15">
        <f>SUM(Table1754245485156[[#This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SUMIF(Table134043464954[Nama DP 1],D93:D120,Table134043464954[Jumlah Pengunjung])</f>
        <v>0</v>
      </c>
      <c r="F93" s="1">
        <f>SUMIF(Table134043464954[Nama DP 2],D93:D120,Table134043464954[Jumlah Pengunjung])</f>
        <v>0</v>
      </c>
      <c r="G93" s="1">
        <f>SUMIF(Table134043464954[Nama DP 3],D93:D120,Table134043464954[Jumlah Pengunjung])</f>
        <v>0</v>
      </c>
      <c r="H93" s="1">
        <f>SUMIF(Table134043464954[Nama DP 4],D93:D120,Table134043464954[Jumlah Pengunjung])</f>
        <v>0</v>
      </c>
      <c r="I93" s="1">
        <f>SUMIF(Table134043464954[Nama DP 5],D93:D120,Table134043464954[Jumlah Pengunjung])</f>
        <v>0</v>
      </c>
      <c r="J93" s="1">
        <f>SUMIF(Table134043464954[Nama DP 6],D93:D254,Table134043464954[Jumlah Pengunjung])</f>
        <v>0</v>
      </c>
      <c r="K93" s="1">
        <f>SUMIF(Table134043464954[Nama DP 7],D93:D254,Table134043464954[Jumlah Pengunjung])</f>
        <v>0</v>
      </c>
      <c r="L93" s="1">
        <f>SUMIF(Table134043464954[Nama DP 8],D93:D254,Table134043464954[Jumlah Pengunjung])</f>
        <v>0</v>
      </c>
      <c r="M93" s="1">
        <f>SUMIF(Table134043464954[Nama DP 9],D93:D254,Table134043464954[Jumlah Pengunjung])</f>
        <v>0</v>
      </c>
      <c r="N93" s="1">
        <f>SUMIF(Table134043464954[Nama DP 10],D93:D254,Table134043464954[Jumlah Pengunjung])</f>
        <v>0</v>
      </c>
      <c r="O93" s="1">
        <f>SUMIF(Table134043464954[Nama DP 11],D93:D254,Table134043464954[Jumlah Pengunjung])</f>
        <v>0</v>
      </c>
      <c r="P93" s="1">
        <f>SUMIF(Table134043464954[Nama DP 12],D93:D254,Table134043464954[Jumlah Pengunjung])</f>
        <v>0</v>
      </c>
      <c r="Q93" s="15">
        <f>SUM(Table1754245485156[[#This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SUMIF(Table134043464954[Nama DP 1],D94:D121,Table134043464954[Jumlah Pengunjung])</f>
        <v>0</v>
      </c>
      <c r="F94" s="1">
        <f>SUMIF(Table134043464954[Nama DP 2],D94:D121,Table134043464954[Jumlah Pengunjung])</f>
        <v>0</v>
      </c>
      <c r="G94" s="1">
        <f>SUMIF(Table134043464954[Nama DP 3],D94:D121,Table134043464954[Jumlah Pengunjung])</f>
        <v>0</v>
      </c>
      <c r="H94" s="1">
        <f>SUMIF(Table134043464954[Nama DP 4],D94:D121,Table134043464954[Jumlah Pengunjung])</f>
        <v>0</v>
      </c>
      <c r="I94" s="1">
        <f>SUMIF(Table134043464954[Nama DP 5],D94:D121,Table134043464954[Jumlah Pengunjung])</f>
        <v>0</v>
      </c>
      <c r="J94" s="1">
        <f>SUMIF(Table134043464954[Nama DP 6],D94:D255,Table134043464954[Jumlah Pengunjung])</f>
        <v>0</v>
      </c>
      <c r="K94" s="1">
        <f>SUMIF(Table134043464954[Nama DP 7],D94:D255,Table134043464954[Jumlah Pengunjung])</f>
        <v>0</v>
      </c>
      <c r="L94" s="1">
        <f>SUMIF(Table134043464954[Nama DP 8],D94:D255,Table134043464954[Jumlah Pengunjung])</f>
        <v>0</v>
      </c>
      <c r="M94" s="1">
        <f>SUMIF(Table134043464954[Nama DP 9],D94:D255,Table134043464954[Jumlah Pengunjung])</f>
        <v>0</v>
      </c>
      <c r="N94" s="1">
        <f>SUMIF(Table134043464954[Nama DP 10],D94:D255,Table134043464954[Jumlah Pengunjung])</f>
        <v>0</v>
      </c>
      <c r="O94" s="1">
        <f>SUMIF(Table134043464954[Nama DP 11],D94:D255,Table134043464954[Jumlah Pengunjung])</f>
        <v>0</v>
      </c>
      <c r="P94" s="1">
        <f>SUMIF(Table134043464954[Nama DP 12],D94:D255,Table134043464954[Jumlah Pengunjung])</f>
        <v>0</v>
      </c>
      <c r="Q94" s="15">
        <f>SUM(Table1754245485156[[#This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SUMIF(Table134043464954[Nama DP 1],D95:D122,Table134043464954[Jumlah Pengunjung])</f>
        <v>0</v>
      </c>
      <c r="F95" s="1">
        <f>SUMIF(Table134043464954[Nama DP 2],D95:D122,Table134043464954[Jumlah Pengunjung])</f>
        <v>0</v>
      </c>
      <c r="G95" s="1">
        <f>SUMIF(Table134043464954[Nama DP 3],D95:D122,Table134043464954[Jumlah Pengunjung])</f>
        <v>0</v>
      </c>
      <c r="H95" s="1">
        <f>SUMIF(Table134043464954[Nama DP 4],D95:D122,Table134043464954[Jumlah Pengunjung])</f>
        <v>0</v>
      </c>
      <c r="I95" s="1">
        <f>SUMIF(Table134043464954[Nama DP 5],D95:D122,Table134043464954[Jumlah Pengunjung])</f>
        <v>0</v>
      </c>
      <c r="J95" s="1">
        <f>SUMIF(Table134043464954[Nama DP 6],D95:D256,Table134043464954[Jumlah Pengunjung])</f>
        <v>0</v>
      </c>
      <c r="K95" s="1">
        <f>SUMIF(Table134043464954[Nama DP 7],D95:D256,Table134043464954[Jumlah Pengunjung])</f>
        <v>0</v>
      </c>
      <c r="L95" s="1">
        <f>SUMIF(Table134043464954[Nama DP 8],D95:D256,Table134043464954[Jumlah Pengunjung])</f>
        <v>0</v>
      </c>
      <c r="M95" s="1">
        <f>SUMIF(Table134043464954[Nama DP 9],D95:D256,Table134043464954[Jumlah Pengunjung])</f>
        <v>0</v>
      </c>
      <c r="N95" s="1">
        <f>SUMIF(Table134043464954[Nama DP 10],D95:D256,Table134043464954[Jumlah Pengunjung])</f>
        <v>0</v>
      </c>
      <c r="O95" s="1">
        <f>SUMIF(Table134043464954[Nama DP 11],D95:D256,Table134043464954[Jumlah Pengunjung])</f>
        <v>0</v>
      </c>
      <c r="P95" s="1">
        <f>SUMIF(Table134043464954[Nama DP 12],D95:D256,Table134043464954[Jumlah Pengunjung])</f>
        <v>0</v>
      </c>
      <c r="Q95" s="15">
        <f>SUM(Table1754245485156[[#This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SUMIF(Table134043464954[Nama DP 1],D96:D123,Table134043464954[Jumlah Pengunjung])</f>
        <v>0</v>
      </c>
      <c r="F96" s="1">
        <f>SUMIF(Table134043464954[Nama DP 2],D96:D123,Table134043464954[Jumlah Pengunjung])</f>
        <v>0</v>
      </c>
      <c r="G96" s="1">
        <f>SUMIF(Table134043464954[Nama DP 3],D96:D123,Table134043464954[Jumlah Pengunjung])</f>
        <v>0</v>
      </c>
      <c r="H96" s="1">
        <f>SUMIF(Table134043464954[Nama DP 4],D96:D123,Table134043464954[Jumlah Pengunjung])</f>
        <v>0</v>
      </c>
      <c r="I96" s="1">
        <f>SUMIF(Table134043464954[Nama DP 5],D96:D123,Table134043464954[Jumlah Pengunjung])</f>
        <v>0</v>
      </c>
      <c r="J96" s="1">
        <f>SUMIF(Table134043464954[Nama DP 6],D96:D257,Table134043464954[Jumlah Pengunjung])</f>
        <v>0</v>
      </c>
      <c r="K96" s="1">
        <f>SUMIF(Table134043464954[Nama DP 7],D96:D257,Table134043464954[Jumlah Pengunjung])</f>
        <v>0</v>
      </c>
      <c r="L96" s="1">
        <f>SUMIF(Table134043464954[Nama DP 8],D96:D257,Table134043464954[Jumlah Pengunjung])</f>
        <v>0</v>
      </c>
      <c r="M96" s="1">
        <f>SUMIF(Table134043464954[Nama DP 9],D96:D257,Table134043464954[Jumlah Pengunjung])</f>
        <v>0</v>
      </c>
      <c r="N96" s="1">
        <f>SUMIF(Table134043464954[Nama DP 10],D96:D257,Table134043464954[Jumlah Pengunjung])</f>
        <v>0</v>
      </c>
      <c r="O96" s="1">
        <f>SUMIF(Table134043464954[Nama DP 11],D96:D257,Table134043464954[Jumlah Pengunjung])</f>
        <v>0</v>
      </c>
      <c r="P96" s="1">
        <f>SUMIF(Table134043464954[Nama DP 12],D96:D257,Table134043464954[Jumlah Pengunjung])</f>
        <v>0</v>
      </c>
      <c r="Q96" s="15">
        <f>SUM(Table1754245485156[[#This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SUMIF(Table134043464954[Nama DP 1],D97:D124,Table134043464954[Jumlah Pengunjung])</f>
        <v>0</v>
      </c>
      <c r="F97" s="1">
        <f>SUMIF(Table134043464954[Nama DP 2],D97:D124,Table134043464954[Jumlah Pengunjung])</f>
        <v>0</v>
      </c>
      <c r="G97" s="1">
        <f>SUMIF(Table134043464954[Nama DP 3],D97:D124,Table134043464954[Jumlah Pengunjung])</f>
        <v>0</v>
      </c>
      <c r="H97" s="1">
        <f>SUMIF(Table134043464954[Nama DP 4],D97:D124,Table134043464954[Jumlah Pengunjung])</f>
        <v>0</v>
      </c>
      <c r="I97" s="1">
        <f>SUMIF(Table134043464954[Nama DP 5],D97:D124,Table134043464954[Jumlah Pengunjung])</f>
        <v>0</v>
      </c>
      <c r="J97" s="1">
        <f>SUMIF(Table134043464954[Nama DP 6],D97:D258,Table134043464954[Jumlah Pengunjung])</f>
        <v>0</v>
      </c>
      <c r="K97" s="1">
        <f>SUMIF(Table134043464954[Nama DP 7],D97:D258,Table134043464954[Jumlah Pengunjung])</f>
        <v>0</v>
      </c>
      <c r="L97" s="1">
        <f>SUMIF(Table134043464954[Nama DP 8],D97:D258,Table134043464954[Jumlah Pengunjung])</f>
        <v>0</v>
      </c>
      <c r="M97" s="1">
        <f>SUMIF(Table134043464954[Nama DP 9],D97:D258,Table134043464954[Jumlah Pengunjung])</f>
        <v>0</v>
      </c>
      <c r="N97" s="1">
        <f>SUMIF(Table134043464954[Nama DP 10],D97:D258,Table134043464954[Jumlah Pengunjung])</f>
        <v>0</v>
      </c>
      <c r="O97" s="1">
        <f>SUMIF(Table134043464954[Nama DP 11],D97:D258,Table134043464954[Jumlah Pengunjung])</f>
        <v>0</v>
      </c>
      <c r="P97" s="1">
        <f>SUMIF(Table134043464954[Nama DP 12],D97:D258,Table134043464954[Jumlah Pengunjung])</f>
        <v>0</v>
      </c>
      <c r="Q97" s="15">
        <f>SUM(Table1754245485156[[#This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SUMIF(Table134043464954[Nama DP 1],D98:D125,Table134043464954[Jumlah Pengunjung])</f>
        <v>0</v>
      </c>
      <c r="F98" s="1">
        <f>SUMIF(Table134043464954[Nama DP 2],D98:D125,Table134043464954[Jumlah Pengunjung])</f>
        <v>0</v>
      </c>
      <c r="G98" s="1">
        <f>SUMIF(Table134043464954[Nama DP 3],D98:D125,Table134043464954[Jumlah Pengunjung])</f>
        <v>0</v>
      </c>
      <c r="H98" s="1">
        <f>SUMIF(Table134043464954[Nama DP 4],D98:D125,Table134043464954[Jumlah Pengunjung])</f>
        <v>0</v>
      </c>
      <c r="I98" s="1">
        <f>SUMIF(Table134043464954[Nama DP 5],D98:D125,Table134043464954[Jumlah Pengunjung])</f>
        <v>0</v>
      </c>
      <c r="J98" s="1">
        <f>SUMIF(Table134043464954[Nama DP 6],D98:D259,Table134043464954[Jumlah Pengunjung])</f>
        <v>0</v>
      </c>
      <c r="K98" s="1">
        <f>SUMIF(Table134043464954[Nama DP 7],D98:D259,Table134043464954[Jumlah Pengunjung])</f>
        <v>0</v>
      </c>
      <c r="L98" s="1">
        <f>SUMIF(Table134043464954[Nama DP 8],D98:D259,Table134043464954[Jumlah Pengunjung])</f>
        <v>0</v>
      </c>
      <c r="M98" s="1">
        <f>SUMIF(Table134043464954[Nama DP 9],D98:D259,Table134043464954[Jumlah Pengunjung])</f>
        <v>0</v>
      </c>
      <c r="N98" s="1">
        <f>SUMIF(Table134043464954[Nama DP 10],D98:D259,Table134043464954[Jumlah Pengunjung])</f>
        <v>0</v>
      </c>
      <c r="O98" s="1">
        <f>SUMIF(Table134043464954[Nama DP 11],D98:D259,Table134043464954[Jumlah Pengunjung])</f>
        <v>0</v>
      </c>
      <c r="P98" s="1">
        <f>SUMIF(Table134043464954[Nama DP 12],D98:D259,Table134043464954[Jumlah Pengunjung])</f>
        <v>0</v>
      </c>
      <c r="Q98" s="15">
        <f>SUM(Table1754245485156[[#This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SUMIF(Table134043464954[Nama DP 1],D99:D126,Table134043464954[Jumlah Pengunjung])</f>
        <v>0</v>
      </c>
      <c r="F99" s="1">
        <f>SUMIF(Table134043464954[Nama DP 2],D99:D126,Table134043464954[Jumlah Pengunjung])</f>
        <v>0</v>
      </c>
      <c r="G99" s="1">
        <f>SUMIF(Table134043464954[Nama DP 3],D99:D126,Table134043464954[Jumlah Pengunjung])</f>
        <v>0</v>
      </c>
      <c r="H99" s="1">
        <f>SUMIF(Table134043464954[Nama DP 4],D99:D126,Table134043464954[Jumlah Pengunjung])</f>
        <v>0</v>
      </c>
      <c r="I99" s="1">
        <f>SUMIF(Table134043464954[Nama DP 5],D99:D126,Table134043464954[Jumlah Pengunjung])</f>
        <v>0</v>
      </c>
      <c r="J99" s="1">
        <f>SUMIF(Table134043464954[Nama DP 6],D99:D260,Table134043464954[Jumlah Pengunjung])</f>
        <v>0</v>
      </c>
      <c r="K99" s="1">
        <f>SUMIF(Table134043464954[Nama DP 7],D99:D260,Table134043464954[Jumlah Pengunjung])</f>
        <v>0</v>
      </c>
      <c r="L99" s="1">
        <f>SUMIF(Table134043464954[Nama DP 8],D99:D260,Table134043464954[Jumlah Pengunjung])</f>
        <v>0</v>
      </c>
      <c r="M99" s="1">
        <f>SUMIF(Table134043464954[Nama DP 9],D99:D260,Table134043464954[Jumlah Pengunjung])</f>
        <v>0</v>
      </c>
      <c r="N99" s="1">
        <f>SUMIF(Table134043464954[Nama DP 10],D99:D260,Table134043464954[Jumlah Pengunjung])</f>
        <v>0</v>
      </c>
      <c r="O99" s="1">
        <f>SUMIF(Table134043464954[Nama DP 11],D99:D260,Table134043464954[Jumlah Pengunjung])</f>
        <v>0</v>
      </c>
      <c r="P99" s="1">
        <f>SUMIF(Table134043464954[Nama DP 12],D99:D260,Table134043464954[Jumlah Pengunjung])</f>
        <v>0</v>
      </c>
      <c r="Q99" s="15">
        <f>SUM(Table1754245485156[[#This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SUMIF(Table134043464954[Nama DP 1],D100:D127,Table134043464954[Jumlah Pengunjung])</f>
        <v>0</v>
      </c>
      <c r="F100" s="1">
        <f>SUMIF(Table134043464954[Nama DP 2],D100:D127,Table134043464954[Jumlah Pengunjung])</f>
        <v>0</v>
      </c>
      <c r="G100" s="1">
        <f>SUMIF(Table134043464954[Nama DP 3],D100:D127,Table134043464954[Jumlah Pengunjung])</f>
        <v>0</v>
      </c>
      <c r="H100" s="1">
        <f>SUMIF(Table134043464954[Nama DP 4],D100:D127,Table134043464954[Jumlah Pengunjung])</f>
        <v>0</v>
      </c>
      <c r="I100" s="1">
        <f>SUMIF(Table134043464954[Nama DP 5],D100:D127,Table134043464954[Jumlah Pengunjung])</f>
        <v>0</v>
      </c>
      <c r="J100" s="1">
        <f>SUMIF(Table134043464954[Nama DP 6],D100:D261,Table134043464954[Jumlah Pengunjung])</f>
        <v>0</v>
      </c>
      <c r="K100" s="1">
        <f>SUMIF(Table134043464954[Nama DP 7],D100:D261,Table134043464954[Jumlah Pengunjung])</f>
        <v>0</v>
      </c>
      <c r="L100" s="1">
        <f>SUMIF(Table134043464954[Nama DP 8],D100:D261,Table134043464954[Jumlah Pengunjung])</f>
        <v>0</v>
      </c>
      <c r="M100" s="1">
        <f>SUMIF(Table134043464954[Nama DP 9],D100:D261,Table134043464954[Jumlah Pengunjung])</f>
        <v>0</v>
      </c>
      <c r="N100" s="1">
        <f>SUMIF(Table134043464954[Nama DP 10],D100:D261,Table134043464954[Jumlah Pengunjung])</f>
        <v>0</v>
      </c>
      <c r="O100" s="1">
        <f>SUMIF(Table134043464954[Nama DP 11],D100:D261,Table134043464954[Jumlah Pengunjung])</f>
        <v>0</v>
      </c>
      <c r="P100" s="1">
        <f>SUMIF(Table134043464954[Nama DP 12],D100:D261,Table134043464954[Jumlah Pengunjung])</f>
        <v>0</v>
      </c>
      <c r="Q100" s="15">
        <f>SUM(Table1754245485156[[#This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SUMIF(Table134043464954[Nama DP 1],D101:D128,Table134043464954[Jumlah Pengunjung])</f>
        <v>0</v>
      </c>
      <c r="F101" s="1">
        <f>SUMIF(Table134043464954[Nama DP 2],D101:D128,Table134043464954[Jumlah Pengunjung])</f>
        <v>0</v>
      </c>
      <c r="G101" s="1">
        <f>SUMIF(Table134043464954[Nama DP 3],D101:D128,Table134043464954[Jumlah Pengunjung])</f>
        <v>0</v>
      </c>
      <c r="H101" s="1">
        <f>SUMIF(Table134043464954[Nama DP 4],D101:D128,Table134043464954[Jumlah Pengunjung])</f>
        <v>0</v>
      </c>
      <c r="I101" s="1">
        <f>SUMIF(Table134043464954[Nama DP 5],D101:D128,Table134043464954[Jumlah Pengunjung])</f>
        <v>0</v>
      </c>
      <c r="J101" s="1">
        <f>SUMIF(Table134043464954[Nama DP 6],D101:D262,Table134043464954[Jumlah Pengunjung])</f>
        <v>0</v>
      </c>
      <c r="K101" s="1">
        <f>SUMIF(Table134043464954[Nama DP 7],D101:D262,Table134043464954[Jumlah Pengunjung])</f>
        <v>0</v>
      </c>
      <c r="L101" s="1">
        <f>SUMIF(Table134043464954[Nama DP 8],D101:D262,Table134043464954[Jumlah Pengunjung])</f>
        <v>0</v>
      </c>
      <c r="M101" s="1">
        <f>SUMIF(Table134043464954[Nama DP 9],D101:D262,Table134043464954[Jumlah Pengunjung])</f>
        <v>0</v>
      </c>
      <c r="N101" s="1">
        <f>SUMIF(Table134043464954[Nama DP 10],D101:D262,Table134043464954[Jumlah Pengunjung])</f>
        <v>0</v>
      </c>
      <c r="O101" s="1">
        <f>SUMIF(Table134043464954[Nama DP 11],D101:D262,Table134043464954[Jumlah Pengunjung])</f>
        <v>0</v>
      </c>
      <c r="P101" s="1">
        <f>SUMIF(Table134043464954[Nama DP 12],D101:D262,Table134043464954[Jumlah Pengunjung])</f>
        <v>0</v>
      </c>
      <c r="Q101" s="15">
        <f>SUM(Table1754245485156[[#This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SUMIF(Table134043464954[Nama DP 1],D102:D129,Table134043464954[Jumlah Pengunjung])</f>
        <v>0</v>
      </c>
      <c r="F102" s="1">
        <f>SUMIF(Table134043464954[Nama DP 2],D102:D129,Table134043464954[Jumlah Pengunjung])</f>
        <v>0</v>
      </c>
      <c r="G102" s="1">
        <f>SUMIF(Table134043464954[Nama DP 3],D102:D129,Table134043464954[Jumlah Pengunjung])</f>
        <v>0</v>
      </c>
      <c r="H102" s="1">
        <f>SUMIF(Table134043464954[Nama DP 4],D102:D129,Table134043464954[Jumlah Pengunjung])</f>
        <v>0</v>
      </c>
      <c r="I102" s="1">
        <f>SUMIF(Table134043464954[Nama DP 5],D102:D129,Table134043464954[Jumlah Pengunjung])</f>
        <v>0</v>
      </c>
      <c r="J102" s="1">
        <f>SUMIF(Table134043464954[Nama DP 6],D102:D263,Table134043464954[Jumlah Pengunjung])</f>
        <v>0</v>
      </c>
      <c r="K102" s="1">
        <f>SUMIF(Table134043464954[Nama DP 7],D102:D263,Table134043464954[Jumlah Pengunjung])</f>
        <v>0</v>
      </c>
      <c r="L102" s="1">
        <f>SUMIF(Table134043464954[Nama DP 8],D102:D263,Table134043464954[Jumlah Pengunjung])</f>
        <v>0</v>
      </c>
      <c r="M102" s="1">
        <f>SUMIF(Table134043464954[Nama DP 9],D102:D263,Table134043464954[Jumlah Pengunjung])</f>
        <v>0</v>
      </c>
      <c r="N102" s="1">
        <f>SUMIF(Table134043464954[Nama DP 10],D102:D263,Table134043464954[Jumlah Pengunjung])</f>
        <v>0</v>
      </c>
      <c r="O102" s="1">
        <f>SUMIF(Table134043464954[Nama DP 11],D102:D263,Table134043464954[Jumlah Pengunjung])</f>
        <v>0</v>
      </c>
      <c r="P102" s="1">
        <f>SUMIF(Table134043464954[Nama DP 12],D102:D263,Table134043464954[Jumlah Pengunjung])</f>
        <v>0</v>
      </c>
      <c r="Q102" s="15">
        <f>SUM(Table1754245485156[[#This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SUMIF(Table134043464954[Nama DP 1],D103:D130,Table134043464954[Jumlah Pengunjung])</f>
        <v>0</v>
      </c>
      <c r="F103" s="1">
        <f>SUMIF(Table134043464954[Nama DP 2],D103:D130,Table134043464954[Jumlah Pengunjung])</f>
        <v>0</v>
      </c>
      <c r="G103" s="1">
        <f>SUMIF(Table134043464954[Nama DP 3],D103:D130,Table134043464954[Jumlah Pengunjung])</f>
        <v>0</v>
      </c>
      <c r="H103" s="1">
        <f>SUMIF(Table134043464954[Nama DP 4],D103:D130,Table134043464954[Jumlah Pengunjung])</f>
        <v>0</v>
      </c>
      <c r="I103" s="1">
        <f>SUMIF(Table134043464954[Nama DP 5],D103:D130,Table134043464954[Jumlah Pengunjung])</f>
        <v>0</v>
      </c>
      <c r="J103" s="1">
        <f>SUMIF(Table134043464954[Nama DP 6],D103:D264,Table134043464954[Jumlah Pengunjung])</f>
        <v>0</v>
      </c>
      <c r="K103" s="1">
        <f>SUMIF(Table134043464954[Nama DP 7],D103:D264,Table134043464954[Jumlah Pengunjung])</f>
        <v>0</v>
      </c>
      <c r="L103" s="1">
        <f>SUMIF(Table134043464954[Nama DP 8],D103:D264,Table134043464954[Jumlah Pengunjung])</f>
        <v>0</v>
      </c>
      <c r="M103" s="1">
        <f>SUMIF(Table134043464954[Nama DP 9],D103:D264,Table134043464954[Jumlah Pengunjung])</f>
        <v>0</v>
      </c>
      <c r="N103" s="1">
        <f>SUMIF(Table134043464954[Nama DP 10],D103:D264,Table134043464954[Jumlah Pengunjung])</f>
        <v>0</v>
      </c>
      <c r="O103" s="1">
        <f>SUMIF(Table134043464954[Nama DP 11],D103:D264,Table134043464954[Jumlah Pengunjung])</f>
        <v>0</v>
      </c>
      <c r="P103" s="1">
        <f>SUMIF(Table134043464954[Nama DP 12],D103:D264,Table134043464954[Jumlah Pengunjung])</f>
        <v>0</v>
      </c>
      <c r="Q103" s="15">
        <f>SUM(Table1754245485156[[#This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SUMIF(Table134043464954[Nama DP 1],D104:D131,Table134043464954[Jumlah Pengunjung])</f>
        <v>0</v>
      </c>
      <c r="F104" s="1">
        <f>SUMIF(Table134043464954[Nama DP 2],D104:D131,Table134043464954[Jumlah Pengunjung])</f>
        <v>0</v>
      </c>
      <c r="G104" s="1">
        <f>SUMIF(Table134043464954[Nama DP 3],D104:D131,Table134043464954[Jumlah Pengunjung])</f>
        <v>0</v>
      </c>
      <c r="H104" s="1">
        <f>SUMIF(Table134043464954[Nama DP 4],D104:D131,Table134043464954[Jumlah Pengunjung])</f>
        <v>0</v>
      </c>
      <c r="I104" s="1">
        <f>SUMIF(Table134043464954[Nama DP 5],D104:D131,Table134043464954[Jumlah Pengunjung])</f>
        <v>0</v>
      </c>
      <c r="J104" s="1">
        <f>SUMIF(Table134043464954[Nama DP 6],D104:D265,Table134043464954[Jumlah Pengunjung])</f>
        <v>0</v>
      </c>
      <c r="K104" s="1">
        <f>SUMIF(Table134043464954[Nama DP 7],D104:D265,Table134043464954[Jumlah Pengunjung])</f>
        <v>0</v>
      </c>
      <c r="L104" s="1">
        <f>SUMIF(Table134043464954[Nama DP 8],D104:D265,Table134043464954[Jumlah Pengunjung])</f>
        <v>0</v>
      </c>
      <c r="M104" s="1">
        <f>SUMIF(Table134043464954[Nama DP 9],D104:D265,Table134043464954[Jumlah Pengunjung])</f>
        <v>0</v>
      </c>
      <c r="N104" s="1">
        <f>SUMIF(Table134043464954[Nama DP 10],D104:D265,Table134043464954[Jumlah Pengunjung])</f>
        <v>0</v>
      </c>
      <c r="O104" s="1">
        <f>SUMIF(Table134043464954[Nama DP 11],D104:D265,Table134043464954[Jumlah Pengunjung])</f>
        <v>0</v>
      </c>
      <c r="P104" s="1">
        <f>SUMIF(Table134043464954[Nama DP 12],D104:D265,Table134043464954[Jumlah Pengunjung])</f>
        <v>0</v>
      </c>
      <c r="Q104" s="15">
        <f>SUM(Table1754245485156[[#This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SUMIF(Table134043464954[Nama DP 1],D105:D132,Table134043464954[Jumlah Pengunjung])</f>
        <v>0</v>
      </c>
      <c r="F105" s="1">
        <f>SUMIF(Table134043464954[Nama DP 2],D105:D132,Table134043464954[Jumlah Pengunjung])</f>
        <v>0</v>
      </c>
      <c r="G105" s="1">
        <f>SUMIF(Table134043464954[Nama DP 3],D105:D132,Table134043464954[Jumlah Pengunjung])</f>
        <v>0</v>
      </c>
      <c r="H105" s="1">
        <f>SUMIF(Table134043464954[Nama DP 4],D105:D132,Table134043464954[Jumlah Pengunjung])</f>
        <v>0</v>
      </c>
      <c r="I105" s="1">
        <f>SUMIF(Table134043464954[Nama DP 5],D105:D132,Table134043464954[Jumlah Pengunjung])</f>
        <v>0</v>
      </c>
      <c r="J105" s="1">
        <f>SUMIF(Table134043464954[Nama DP 6],D105:D266,Table134043464954[Jumlah Pengunjung])</f>
        <v>0</v>
      </c>
      <c r="K105" s="1">
        <f>SUMIF(Table134043464954[Nama DP 7],D105:D266,Table134043464954[Jumlah Pengunjung])</f>
        <v>0</v>
      </c>
      <c r="L105" s="1">
        <f>SUMIF(Table134043464954[Nama DP 8],D105:D266,Table134043464954[Jumlah Pengunjung])</f>
        <v>0</v>
      </c>
      <c r="M105" s="1">
        <f>SUMIF(Table134043464954[Nama DP 9],D105:D266,Table134043464954[Jumlah Pengunjung])</f>
        <v>0</v>
      </c>
      <c r="N105" s="1">
        <f>SUMIF(Table134043464954[Nama DP 10],D105:D266,Table134043464954[Jumlah Pengunjung])</f>
        <v>0</v>
      </c>
      <c r="O105" s="1">
        <f>SUMIF(Table134043464954[Nama DP 11],D105:D266,Table134043464954[Jumlah Pengunjung])</f>
        <v>0</v>
      </c>
      <c r="P105" s="1">
        <f>SUMIF(Table134043464954[Nama DP 12],D105:D266,Table134043464954[Jumlah Pengunjung])</f>
        <v>0</v>
      </c>
      <c r="Q105" s="15">
        <f>SUM(Table1754245485156[[#This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SUMIF(Table134043464954[Nama DP 1],D106:D133,Table134043464954[Jumlah Pengunjung])</f>
        <v>0</v>
      </c>
      <c r="F106" s="1">
        <f>SUMIF(Table134043464954[Nama DP 2],D106:D133,Table134043464954[Jumlah Pengunjung])</f>
        <v>0</v>
      </c>
      <c r="G106" s="1">
        <f>SUMIF(Table134043464954[Nama DP 3],D106:D133,Table134043464954[Jumlah Pengunjung])</f>
        <v>0</v>
      </c>
      <c r="H106" s="1">
        <f>SUMIF(Table134043464954[Nama DP 4],D106:D133,Table134043464954[Jumlah Pengunjung])</f>
        <v>0</v>
      </c>
      <c r="I106" s="1">
        <f>SUMIF(Table134043464954[Nama DP 5],D106:D133,Table134043464954[Jumlah Pengunjung])</f>
        <v>0</v>
      </c>
      <c r="J106" s="1">
        <f>SUMIF(Table134043464954[Nama DP 6],D106:D267,Table134043464954[Jumlah Pengunjung])</f>
        <v>0</v>
      </c>
      <c r="K106" s="1">
        <f>SUMIF(Table134043464954[Nama DP 7],D106:D267,Table134043464954[Jumlah Pengunjung])</f>
        <v>0</v>
      </c>
      <c r="L106" s="1">
        <f>SUMIF(Table134043464954[Nama DP 8],D106:D267,Table134043464954[Jumlah Pengunjung])</f>
        <v>0</v>
      </c>
      <c r="M106" s="1">
        <f>SUMIF(Table134043464954[Nama DP 9],D106:D267,Table134043464954[Jumlah Pengunjung])</f>
        <v>0</v>
      </c>
      <c r="N106" s="1">
        <f>SUMIF(Table134043464954[Nama DP 10],D106:D267,Table134043464954[Jumlah Pengunjung])</f>
        <v>0</v>
      </c>
      <c r="O106" s="1">
        <f>SUMIF(Table134043464954[Nama DP 11],D106:D267,Table134043464954[Jumlah Pengunjung])</f>
        <v>0</v>
      </c>
      <c r="P106" s="1">
        <f>SUMIF(Table134043464954[Nama DP 12],D106:D267,Table134043464954[Jumlah Pengunjung])</f>
        <v>0</v>
      </c>
      <c r="Q106" s="15">
        <f>SUM(Table1754245485156[[#This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SUMIF(Table134043464954[Nama DP 1],D107:D134,Table134043464954[Jumlah Pengunjung])</f>
        <v>0</v>
      </c>
      <c r="F107" s="1">
        <f>SUMIF(Table134043464954[Nama DP 2],D107:D134,Table134043464954[Jumlah Pengunjung])</f>
        <v>0</v>
      </c>
      <c r="G107" s="1">
        <f>SUMIF(Table134043464954[Nama DP 3],D107:D134,Table134043464954[Jumlah Pengunjung])</f>
        <v>0</v>
      </c>
      <c r="H107" s="1">
        <f>SUMIF(Table134043464954[Nama DP 4],D107:D134,Table134043464954[Jumlah Pengunjung])</f>
        <v>0</v>
      </c>
      <c r="I107" s="1">
        <f>SUMIF(Table134043464954[Nama DP 5],D107:D134,Table134043464954[Jumlah Pengunjung])</f>
        <v>0</v>
      </c>
      <c r="J107" s="1">
        <f>SUMIF(Table134043464954[Nama DP 6],D107:D268,Table134043464954[Jumlah Pengunjung])</f>
        <v>0</v>
      </c>
      <c r="K107" s="1">
        <f>SUMIF(Table134043464954[Nama DP 7],D107:D268,Table134043464954[Jumlah Pengunjung])</f>
        <v>0</v>
      </c>
      <c r="L107" s="1">
        <f>SUMIF(Table134043464954[Nama DP 8],D107:D268,Table134043464954[Jumlah Pengunjung])</f>
        <v>0</v>
      </c>
      <c r="M107" s="1">
        <f>SUMIF(Table134043464954[Nama DP 9],D107:D268,Table134043464954[Jumlah Pengunjung])</f>
        <v>0</v>
      </c>
      <c r="N107" s="1">
        <f>SUMIF(Table134043464954[Nama DP 10],D107:D268,Table134043464954[Jumlah Pengunjung])</f>
        <v>0</v>
      </c>
      <c r="O107" s="1">
        <f>SUMIF(Table134043464954[Nama DP 11],D107:D268,Table134043464954[Jumlah Pengunjung])</f>
        <v>0</v>
      </c>
      <c r="P107" s="1">
        <f>SUMIF(Table134043464954[Nama DP 12],D107:D268,Table134043464954[Jumlah Pengunjung])</f>
        <v>0</v>
      </c>
      <c r="Q107" s="15">
        <f>SUM(Table1754245485156[[#This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SUMIF(Table134043464954[Nama DP 1],D108:D135,Table134043464954[Jumlah Pengunjung])</f>
        <v>0</v>
      </c>
      <c r="F108" s="1">
        <f>SUMIF(Table134043464954[Nama DP 2],D108:D135,Table134043464954[Jumlah Pengunjung])</f>
        <v>0</v>
      </c>
      <c r="G108" s="1">
        <f>SUMIF(Table134043464954[Nama DP 3],D108:D135,Table134043464954[Jumlah Pengunjung])</f>
        <v>0</v>
      </c>
      <c r="H108" s="1">
        <f>SUMIF(Table134043464954[Nama DP 4],D108:D135,Table134043464954[Jumlah Pengunjung])</f>
        <v>0</v>
      </c>
      <c r="I108" s="1">
        <f>SUMIF(Table134043464954[Nama DP 5],D108:D135,Table134043464954[Jumlah Pengunjung])</f>
        <v>0</v>
      </c>
      <c r="J108" s="1">
        <f>SUMIF(Table134043464954[Nama DP 6],D108:D269,Table134043464954[Jumlah Pengunjung])</f>
        <v>0</v>
      </c>
      <c r="K108" s="1">
        <f>SUMIF(Table134043464954[Nama DP 7],D108:D269,Table134043464954[Jumlah Pengunjung])</f>
        <v>0</v>
      </c>
      <c r="L108" s="1">
        <f>SUMIF(Table134043464954[Nama DP 8],D108:D269,Table134043464954[Jumlah Pengunjung])</f>
        <v>0</v>
      </c>
      <c r="M108" s="1">
        <f>SUMIF(Table134043464954[Nama DP 9],D108:D269,Table134043464954[Jumlah Pengunjung])</f>
        <v>0</v>
      </c>
      <c r="N108" s="1">
        <f>SUMIF(Table134043464954[Nama DP 10],D108:D269,Table134043464954[Jumlah Pengunjung])</f>
        <v>0</v>
      </c>
      <c r="O108" s="1">
        <f>SUMIF(Table134043464954[Nama DP 11],D108:D269,Table134043464954[Jumlah Pengunjung])</f>
        <v>0</v>
      </c>
      <c r="P108" s="1">
        <f>SUMIF(Table134043464954[Nama DP 12],D108:D269,Table134043464954[Jumlah Pengunjung])</f>
        <v>0</v>
      </c>
      <c r="Q108" s="15">
        <f>SUM(Table1754245485156[[#This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SUMIF(Table134043464954[Nama DP 1],D109:D136,Table134043464954[Jumlah Pengunjung])</f>
        <v>0</v>
      </c>
      <c r="F109" s="1">
        <f>SUMIF(Table134043464954[Nama DP 2],D109:D136,Table134043464954[Jumlah Pengunjung])</f>
        <v>0</v>
      </c>
      <c r="G109" s="1">
        <f>SUMIF(Table134043464954[Nama DP 3],D109:D136,Table134043464954[Jumlah Pengunjung])</f>
        <v>0</v>
      </c>
      <c r="H109" s="1">
        <f>SUMIF(Table134043464954[Nama DP 4],D109:D136,Table134043464954[Jumlah Pengunjung])</f>
        <v>0</v>
      </c>
      <c r="I109" s="1">
        <f>SUMIF(Table134043464954[Nama DP 5],D109:D136,Table134043464954[Jumlah Pengunjung])</f>
        <v>0</v>
      </c>
      <c r="J109" s="1">
        <f>SUMIF(Table134043464954[Nama DP 6],D109:D270,Table134043464954[Jumlah Pengunjung])</f>
        <v>0</v>
      </c>
      <c r="K109" s="1">
        <f>SUMIF(Table134043464954[Nama DP 7],D109:D270,Table134043464954[Jumlah Pengunjung])</f>
        <v>0</v>
      </c>
      <c r="L109" s="1">
        <f>SUMIF(Table134043464954[Nama DP 8],D109:D270,Table134043464954[Jumlah Pengunjung])</f>
        <v>0</v>
      </c>
      <c r="M109" s="1">
        <f>SUMIF(Table134043464954[Nama DP 9],D109:D270,Table134043464954[Jumlah Pengunjung])</f>
        <v>0</v>
      </c>
      <c r="N109" s="1">
        <f>SUMIF(Table134043464954[Nama DP 10],D109:D270,Table134043464954[Jumlah Pengunjung])</f>
        <v>0</v>
      </c>
      <c r="O109" s="1">
        <f>SUMIF(Table134043464954[Nama DP 11],D109:D270,Table134043464954[Jumlah Pengunjung])</f>
        <v>0</v>
      </c>
      <c r="P109" s="1">
        <f>SUMIF(Table134043464954[Nama DP 12],D109:D270,Table134043464954[Jumlah Pengunjung])</f>
        <v>0</v>
      </c>
      <c r="Q109" s="15">
        <f>SUM(Table1754245485156[[#This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SUMIF(Table134043464954[Nama DP 1],D110:D137,Table134043464954[Jumlah Pengunjung])</f>
        <v>0</v>
      </c>
      <c r="F110" s="1">
        <f>SUMIF(Table134043464954[Nama DP 2],D110:D137,Table134043464954[Jumlah Pengunjung])</f>
        <v>0</v>
      </c>
      <c r="G110" s="1">
        <f>SUMIF(Table134043464954[Nama DP 3],D110:D137,Table134043464954[Jumlah Pengunjung])</f>
        <v>0</v>
      </c>
      <c r="H110" s="1">
        <f>SUMIF(Table134043464954[Nama DP 4],D110:D137,Table134043464954[Jumlah Pengunjung])</f>
        <v>0</v>
      </c>
      <c r="I110" s="1">
        <f>SUMIF(Table134043464954[Nama DP 5],D110:D137,Table134043464954[Jumlah Pengunjung])</f>
        <v>0</v>
      </c>
      <c r="J110" s="1">
        <f>SUMIF(Table134043464954[Nama DP 6],D110:D271,Table134043464954[Jumlah Pengunjung])</f>
        <v>0</v>
      </c>
      <c r="K110" s="1">
        <f>SUMIF(Table134043464954[Nama DP 7],D110:D271,Table134043464954[Jumlah Pengunjung])</f>
        <v>0</v>
      </c>
      <c r="L110" s="1">
        <f>SUMIF(Table134043464954[Nama DP 8],D110:D271,Table134043464954[Jumlah Pengunjung])</f>
        <v>0</v>
      </c>
      <c r="M110" s="1">
        <f>SUMIF(Table134043464954[Nama DP 9],D110:D271,Table134043464954[Jumlah Pengunjung])</f>
        <v>0</v>
      </c>
      <c r="N110" s="1">
        <f>SUMIF(Table134043464954[Nama DP 10],D110:D271,Table134043464954[Jumlah Pengunjung])</f>
        <v>0</v>
      </c>
      <c r="O110" s="1">
        <f>SUMIF(Table134043464954[Nama DP 11],D110:D271,Table134043464954[Jumlah Pengunjung])</f>
        <v>0</v>
      </c>
      <c r="P110" s="1">
        <f>SUMIF(Table134043464954[Nama DP 12],D110:D271,Table134043464954[Jumlah Pengunjung])</f>
        <v>0</v>
      </c>
      <c r="Q110" s="15">
        <f>SUM(Table1754245485156[[#This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SUMIF(Table134043464954[Nama DP 1],D111:D138,Table134043464954[Jumlah Pengunjung])</f>
        <v>0</v>
      </c>
      <c r="F111" s="1">
        <f>SUMIF(Table134043464954[Nama DP 2],D111:D138,Table134043464954[Jumlah Pengunjung])</f>
        <v>0</v>
      </c>
      <c r="G111" s="1">
        <f>SUMIF(Table134043464954[Nama DP 3],D111:D138,Table134043464954[Jumlah Pengunjung])</f>
        <v>0</v>
      </c>
      <c r="H111" s="1">
        <f>SUMIF(Table134043464954[Nama DP 4],D111:D138,Table134043464954[Jumlah Pengunjung])</f>
        <v>0</v>
      </c>
      <c r="I111" s="1">
        <f>SUMIF(Table134043464954[Nama DP 5],D111:D138,Table134043464954[Jumlah Pengunjung])</f>
        <v>0</v>
      </c>
      <c r="J111" s="1">
        <f>SUMIF(Table134043464954[Nama DP 6],D111:D272,Table134043464954[Jumlah Pengunjung])</f>
        <v>0</v>
      </c>
      <c r="K111" s="1">
        <f>SUMIF(Table134043464954[Nama DP 7],D111:D272,Table134043464954[Jumlah Pengunjung])</f>
        <v>0</v>
      </c>
      <c r="L111" s="1">
        <f>SUMIF(Table134043464954[Nama DP 8],D111:D272,Table134043464954[Jumlah Pengunjung])</f>
        <v>0</v>
      </c>
      <c r="M111" s="1">
        <f>SUMIF(Table134043464954[Nama DP 9],D111:D272,Table134043464954[Jumlah Pengunjung])</f>
        <v>0</v>
      </c>
      <c r="N111" s="1">
        <f>SUMIF(Table134043464954[Nama DP 10],D111:D272,Table134043464954[Jumlah Pengunjung])</f>
        <v>0</v>
      </c>
      <c r="O111" s="1">
        <f>SUMIF(Table134043464954[Nama DP 11],D111:D272,Table134043464954[Jumlah Pengunjung])</f>
        <v>0</v>
      </c>
      <c r="P111" s="1">
        <f>SUMIF(Table134043464954[Nama DP 12],D111:D272,Table134043464954[Jumlah Pengunjung])</f>
        <v>0</v>
      </c>
      <c r="Q111" s="15">
        <f>SUM(Table1754245485156[[#This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SUMIF(Table134043464954[Nama DP 1],D112:D139,Table134043464954[Jumlah Pengunjung])</f>
        <v>0</v>
      </c>
      <c r="F112" s="1">
        <f>SUMIF(Table134043464954[Nama DP 2],D112:D139,Table134043464954[Jumlah Pengunjung])</f>
        <v>0</v>
      </c>
      <c r="G112" s="1">
        <f>SUMIF(Table134043464954[Nama DP 3],D112:D139,Table134043464954[Jumlah Pengunjung])</f>
        <v>0</v>
      </c>
      <c r="H112" s="1">
        <f>SUMIF(Table134043464954[Nama DP 4],D112:D139,Table134043464954[Jumlah Pengunjung])</f>
        <v>0</v>
      </c>
      <c r="I112" s="1">
        <f>SUMIF(Table134043464954[Nama DP 5],D112:D139,Table134043464954[Jumlah Pengunjung])</f>
        <v>0</v>
      </c>
      <c r="J112" s="1">
        <f>SUMIF(Table134043464954[Nama DP 6],D112:D273,Table134043464954[Jumlah Pengunjung])</f>
        <v>0</v>
      </c>
      <c r="K112" s="1">
        <f>SUMIF(Table134043464954[Nama DP 7],D112:D273,Table134043464954[Jumlah Pengunjung])</f>
        <v>0</v>
      </c>
      <c r="L112" s="1">
        <f>SUMIF(Table134043464954[Nama DP 8],D112:D273,Table134043464954[Jumlah Pengunjung])</f>
        <v>0</v>
      </c>
      <c r="M112" s="1">
        <f>SUMIF(Table134043464954[Nama DP 9],D112:D273,Table134043464954[Jumlah Pengunjung])</f>
        <v>0</v>
      </c>
      <c r="N112" s="1">
        <f>SUMIF(Table134043464954[Nama DP 10],D112:D273,Table134043464954[Jumlah Pengunjung])</f>
        <v>0</v>
      </c>
      <c r="O112" s="1">
        <f>SUMIF(Table134043464954[Nama DP 11],D112:D273,Table134043464954[Jumlah Pengunjung])</f>
        <v>0</v>
      </c>
      <c r="P112" s="1">
        <f>SUMIF(Table134043464954[Nama DP 12],D112:D273,Table134043464954[Jumlah Pengunjung])</f>
        <v>0</v>
      </c>
      <c r="Q112" s="15">
        <f>SUM(Table1754245485156[[#This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SUMIF(Table134043464954[Nama DP 1],D113:D140,Table134043464954[Jumlah Pengunjung])</f>
        <v>0</v>
      </c>
      <c r="F113" s="1">
        <f>SUMIF(Table134043464954[Nama DP 2],D113:D140,Table134043464954[Jumlah Pengunjung])</f>
        <v>0</v>
      </c>
      <c r="G113" s="1">
        <f>SUMIF(Table134043464954[Nama DP 3],D113:D140,Table134043464954[Jumlah Pengunjung])</f>
        <v>0</v>
      </c>
      <c r="H113" s="1">
        <f>SUMIF(Table134043464954[Nama DP 4],D113:D140,Table134043464954[Jumlah Pengunjung])</f>
        <v>0</v>
      </c>
      <c r="I113" s="1">
        <f>SUMIF(Table134043464954[Nama DP 5],D113:D140,Table134043464954[Jumlah Pengunjung])</f>
        <v>0</v>
      </c>
      <c r="J113" s="1">
        <f>SUMIF(Table134043464954[Nama DP 6],D113:D274,Table134043464954[Jumlah Pengunjung])</f>
        <v>0</v>
      </c>
      <c r="K113" s="1">
        <f>SUMIF(Table134043464954[Nama DP 7],D113:D274,Table134043464954[Jumlah Pengunjung])</f>
        <v>0</v>
      </c>
      <c r="L113" s="1">
        <f>SUMIF(Table134043464954[Nama DP 8],D113:D274,Table134043464954[Jumlah Pengunjung])</f>
        <v>0</v>
      </c>
      <c r="M113" s="1">
        <f>SUMIF(Table134043464954[Nama DP 9],D113:D274,Table134043464954[Jumlah Pengunjung])</f>
        <v>0</v>
      </c>
      <c r="N113" s="1">
        <f>SUMIF(Table134043464954[Nama DP 10],D113:D274,Table134043464954[Jumlah Pengunjung])</f>
        <v>0</v>
      </c>
      <c r="O113" s="1">
        <f>SUMIF(Table134043464954[Nama DP 11],D113:D274,Table134043464954[Jumlah Pengunjung])</f>
        <v>0</v>
      </c>
      <c r="P113" s="1">
        <f>SUMIF(Table134043464954[Nama DP 12],D113:D274,Table134043464954[Jumlah Pengunjung])</f>
        <v>0</v>
      </c>
      <c r="Q113" s="15">
        <f>SUM(Table1754245485156[[#This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SUMIF(Table134043464954[Nama DP 1],D114:D141,Table134043464954[Jumlah Pengunjung])</f>
        <v>0</v>
      </c>
      <c r="F114" s="1">
        <f>SUMIF(Table134043464954[Nama DP 2],D114:D141,Table134043464954[Jumlah Pengunjung])</f>
        <v>0</v>
      </c>
      <c r="G114" s="1">
        <f>SUMIF(Table134043464954[Nama DP 3],D114:D141,Table134043464954[Jumlah Pengunjung])</f>
        <v>0</v>
      </c>
      <c r="H114" s="1">
        <f>SUMIF(Table134043464954[Nama DP 4],D114:D141,Table134043464954[Jumlah Pengunjung])</f>
        <v>0</v>
      </c>
      <c r="I114" s="1">
        <f>SUMIF(Table134043464954[Nama DP 5],D114:D141,Table134043464954[Jumlah Pengunjung])</f>
        <v>0</v>
      </c>
      <c r="J114" s="1">
        <f>SUMIF(Table134043464954[Nama DP 6],D114:D275,Table134043464954[Jumlah Pengunjung])</f>
        <v>0</v>
      </c>
      <c r="K114" s="1">
        <f>SUMIF(Table134043464954[Nama DP 7],D114:D275,Table134043464954[Jumlah Pengunjung])</f>
        <v>0</v>
      </c>
      <c r="L114" s="1">
        <f>SUMIF(Table134043464954[Nama DP 8],D114:D275,Table134043464954[Jumlah Pengunjung])</f>
        <v>0</v>
      </c>
      <c r="M114" s="1">
        <f>SUMIF(Table134043464954[Nama DP 9],D114:D275,Table134043464954[Jumlah Pengunjung])</f>
        <v>0</v>
      </c>
      <c r="N114" s="1">
        <f>SUMIF(Table134043464954[Nama DP 10],D114:D275,Table134043464954[Jumlah Pengunjung])</f>
        <v>0</v>
      </c>
      <c r="O114" s="1">
        <f>SUMIF(Table134043464954[Nama DP 11],D114:D275,Table134043464954[Jumlah Pengunjung])</f>
        <v>0</v>
      </c>
      <c r="P114" s="1">
        <f>SUMIF(Table134043464954[Nama DP 12],D114:D275,Table134043464954[Jumlah Pengunjung])</f>
        <v>0</v>
      </c>
      <c r="Q114" s="15">
        <f>SUM(Table1754245485156[[#This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SUMIF(Table134043464954[Nama DP 1],D115:D142,Table134043464954[Jumlah Pengunjung])</f>
        <v>0</v>
      </c>
      <c r="F115" s="1">
        <f>SUMIF(Table134043464954[Nama DP 2],D115:D142,Table134043464954[Jumlah Pengunjung])</f>
        <v>0</v>
      </c>
      <c r="G115" s="1">
        <f>SUMIF(Table134043464954[Nama DP 3],D115:D142,Table134043464954[Jumlah Pengunjung])</f>
        <v>0</v>
      </c>
      <c r="H115" s="1">
        <f>SUMIF(Table134043464954[Nama DP 4],D115:D142,Table134043464954[Jumlah Pengunjung])</f>
        <v>0</v>
      </c>
      <c r="I115" s="1">
        <f>SUMIF(Table134043464954[Nama DP 5],D115:D142,Table134043464954[Jumlah Pengunjung])</f>
        <v>0</v>
      </c>
      <c r="J115" s="1">
        <f>SUMIF(Table134043464954[Nama DP 6],D115:D276,Table134043464954[Jumlah Pengunjung])</f>
        <v>0</v>
      </c>
      <c r="K115" s="1">
        <f>SUMIF(Table134043464954[Nama DP 7],D115:D276,Table134043464954[Jumlah Pengunjung])</f>
        <v>0</v>
      </c>
      <c r="L115" s="1">
        <f>SUMIF(Table134043464954[Nama DP 8],D115:D276,Table134043464954[Jumlah Pengunjung])</f>
        <v>0</v>
      </c>
      <c r="M115" s="1">
        <f>SUMIF(Table134043464954[Nama DP 9],D115:D276,Table134043464954[Jumlah Pengunjung])</f>
        <v>0</v>
      </c>
      <c r="N115" s="1">
        <f>SUMIF(Table134043464954[Nama DP 10],D115:D276,Table134043464954[Jumlah Pengunjung])</f>
        <v>0</v>
      </c>
      <c r="O115" s="1">
        <f>SUMIF(Table134043464954[Nama DP 11],D115:D276,Table134043464954[Jumlah Pengunjung])</f>
        <v>0</v>
      </c>
      <c r="P115" s="1">
        <f>SUMIF(Table134043464954[Nama DP 12],D115:D276,Table134043464954[Jumlah Pengunjung])</f>
        <v>0</v>
      </c>
      <c r="Q115" s="15">
        <f>SUM(Table1754245485156[[#This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SUMIF(Table134043464954[Nama DP 1],D116:D143,Table134043464954[Jumlah Pengunjung])</f>
        <v>0</v>
      </c>
      <c r="F116" s="1">
        <f>SUMIF(Table134043464954[Nama DP 2],D116:D143,Table134043464954[Jumlah Pengunjung])</f>
        <v>0</v>
      </c>
      <c r="G116" s="1">
        <f>SUMIF(Table134043464954[Nama DP 3],D116:D143,Table134043464954[Jumlah Pengunjung])</f>
        <v>0</v>
      </c>
      <c r="H116" s="1">
        <f>SUMIF(Table134043464954[Nama DP 4],D116:D143,Table134043464954[Jumlah Pengunjung])</f>
        <v>0</v>
      </c>
      <c r="I116" s="1">
        <f>SUMIF(Table134043464954[Nama DP 5],D116:D143,Table134043464954[Jumlah Pengunjung])</f>
        <v>0</v>
      </c>
      <c r="J116" s="1">
        <f>SUMIF(Table134043464954[Nama DP 6],D116:D277,Table134043464954[Jumlah Pengunjung])</f>
        <v>0</v>
      </c>
      <c r="K116" s="1">
        <f>SUMIF(Table134043464954[Nama DP 7],D116:D277,Table134043464954[Jumlah Pengunjung])</f>
        <v>0</v>
      </c>
      <c r="L116" s="1">
        <f>SUMIF(Table134043464954[Nama DP 8],D116:D277,Table134043464954[Jumlah Pengunjung])</f>
        <v>0</v>
      </c>
      <c r="M116" s="1">
        <f>SUMIF(Table134043464954[Nama DP 9],D116:D277,Table134043464954[Jumlah Pengunjung])</f>
        <v>0</v>
      </c>
      <c r="N116" s="1">
        <f>SUMIF(Table134043464954[Nama DP 10],D116:D277,Table134043464954[Jumlah Pengunjung])</f>
        <v>0</v>
      </c>
      <c r="O116" s="1">
        <f>SUMIF(Table134043464954[Nama DP 11],D116:D277,Table134043464954[Jumlah Pengunjung])</f>
        <v>0</v>
      </c>
      <c r="P116" s="1">
        <f>SUMIF(Table134043464954[Nama DP 12],D116:D277,Table134043464954[Jumlah Pengunjung])</f>
        <v>0</v>
      </c>
      <c r="Q116" s="15">
        <f>SUM(Table1754245485156[[#This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SUMIF(Table134043464954[Nama DP 1],D117:D144,Table134043464954[Jumlah Pengunjung])</f>
        <v>0</v>
      </c>
      <c r="F117" s="1">
        <f>SUMIF(Table134043464954[Nama DP 2],D117:D144,Table134043464954[Jumlah Pengunjung])</f>
        <v>0</v>
      </c>
      <c r="G117" s="1">
        <f>SUMIF(Table134043464954[Nama DP 3],D117:D144,Table134043464954[Jumlah Pengunjung])</f>
        <v>0</v>
      </c>
      <c r="H117" s="1">
        <f>SUMIF(Table134043464954[Nama DP 4],D117:D144,Table134043464954[Jumlah Pengunjung])</f>
        <v>0</v>
      </c>
      <c r="I117" s="1">
        <f>SUMIF(Table134043464954[Nama DP 5],D117:D144,Table134043464954[Jumlah Pengunjung])</f>
        <v>0</v>
      </c>
      <c r="J117" s="1">
        <f>SUMIF(Table134043464954[Nama DP 6],D117:D278,Table134043464954[Jumlah Pengunjung])</f>
        <v>0</v>
      </c>
      <c r="K117" s="1">
        <f>SUMIF(Table134043464954[Nama DP 7],D117:D278,Table134043464954[Jumlah Pengunjung])</f>
        <v>0</v>
      </c>
      <c r="L117" s="1">
        <f>SUMIF(Table134043464954[Nama DP 8],D117:D278,Table134043464954[Jumlah Pengunjung])</f>
        <v>0</v>
      </c>
      <c r="M117" s="1">
        <f>SUMIF(Table134043464954[Nama DP 9],D117:D278,Table134043464954[Jumlah Pengunjung])</f>
        <v>0</v>
      </c>
      <c r="N117" s="1">
        <f>SUMIF(Table134043464954[Nama DP 10],D117:D278,Table134043464954[Jumlah Pengunjung])</f>
        <v>0</v>
      </c>
      <c r="O117" s="1">
        <f>SUMIF(Table134043464954[Nama DP 11],D117:D278,Table134043464954[Jumlah Pengunjung])</f>
        <v>0</v>
      </c>
      <c r="P117" s="1">
        <f>SUMIF(Table134043464954[Nama DP 12],D117:D278,Table134043464954[Jumlah Pengunjung])</f>
        <v>0</v>
      </c>
      <c r="Q117" s="15">
        <f>SUM(Table1754245485156[[#This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SUMIF(Table134043464954[Nama DP 1],D118:D145,Table134043464954[Jumlah Pengunjung])</f>
        <v>0</v>
      </c>
      <c r="F118" s="1">
        <f>SUMIF(Table134043464954[Nama DP 2],D118:D145,Table134043464954[Jumlah Pengunjung])</f>
        <v>0</v>
      </c>
      <c r="G118" s="1">
        <f>SUMIF(Table134043464954[Nama DP 3],D118:D145,Table134043464954[Jumlah Pengunjung])</f>
        <v>0</v>
      </c>
      <c r="H118" s="1">
        <f>SUMIF(Table134043464954[Nama DP 4],D118:D145,Table134043464954[Jumlah Pengunjung])</f>
        <v>0</v>
      </c>
      <c r="I118" s="1">
        <f>SUMIF(Table134043464954[Nama DP 5],D118:D145,Table134043464954[Jumlah Pengunjung])</f>
        <v>0</v>
      </c>
      <c r="J118" s="1">
        <f>SUMIF(Table134043464954[Nama DP 6],D118:D279,Table134043464954[Jumlah Pengunjung])</f>
        <v>0</v>
      </c>
      <c r="K118" s="1">
        <f>SUMIF(Table134043464954[Nama DP 7],D118:D279,Table134043464954[Jumlah Pengunjung])</f>
        <v>0</v>
      </c>
      <c r="L118" s="1">
        <f>SUMIF(Table134043464954[Nama DP 8],D118:D279,Table134043464954[Jumlah Pengunjung])</f>
        <v>0</v>
      </c>
      <c r="M118" s="1">
        <f>SUMIF(Table134043464954[Nama DP 9],D118:D279,Table134043464954[Jumlah Pengunjung])</f>
        <v>0</v>
      </c>
      <c r="N118" s="1">
        <f>SUMIF(Table134043464954[Nama DP 10],D118:D279,Table134043464954[Jumlah Pengunjung])</f>
        <v>0</v>
      </c>
      <c r="O118" s="1">
        <f>SUMIF(Table134043464954[Nama DP 11],D118:D279,Table134043464954[Jumlah Pengunjung])</f>
        <v>0</v>
      </c>
      <c r="P118" s="1">
        <f>SUMIF(Table134043464954[Nama DP 12],D118:D279,Table134043464954[Jumlah Pengunjung])</f>
        <v>0</v>
      </c>
      <c r="Q118" s="15">
        <f>SUM(Table1754245485156[[#This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SUMIF(Table134043464954[Nama DP 1],D119:D146,Table134043464954[Jumlah Pengunjung])</f>
        <v>0</v>
      </c>
      <c r="F119" s="1">
        <f>SUMIF(Table134043464954[Nama DP 2],D119:D146,Table134043464954[Jumlah Pengunjung])</f>
        <v>0</v>
      </c>
      <c r="G119" s="1">
        <f>SUMIF(Table134043464954[Nama DP 3],D119:D146,Table134043464954[Jumlah Pengunjung])</f>
        <v>0</v>
      </c>
      <c r="H119" s="1">
        <f>SUMIF(Table134043464954[Nama DP 4],D119:D146,Table134043464954[Jumlah Pengunjung])</f>
        <v>0</v>
      </c>
      <c r="I119" s="1">
        <f>SUMIF(Table134043464954[Nama DP 5],D119:D146,Table134043464954[Jumlah Pengunjung])</f>
        <v>0</v>
      </c>
      <c r="J119" s="1">
        <f>SUMIF(Table134043464954[Nama DP 6],D119:D280,Table134043464954[Jumlah Pengunjung])</f>
        <v>0</v>
      </c>
      <c r="K119" s="1">
        <f>SUMIF(Table134043464954[Nama DP 7],D119:D280,Table134043464954[Jumlah Pengunjung])</f>
        <v>0</v>
      </c>
      <c r="L119" s="1">
        <f>SUMIF(Table134043464954[Nama DP 8],D119:D280,Table134043464954[Jumlah Pengunjung])</f>
        <v>0</v>
      </c>
      <c r="M119" s="1">
        <f>SUMIF(Table134043464954[Nama DP 9],D119:D280,Table134043464954[Jumlah Pengunjung])</f>
        <v>0</v>
      </c>
      <c r="N119" s="1">
        <f>SUMIF(Table134043464954[Nama DP 10],D119:D280,Table134043464954[Jumlah Pengunjung])</f>
        <v>0</v>
      </c>
      <c r="O119" s="1">
        <f>SUMIF(Table134043464954[Nama DP 11],D119:D280,Table134043464954[Jumlah Pengunjung])</f>
        <v>0</v>
      </c>
      <c r="P119" s="1">
        <f>SUMIF(Table134043464954[Nama DP 12],D119:D280,Table134043464954[Jumlah Pengunjung])</f>
        <v>0</v>
      </c>
      <c r="Q119" s="15">
        <f>SUM(Table1754245485156[[#This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SUMIF(Table134043464954[Nama DP 1],D120:D147,Table134043464954[Jumlah Pengunjung])</f>
        <v>0</v>
      </c>
      <c r="F120" s="1">
        <f>SUMIF(Table134043464954[Nama DP 2],D120:D147,Table134043464954[Jumlah Pengunjung])</f>
        <v>0</v>
      </c>
      <c r="G120" s="1">
        <f>SUMIF(Table134043464954[Nama DP 3],D120:D147,Table134043464954[Jumlah Pengunjung])</f>
        <v>0</v>
      </c>
      <c r="H120" s="1">
        <f>SUMIF(Table134043464954[Nama DP 4],D120:D147,Table134043464954[Jumlah Pengunjung])</f>
        <v>0</v>
      </c>
      <c r="I120" s="1">
        <f>SUMIF(Table134043464954[Nama DP 5],D120:D147,Table134043464954[Jumlah Pengunjung])</f>
        <v>0</v>
      </c>
      <c r="J120" s="1">
        <f>SUMIF(Table134043464954[Nama DP 6],D120:D281,Table134043464954[Jumlah Pengunjung])</f>
        <v>0</v>
      </c>
      <c r="K120" s="1">
        <f>SUMIF(Table134043464954[Nama DP 7],D120:D281,Table134043464954[Jumlah Pengunjung])</f>
        <v>0</v>
      </c>
      <c r="L120" s="1">
        <f>SUMIF(Table134043464954[Nama DP 8],D120:D281,Table134043464954[Jumlah Pengunjung])</f>
        <v>0</v>
      </c>
      <c r="M120" s="1">
        <f>SUMIF(Table134043464954[Nama DP 9],D120:D281,Table134043464954[Jumlah Pengunjung])</f>
        <v>0</v>
      </c>
      <c r="N120" s="1">
        <f>SUMIF(Table134043464954[Nama DP 10],D120:D281,Table134043464954[Jumlah Pengunjung])</f>
        <v>0</v>
      </c>
      <c r="O120" s="1">
        <f>SUMIF(Table134043464954[Nama DP 11],D120:D281,Table134043464954[Jumlah Pengunjung])</f>
        <v>0</v>
      </c>
      <c r="P120" s="1">
        <f>SUMIF(Table134043464954[Nama DP 12],D120:D281,Table134043464954[Jumlah Pengunjung])</f>
        <v>0</v>
      </c>
      <c r="Q120" s="15">
        <f>SUM(Table1754245485156[[#This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SUMIF(Table134043464954[Nama DP 1],D121:D148,Table134043464954[Jumlah Pengunjung])</f>
        <v>0</v>
      </c>
      <c r="F121" s="1">
        <f>SUMIF(Table134043464954[Nama DP 2],D121:D148,Table134043464954[Jumlah Pengunjung])</f>
        <v>0</v>
      </c>
      <c r="G121" s="1">
        <f>SUMIF(Table134043464954[Nama DP 3],D121:D148,Table134043464954[Jumlah Pengunjung])</f>
        <v>0</v>
      </c>
      <c r="H121" s="1">
        <f>SUMIF(Table134043464954[Nama DP 4],D121:D148,Table134043464954[Jumlah Pengunjung])</f>
        <v>0</v>
      </c>
      <c r="I121" s="1">
        <f>SUMIF(Table134043464954[Nama DP 5],D121:D148,Table134043464954[Jumlah Pengunjung])</f>
        <v>0</v>
      </c>
      <c r="J121" s="1">
        <f>SUMIF(Table134043464954[Nama DP 6],D121:D282,Table134043464954[Jumlah Pengunjung])</f>
        <v>0</v>
      </c>
      <c r="K121" s="1">
        <f>SUMIF(Table134043464954[Nama DP 7],D121:D282,Table134043464954[Jumlah Pengunjung])</f>
        <v>0</v>
      </c>
      <c r="L121" s="1">
        <f>SUMIF(Table134043464954[Nama DP 8],D121:D282,Table134043464954[Jumlah Pengunjung])</f>
        <v>0</v>
      </c>
      <c r="M121" s="1">
        <f>SUMIF(Table134043464954[Nama DP 9],D121:D282,Table134043464954[Jumlah Pengunjung])</f>
        <v>0</v>
      </c>
      <c r="N121" s="1">
        <f>SUMIF(Table134043464954[Nama DP 10],D121:D282,Table134043464954[Jumlah Pengunjung])</f>
        <v>0</v>
      </c>
      <c r="O121" s="1">
        <f>SUMIF(Table134043464954[Nama DP 11],D121:D282,Table134043464954[Jumlah Pengunjung])</f>
        <v>0</v>
      </c>
      <c r="P121" s="1">
        <f>SUMIF(Table134043464954[Nama DP 12],D121:D282,Table134043464954[Jumlah Pengunjung])</f>
        <v>0</v>
      </c>
      <c r="Q121" s="15">
        <f>SUM(Table1754245485156[[#This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SUMIF(Table134043464954[Nama DP 1],D122:D149,Table134043464954[Jumlah Pengunjung])</f>
        <v>0</v>
      </c>
      <c r="F122" s="1">
        <f>SUMIF(Table134043464954[Nama DP 2],D122:D149,Table134043464954[Jumlah Pengunjung])</f>
        <v>0</v>
      </c>
      <c r="G122" s="1">
        <f>SUMIF(Table134043464954[Nama DP 3],D122:D149,Table134043464954[Jumlah Pengunjung])</f>
        <v>0</v>
      </c>
      <c r="H122" s="1">
        <f>SUMIF(Table134043464954[Nama DP 4],D122:D149,Table134043464954[Jumlah Pengunjung])</f>
        <v>0</v>
      </c>
      <c r="I122" s="1">
        <f>SUMIF(Table134043464954[Nama DP 5],D122:D149,Table134043464954[Jumlah Pengunjung])</f>
        <v>0</v>
      </c>
      <c r="J122" s="1">
        <f>SUMIF(Table134043464954[Nama DP 6],D122:D283,Table134043464954[Jumlah Pengunjung])</f>
        <v>0</v>
      </c>
      <c r="K122" s="1">
        <f>SUMIF(Table134043464954[Nama DP 7],D122:D283,Table134043464954[Jumlah Pengunjung])</f>
        <v>0</v>
      </c>
      <c r="L122" s="1">
        <f>SUMIF(Table134043464954[Nama DP 8],D122:D283,Table134043464954[Jumlah Pengunjung])</f>
        <v>0</v>
      </c>
      <c r="M122" s="1">
        <f>SUMIF(Table134043464954[Nama DP 9],D122:D283,Table134043464954[Jumlah Pengunjung])</f>
        <v>0</v>
      </c>
      <c r="N122" s="1">
        <f>SUMIF(Table134043464954[Nama DP 10],D122:D283,Table134043464954[Jumlah Pengunjung])</f>
        <v>0</v>
      </c>
      <c r="O122" s="1">
        <f>SUMIF(Table134043464954[Nama DP 11],D122:D283,Table134043464954[Jumlah Pengunjung])</f>
        <v>0</v>
      </c>
      <c r="P122" s="1">
        <f>SUMIF(Table134043464954[Nama DP 12],D122:D283,Table134043464954[Jumlah Pengunjung])</f>
        <v>0</v>
      </c>
      <c r="Q122" s="15">
        <f>SUM(Table1754245485156[[#This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SUMIF(Table134043464954[Nama DP 1],D123:D150,Table134043464954[Jumlah Pengunjung])</f>
        <v>0</v>
      </c>
      <c r="F123" s="1">
        <f>SUMIF(Table134043464954[Nama DP 2],D123:D150,Table134043464954[Jumlah Pengunjung])</f>
        <v>0</v>
      </c>
      <c r="G123" s="1">
        <f>SUMIF(Table134043464954[Nama DP 3],D123:D150,Table134043464954[Jumlah Pengunjung])</f>
        <v>0</v>
      </c>
      <c r="H123" s="1">
        <f>SUMIF(Table134043464954[Nama DP 4],D123:D150,Table134043464954[Jumlah Pengunjung])</f>
        <v>0</v>
      </c>
      <c r="I123" s="1">
        <f>SUMIF(Table134043464954[Nama DP 5],D123:D150,Table134043464954[Jumlah Pengunjung])</f>
        <v>0</v>
      </c>
      <c r="J123" s="1">
        <f>SUMIF(Table134043464954[Nama DP 6],D123:D284,Table134043464954[Jumlah Pengunjung])</f>
        <v>0</v>
      </c>
      <c r="K123" s="1">
        <f>SUMIF(Table134043464954[Nama DP 7],D123:D284,Table134043464954[Jumlah Pengunjung])</f>
        <v>0</v>
      </c>
      <c r="L123" s="1">
        <f>SUMIF(Table134043464954[Nama DP 8],D123:D284,Table134043464954[Jumlah Pengunjung])</f>
        <v>0</v>
      </c>
      <c r="M123" s="1">
        <f>SUMIF(Table134043464954[Nama DP 9],D123:D284,Table134043464954[Jumlah Pengunjung])</f>
        <v>0</v>
      </c>
      <c r="N123" s="1">
        <f>SUMIF(Table134043464954[Nama DP 10],D123:D284,Table134043464954[Jumlah Pengunjung])</f>
        <v>0</v>
      </c>
      <c r="O123" s="1">
        <f>SUMIF(Table134043464954[Nama DP 11],D123:D284,Table134043464954[Jumlah Pengunjung])</f>
        <v>0</v>
      </c>
      <c r="P123" s="1">
        <f>SUMIF(Table134043464954[Nama DP 12],D123:D284,Table134043464954[Jumlah Pengunjung])</f>
        <v>0</v>
      </c>
      <c r="Q123" s="15">
        <f>SUM(Table1754245485156[[#This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SUMIF(Table134043464954[Nama DP 1],D124:D151,Table134043464954[Jumlah Pengunjung])</f>
        <v>0</v>
      </c>
      <c r="F124" s="1">
        <f>SUMIF(Table134043464954[Nama DP 2],D124:D151,Table134043464954[Jumlah Pengunjung])</f>
        <v>0</v>
      </c>
      <c r="G124" s="1">
        <f>SUMIF(Table134043464954[Nama DP 3],D124:D151,Table134043464954[Jumlah Pengunjung])</f>
        <v>0</v>
      </c>
      <c r="H124" s="1">
        <f>SUMIF(Table134043464954[Nama DP 4],D124:D151,Table134043464954[Jumlah Pengunjung])</f>
        <v>0</v>
      </c>
      <c r="I124" s="1">
        <f>SUMIF(Table134043464954[Nama DP 5],D124:D151,Table134043464954[Jumlah Pengunjung])</f>
        <v>0</v>
      </c>
      <c r="J124" s="1">
        <f>SUMIF(Table134043464954[Nama DP 6],D124:D285,Table134043464954[Jumlah Pengunjung])</f>
        <v>0</v>
      </c>
      <c r="K124" s="1">
        <f>SUMIF(Table134043464954[Nama DP 7],D124:D285,Table134043464954[Jumlah Pengunjung])</f>
        <v>0</v>
      </c>
      <c r="L124" s="1">
        <f>SUMIF(Table134043464954[Nama DP 8],D124:D285,Table134043464954[Jumlah Pengunjung])</f>
        <v>0</v>
      </c>
      <c r="M124" s="1">
        <f>SUMIF(Table134043464954[Nama DP 9],D124:D285,Table134043464954[Jumlah Pengunjung])</f>
        <v>0</v>
      </c>
      <c r="N124" s="1">
        <f>SUMIF(Table134043464954[Nama DP 10],D124:D285,Table134043464954[Jumlah Pengunjung])</f>
        <v>0</v>
      </c>
      <c r="O124" s="1">
        <f>SUMIF(Table134043464954[Nama DP 11],D124:D285,Table134043464954[Jumlah Pengunjung])</f>
        <v>0</v>
      </c>
      <c r="P124" s="1">
        <f>SUMIF(Table134043464954[Nama DP 12],D124:D285,Table134043464954[Jumlah Pengunjung])</f>
        <v>0</v>
      </c>
      <c r="Q124" s="15">
        <f>SUM(Table1754245485156[[#This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SUMIF(Table134043464954[Nama DP 1],D125:D152,Table134043464954[Jumlah Pengunjung])</f>
        <v>0</v>
      </c>
      <c r="F125" s="1">
        <f>SUMIF(Table134043464954[Nama DP 2],D125:D152,Table134043464954[Jumlah Pengunjung])</f>
        <v>0</v>
      </c>
      <c r="G125" s="1">
        <f>SUMIF(Table134043464954[Nama DP 3],D125:D152,Table134043464954[Jumlah Pengunjung])</f>
        <v>0</v>
      </c>
      <c r="H125" s="1">
        <f>SUMIF(Table134043464954[Nama DP 4],D125:D152,Table134043464954[Jumlah Pengunjung])</f>
        <v>0</v>
      </c>
      <c r="I125" s="1">
        <f>SUMIF(Table134043464954[Nama DP 5],D125:D152,Table134043464954[Jumlah Pengunjung])</f>
        <v>0</v>
      </c>
      <c r="J125" s="1">
        <f>SUMIF(Table134043464954[Nama DP 6],D125:D286,Table134043464954[Jumlah Pengunjung])</f>
        <v>0</v>
      </c>
      <c r="K125" s="1">
        <f>SUMIF(Table134043464954[Nama DP 7],D125:D286,Table134043464954[Jumlah Pengunjung])</f>
        <v>0</v>
      </c>
      <c r="L125" s="1">
        <f>SUMIF(Table134043464954[Nama DP 8],D125:D286,Table134043464954[Jumlah Pengunjung])</f>
        <v>0</v>
      </c>
      <c r="M125" s="1">
        <f>SUMIF(Table134043464954[Nama DP 9],D125:D286,Table134043464954[Jumlah Pengunjung])</f>
        <v>0</v>
      </c>
      <c r="N125" s="1">
        <f>SUMIF(Table134043464954[Nama DP 10],D125:D286,Table134043464954[Jumlah Pengunjung])</f>
        <v>0</v>
      </c>
      <c r="O125" s="1">
        <f>SUMIF(Table134043464954[Nama DP 11],D125:D286,Table134043464954[Jumlah Pengunjung])</f>
        <v>0</v>
      </c>
      <c r="P125" s="1">
        <f>SUMIF(Table134043464954[Nama DP 12],D125:D286,Table134043464954[Jumlah Pengunjung])</f>
        <v>0</v>
      </c>
      <c r="Q125" s="15">
        <f>SUM(Table1754245485156[[#This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SUMIF(Table134043464954[Nama DP 1],D126:D153,Table134043464954[Jumlah Pengunjung])</f>
        <v>0</v>
      </c>
      <c r="F126" s="1">
        <f>SUMIF(Table134043464954[Nama DP 2],D126:D153,Table134043464954[Jumlah Pengunjung])</f>
        <v>0</v>
      </c>
      <c r="G126" s="1">
        <f>SUMIF(Table134043464954[Nama DP 3],D126:D153,Table134043464954[Jumlah Pengunjung])</f>
        <v>0</v>
      </c>
      <c r="H126" s="1">
        <f>SUMIF(Table134043464954[Nama DP 4],D126:D153,Table134043464954[Jumlah Pengunjung])</f>
        <v>0</v>
      </c>
      <c r="I126" s="1">
        <f>SUMIF(Table134043464954[Nama DP 5],D126:D153,Table134043464954[Jumlah Pengunjung])</f>
        <v>0</v>
      </c>
      <c r="J126" s="1">
        <f>SUMIF(Table134043464954[Nama DP 6],D126:D287,Table134043464954[Jumlah Pengunjung])</f>
        <v>0</v>
      </c>
      <c r="K126" s="1">
        <f>SUMIF(Table134043464954[Nama DP 7],D126:D287,Table134043464954[Jumlah Pengunjung])</f>
        <v>0</v>
      </c>
      <c r="L126" s="1">
        <f>SUMIF(Table134043464954[Nama DP 8],D126:D287,Table134043464954[Jumlah Pengunjung])</f>
        <v>0</v>
      </c>
      <c r="M126" s="1">
        <f>SUMIF(Table134043464954[Nama DP 9],D126:D287,Table134043464954[Jumlah Pengunjung])</f>
        <v>0</v>
      </c>
      <c r="N126" s="1">
        <f>SUMIF(Table134043464954[Nama DP 10],D126:D287,Table134043464954[Jumlah Pengunjung])</f>
        <v>0</v>
      </c>
      <c r="O126" s="1">
        <f>SUMIF(Table134043464954[Nama DP 11],D126:D287,Table134043464954[Jumlah Pengunjung])</f>
        <v>0</v>
      </c>
      <c r="P126" s="1">
        <f>SUMIF(Table134043464954[Nama DP 12],D126:D287,Table134043464954[Jumlah Pengunjung])</f>
        <v>0</v>
      </c>
      <c r="Q126" s="15">
        <f>SUM(Table1754245485156[[#This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SUMIF(Table134043464954[Nama DP 1],D127:D154,Table134043464954[Jumlah Pengunjung])</f>
        <v>0</v>
      </c>
      <c r="F127" s="1">
        <f>SUMIF(Table134043464954[Nama DP 2],D127:D154,Table134043464954[Jumlah Pengunjung])</f>
        <v>0</v>
      </c>
      <c r="G127" s="1">
        <f>SUMIF(Table134043464954[Nama DP 3],D127:D154,Table134043464954[Jumlah Pengunjung])</f>
        <v>0</v>
      </c>
      <c r="H127" s="1">
        <f>SUMIF(Table134043464954[Nama DP 4],D127:D154,Table134043464954[Jumlah Pengunjung])</f>
        <v>0</v>
      </c>
      <c r="I127" s="1">
        <f>SUMIF(Table134043464954[Nama DP 5],D127:D154,Table134043464954[Jumlah Pengunjung])</f>
        <v>0</v>
      </c>
      <c r="J127" s="1">
        <f>SUMIF(Table134043464954[Nama DP 6],D127:D288,Table134043464954[Jumlah Pengunjung])</f>
        <v>0</v>
      </c>
      <c r="K127" s="1">
        <f>SUMIF(Table134043464954[Nama DP 7],D127:D288,Table134043464954[Jumlah Pengunjung])</f>
        <v>0</v>
      </c>
      <c r="L127" s="1">
        <f>SUMIF(Table134043464954[Nama DP 8],D127:D288,Table134043464954[Jumlah Pengunjung])</f>
        <v>0</v>
      </c>
      <c r="M127" s="1">
        <f>SUMIF(Table134043464954[Nama DP 9],D127:D288,Table134043464954[Jumlah Pengunjung])</f>
        <v>0</v>
      </c>
      <c r="N127" s="1">
        <f>SUMIF(Table134043464954[Nama DP 10],D127:D288,Table134043464954[Jumlah Pengunjung])</f>
        <v>0</v>
      </c>
      <c r="O127" s="1">
        <f>SUMIF(Table134043464954[Nama DP 11],D127:D288,Table134043464954[Jumlah Pengunjung])</f>
        <v>0</v>
      </c>
      <c r="P127" s="1">
        <f>SUMIF(Table134043464954[Nama DP 12],D127:D288,Table134043464954[Jumlah Pengunjung])</f>
        <v>0</v>
      </c>
      <c r="Q127" s="15">
        <f>SUM(Table1754245485156[[#This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SUMIF(Table134043464954[Nama DP 1],D128:D155,Table134043464954[Jumlah Pengunjung])</f>
        <v>0</v>
      </c>
      <c r="F128" s="1">
        <f>SUMIF(Table134043464954[Nama DP 2],D128:D155,Table134043464954[Jumlah Pengunjung])</f>
        <v>0</v>
      </c>
      <c r="G128" s="1">
        <f>SUMIF(Table134043464954[Nama DP 3],D128:D155,Table134043464954[Jumlah Pengunjung])</f>
        <v>0</v>
      </c>
      <c r="H128" s="1">
        <f>SUMIF(Table134043464954[Nama DP 4],D128:D155,Table134043464954[Jumlah Pengunjung])</f>
        <v>0</v>
      </c>
      <c r="I128" s="1">
        <f>SUMIF(Table134043464954[Nama DP 5],D128:D155,Table134043464954[Jumlah Pengunjung])</f>
        <v>0</v>
      </c>
      <c r="J128" s="1">
        <f>SUMIF(Table134043464954[Nama DP 6],D128:D289,Table134043464954[Jumlah Pengunjung])</f>
        <v>0</v>
      </c>
      <c r="K128" s="1">
        <f>SUMIF(Table134043464954[Nama DP 7],D128:D289,Table134043464954[Jumlah Pengunjung])</f>
        <v>0</v>
      </c>
      <c r="L128" s="1">
        <f>SUMIF(Table134043464954[Nama DP 8],D128:D289,Table134043464954[Jumlah Pengunjung])</f>
        <v>0</v>
      </c>
      <c r="M128" s="1">
        <f>SUMIF(Table134043464954[Nama DP 9],D128:D289,Table134043464954[Jumlah Pengunjung])</f>
        <v>0</v>
      </c>
      <c r="N128" s="1">
        <f>SUMIF(Table134043464954[Nama DP 10],D128:D289,Table134043464954[Jumlah Pengunjung])</f>
        <v>0</v>
      </c>
      <c r="O128" s="1">
        <f>SUMIF(Table134043464954[Nama DP 11],D128:D289,Table134043464954[Jumlah Pengunjung])</f>
        <v>0</v>
      </c>
      <c r="P128" s="1">
        <f>SUMIF(Table134043464954[Nama DP 12],D128:D289,Table134043464954[Jumlah Pengunjung])</f>
        <v>0</v>
      </c>
      <c r="Q128" s="15">
        <f>SUM(Table1754245485156[[#This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SUMIF(Table134043464954[Nama DP 1],D129:D156,Table134043464954[Jumlah Pengunjung])</f>
        <v>0</v>
      </c>
      <c r="F129" s="1">
        <f>SUMIF(Table134043464954[Nama DP 2],D129:D156,Table134043464954[Jumlah Pengunjung])</f>
        <v>0</v>
      </c>
      <c r="G129" s="1">
        <f>SUMIF(Table134043464954[Nama DP 3],D129:D156,Table134043464954[Jumlah Pengunjung])</f>
        <v>0</v>
      </c>
      <c r="H129" s="1">
        <f>SUMIF(Table134043464954[Nama DP 4],D129:D156,Table134043464954[Jumlah Pengunjung])</f>
        <v>0</v>
      </c>
      <c r="I129" s="1">
        <f>SUMIF(Table134043464954[Nama DP 5],D129:D156,Table134043464954[Jumlah Pengunjung])</f>
        <v>0</v>
      </c>
      <c r="J129" s="1">
        <f>SUMIF(Table134043464954[Nama DP 6],D129:D290,Table134043464954[Jumlah Pengunjung])</f>
        <v>0</v>
      </c>
      <c r="K129" s="1">
        <f>SUMIF(Table134043464954[Nama DP 7],D129:D290,Table134043464954[Jumlah Pengunjung])</f>
        <v>0</v>
      </c>
      <c r="L129" s="1">
        <f>SUMIF(Table134043464954[Nama DP 8],D129:D290,Table134043464954[Jumlah Pengunjung])</f>
        <v>0</v>
      </c>
      <c r="M129" s="1">
        <f>SUMIF(Table134043464954[Nama DP 9],D129:D290,Table134043464954[Jumlah Pengunjung])</f>
        <v>0</v>
      </c>
      <c r="N129" s="1">
        <f>SUMIF(Table134043464954[Nama DP 10],D129:D290,Table134043464954[Jumlah Pengunjung])</f>
        <v>0</v>
      </c>
      <c r="O129" s="1">
        <f>SUMIF(Table134043464954[Nama DP 11],D129:D290,Table134043464954[Jumlah Pengunjung])</f>
        <v>0</v>
      </c>
      <c r="P129" s="1">
        <f>SUMIF(Table134043464954[Nama DP 12],D129:D290,Table134043464954[Jumlah Pengunjung])</f>
        <v>0</v>
      </c>
      <c r="Q129" s="15">
        <f>SUM(Table1754245485156[[#This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SUMIF(Table134043464954[Nama DP 1],D130:D157,Table134043464954[Jumlah Pengunjung])</f>
        <v>0</v>
      </c>
      <c r="F130" s="1">
        <f>SUMIF(Table134043464954[Nama DP 2],D130:D157,Table134043464954[Jumlah Pengunjung])</f>
        <v>0</v>
      </c>
      <c r="G130" s="1">
        <f>SUMIF(Table134043464954[Nama DP 3],D130:D157,Table134043464954[Jumlah Pengunjung])</f>
        <v>0</v>
      </c>
      <c r="H130" s="1">
        <f>SUMIF(Table134043464954[Nama DP 4],D130:D157,Table134043464954[Jumlah Pengunjung])</f>
        <v>0</v>
      </c>
      <c r="I130" s="1">
        <f>SUMIF(Table134043464954[Nama DP 5],D130:D157,Table134043464954[Jumlah Pengunjung])</f>
        <v>0</v>
      </c>
      <c r="J130" s="1">
        <f>SUMIF(Table134043464954[Nama DP 6],D130:D291,Table134043464954[Jumlah Pengunjung])</f>
        <v>0</v>
      </c>
      <c r="K130" s="1">
        <f>SUMIF(Table134043464954[Nama DP 7],D130:D291,Table134043464954[Jumlah Pengunjung])</f>
        <v>0</v>
      </c>
      <c r="L130" s="1">
        <f>SUMIF(Table134043464954[Nama DP 8],D130:D291,Table134043464954[Jumlah Pengunjung])</f>
        <v>0</v>
      </c>
      <c r="M130" s="1">
        <f>SUMIF(Table134043464954[Nama DP 9],D130:D291,Table134043464954[Jumlah Pengunjung])</f>
        <v>0</v>
      </c>
      <c r="N130" s="1">
        <f>SUMIF(Table134043464954[Nama DP 10],D130:D291,Table134043464954[Jumlah Pengunjung])</f>
        <v>0</v>
      </c>
      <c r="O130" s="1">
        <f>SUMIF(Table134043464954[Nama DP 11],D130:D291,Table134043464954[Jumlah Pengunjung])</f>
        <v>0</v>
      </c>
      <c r="P130" s="1">
        <f>SUMIF(Table134043464954[Nama DP 12],D130:D291,Table134043464954[Jumlah Pengunjung])</f>
        <v>0</v>
      </c>
      <c r="Q130" s="15">
        <f>SUM(Table1754245485156[[#This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SUMIF(Table134043464954[Nama DP 1],D131:D158,Table134043464954[Jumlah Pengunjung])</f>
        <v>0</v>
      </c>
      <c r="F131" s="1">
        <f>SUMIF(Table134043464954[Nama DP 2],D131:D158,Table134043464954[Jumlah Pengunjung])</f>
        <v>0</v>
      </c>
      <c r="G131" s="1">
        <f>SUMIF(Table134043464954[Nama DP 3],D131:D158,Table134043464954[Jumlah Pengunjung])</f>
        <v>0</v>
      </c>
      <c r="H131" s="1">
        <f>SUMIF(Table134043464954[Nama DP 4],D131:D158,Table134043464954[Jumlah Pengunjung])</f>
        <v>0</v>
      </c>
      <c r="I131" s="1">
        <f>SUMIF(Table134043464954[Nama DP 5],D131:D158,Table134043464954[Jumlah Pengunjung])</f>
        <v>0</v>
      </c>
      <c r="J131" s="1">
        <f>SUMIF(Table134043464954[Nama DP 6],D131:D292,Table134043464954[Jumlah Pengunjung])</f>
        <v>0</v>
      </c>
      <c r="K131" s="1">
        <f>SUMIF(Table134043464954[Nama DP 7],D131:D292,Table134043464954[Jumlah Pengunjung])</f>
        <v>0</v>
      </c>
      <c r="L131" s="1">
        <f>SUMIF(Table134043464954[Nama DP 8],D131:D292,Table134043464954[Jumlah Pengunjung])</f>
        <v>0</v>
      </c>
      <c r="M131" s="1">
        <f>SUMIF(Table134043464954[Nama DP 9],D131:D292,Table134043464954[Jumlah Pengunjung])</f>
        <v>0</v>
      </c>
      <c r="N131" s="1">
        <f>SUMIF(Table134043464954[Nama DP 10],D131:D292,Table134043464954[Jumlah Pengunjung])</f>
        <v>0</v>
      </c>
      <c r="O131" s="1">
        <f>SUMIF(Table134043464954[Nama DP 11],D131:D292,Table134043464954[Jumlah Pengunjung])</f>
        <v>0</v>
      </c>
      <c r="P131" s="1">
        <f>SUMIF(Table134043464954[Nama DP 12],D131:D292,Table134043464954[Jumlah Pengunjung])</f>
        <v>0</v>
      </c>
      <c r="Q131" s="15">
        <f>SUM(Table1754245485156[[#This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SUMIF(Table134043464954[Nama DP 1],D132:D159,Table134043464954[Jumlah Pengunjung])</f>
        <v>0</v>
      </c>
      <c r="F132" s="1">
        <f>SUMIF(Table134043464954[Nama DP 2],D132:D159,Table134043464954[Jumlah Pengunjung])</f>
        <v>0</v>
      </c>
      <c r="G132" s="1">
        <f>SUMIF(Table134043464954[Nama DP 3],D132:D159,Table134043464954[Jumlah Pengunjung])</f>
        <v>0</v>
      </c>
      <c r="H132" s="1">
        <f>SUMIF(Table134043464954[Nama DP 4],D132:D159,Table134043464954[Jumlah Pengunjung])</f>
        <v>0</v>
      </c>
      <c r="I132" s="1">
        <f>SUMIF(Table134043464954[Nama DP 5],D132:D159,Table134043464954[Jumlah Pengunjung])</f>
        <v>0</v>
      </c>
      <c r="J132" s="1">
        <f>SUMIF(Table134043464954[Nama DP 6],D132:D293,Table134043464954[Jumlah Pengunjung])</f>
        <v>0</v>
      </c>
      <c r="K132" s="1">
        <f>SUMIF(Table134043464954[Nama DP 7],D132:D293,Table134043464954[Jumlah Pengunjung])</f>
        <v>0</v>
      </c>
      <c r="L132" s="1">
        <f>SUMIF(Table134043464954[Nama DP 8],D132:D293,Table134043464954[Jumlah Pengunjung])</f>
        <v>0</v>
      </c>
      <c r="M132" s="1">
        <f>SUMIF(Table134043464954[Nama DP 9],D132:D293,Table134043464954[Jumlah Pengunjung])</f>
        <v>0</v>
      </c>
      <c r="N132" s="1">
        <f>SUMIF(Table134043464954[Nama DP 10],D132:D293,Table134043464954[Jumlah Pengunjung])</f>
        <v>0</v>
      </c>
      <c r="O132" s="1">
        <f>SUMIF(Table134043464954[Nama DP 11],D132:D293,Table134043464954[Jumlah Pengunjung])</f>
        <v>0</v>
      </c>
      <c r="P132" s="1">
        <f>SUMIF(Table134043464954[Nama DP 12],D132:D293,Table134043464954[Jumlah Pengunjung])</f>
        <v>0</v>
      </c>
      <c r="Q132" s="15">
        <f>SUM(Table1754245485156[[#This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SUMIF(Table134043464954[Nama DP 1],D133:D160,Table134043464954[Jumlah Pengunjung])</f>
        <v>0</v>
      </c>
      <c r="F133" s="1">
        <f>SUMIF(Table134043464954[Nama DP 2],D133:D160,Table134043464954[Jumlah Pengunjung])</f>
        <v>0</v>
      </c>
      <c r="G133" s="1">
        <f>SUMIF(Table134043464954[Nama DP 3],D133:D160,Table134043464954[Jumlah Pengunjung])</f>
        <v>0</v>
      </c>
      <c r="H133" s="1">
        <f>SUMIF(Table134043464954[Nama DP 4],D133:D160,Table134043464954[Jumlah Pengunjung])</f>
        <v>0</v>
      </c>
      <c r="I133" s="1">
        <f>SUMIF(Table134043464954[Nama DP 5],D133:D160,Table134043464954[Jumlah Pengunjung])</f>
        <v>0</v>
      </c>
      <c r="J133" s="1">
        <f>SUMIF(Table134043464954[Nama DP 6],D133:D294,Table134043464954[Jumlah Pengunjung])</f>
        <v>0</v>
      </c>
      <c r="K133" s="1">
        <f>SUMIF(Table134043464954[Nama DP 7],D133:D294,Table134043464954[Jumlah Pengunjung])</f>
        <v>0</v>
      </c>
      <c r="L133" s="1">
        <f>SUMIF(Table134043464954[Nama DP 8],D133:D294,Table134043464954[Jumlah Pengunjung])</f>
        <v>0</v>
      </c>
      <c r="M133" s="1">
        <f>SUMIF(Table134043464954[Nama DP 9],D133:D294,Table134043464954[Jumlah Pengunjung])</f>
        <v>0</v>
      </c>
      <c r="N133" s="1">
        <f>SUMIF(Table134043464954[Nama DP 10],D133:D294,Table134043464954[Jumlah Pengunjung])</f>
        <v>0</v>
      </c>
      <c r="O133" s="1">
        <f>SUMIF(Table134043464954[Nama DP 11],D133:D294,Table134043464954[Jumlah Pengunjung])</f>
        <v>0</v>
      </c>
      <c r="P133" s="1">
        <f>SUMIF(Table134043464954[Nama DP 12],D133:D294,Table134043464954[Jumlah Pengunjung])</f>
        <v>0</v>
      </c>
      <c r="Q133" s="15">
        <f>SUM(Table1754245485156[[#This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SUMIF(Table134043464954[Nama DP 1],D134:D161,Table134043464954[Jumlah Pengunjung])</f>
        <v>0</v>
      </c>
      <c r="F134" s="1">
        <f>SUMIF(Table134043464954[Nama DP 2],D134:D161,Table134043464954[Jumlah Pengunjung])</f>
        <v>0</v>
      </c>
      <c r="G134" s="1">
        <f>SUMIF(Table134043464954[Nama DP 3],D134:D161,Table134043464954[Jumlah Pengunjung])</f>
        <v>0</v>
      </c>
      <c r="H134" s="1">
        <f>SUMIF(Table134043464954[Nama DP 4],D134:D161,Table134043464954[Jumlah Pengunjung])</f>
        <v>0</v>
      </c>
      <c r="I134" s="1">
        <f>SUMIF(Table134043464954[Nama DP 5],D134:D161,Table134043464954[Jumlah Pengunjung])</f>
        <v>0</v>
      </c>
      <c r="J134" s="1">
        <f>SUMIF(Table134043464954[Nama DP 6],D134:D295,Table134043464954[Jumlah Pengunjung])</f>
        <v>0</v>
      </c>
      <c r="K134" s="1">
        <f>SUMIF(Table134043464954[Nama DP 7],D134:D295,Table134043464954[Jumlah Pengunjung])</f>
        <v>0</v>
      </c>
      <c r="L134" s="1">
        <f>SUMIF(Table134043464954[Nama DP 8],D134:D295,Table134043464954[Jumlah Pengunjung])</f>
        <v>0</v>
      </c>
      <c r="M134" s="1">
        <f>SUMIF(Table134043464954[Nama DP 9],D134:D295,Table134043464954[Jumlah Pengunjung])</f>
        <v>0</v>
      </c>
      <c r="N134" s="1">
        <f>SUMIF(Table134043464954[Nama DP 10],D134:D295,Table134043464954[Jumlah Pengunjung])</f>
        <v>0</v>
      </c>
      <c r="O134" s="1">
        <f>SUMIF(Table134043464954[Nama DP 11],D134:D295,Table134043464954[Jumlah Pengunjung])</f>
        <v>0</v>
      </c>
      <c r="P134" s="1">
        <f>SUMIF(Table134043464954[Nama DP 12],D134:D295,Table134043464954[Jumlah Pengunjung])</f>
        <v>0</v>
      </c>
      <c r="Q134" s="15">
        <f>SUM(Table1754245485156[[#This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SUMIF(Table134043464954[Nama DP 1],D135:D162,Table134043464954[Jumlah Pengunjung])</f>
        <v>0</v>
      </c>
      <c r="F135" s="1">
        <f>SUMIF(Table134043464954[Nama DP 2],D135:D162,Table134043464954[Jumlah Pengunjung])</f>
        <v>0</v>
      </c>
      <c r="G135" s="1">
        <f>SUMIF(Table134043464954[Nama DP 3],D135:D162,Table134043464954[Jumlah Pengunjung])</f>
        <v>0</v>
      </c>
      <c r="H135" s="1">
        <f>SUMIF(Table134043464954[Nama DP 4],D135:D162,Table134043464954[Jumlah Pengunjung])</f>
        <v>0</v>
      </c>
      <c r="I135" s="1">
        <f>SUMIF(Table134043464954[Nama DP 5],D135:D162,Table134043464954[Jumlah Pengunjung])</f>
        <v>0</v>
      </c>
      <c r="J135" s="1">
        <f>SUMIF(Table134043464954[Nama DP 6],D135:D296,Table134043464954[Jumlah Pengunjung])</f>
        <v>0</v>
      </c>
      <c r="K135" s="1">
        <f>SUMIF(Table134043464954[Nama DP 7],D135:D296,Table134043464954[Jumlah Pengunjung])</f>
        <v>0</v>
      </c>
      <c r="L135" s="1">
        <f>SUMIF(Table134043464954[Nama DP 8],D135:D296,Table134043464954[Jumlah Pengunjung])</f>
        <v>0</v>
      </c>
      <c r="M135" s="1">
        <f>SUMIF(Table134043464954[Nama DP 9],D135:D296,Table134043464954[Jumlah Pengunjung])</f>
        <v>0</v>
      </c>
      <c r="N135" s="1">
        <f>SUMIF(Table134043464954[Nama DP 10],D135:D296,Table134043464954[Jumlah Pengunjung])</f>
        <v>0</v>
      </c>
      <c r="O135" s="1">
        <f>SUMIF(Table134043464954[Nama DP 11],D135:D296,Table134043464954[Jumlah Pengunjung])</f>
        <v>0</v>
      </c>
      <c r="P135" s="1">
        <f>SUMIF(Table134043464954[Nama DP 12],D135:D296,Table134043464954[Jumlah Pengunjung])</f>
        <v>0</v>
      </c>
      <c r="Q135" s="15">
        <f>SUM(Table1754245485156[[#This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SUMIF(Table134043464954[Nama DP 1],D136:D163,Table134043464954[Jumlah Pengunjung])</f>
        <v>0</v>
      </c>
      <c r="F136" s="1">
        <f>SUMIF(Table134043464954[Nama DP 2],D136:D163,Table134043464954[Jumlah Pengunjung])</f>
        <v>0</v>
      </c>
      <c r="G136" s="1">
        <f>SUMIF(Table134043464954[Nama DP 3],D136:D163,Table134043464954[Jumlah Pengunjung])</f>
        <v>0</v>
      </c>
      <c r="H136" s="1">
        <f>SUMIF(Table134043464954[Nama DP 4],D136:D163,Table134043464954[Jumlah Pengunjung])</f>
        <v>0</v>
      </c>
      <c r="I136" s="1">
        <f>SUMIF(Table134043464954[Nama DP 5],D136:D163,Table134043464954[Jumlah Pengunjung])</f>
        <v>0</v>
      </c>
      <c r="J136" s="1">
        <f>SUMIF(Table134043464954[Nama DP 6],D136:D297,Table134043464954[Jumlah Pengunjung])</f>
        <v>0</v>
      </c>
      <c r="K136" s="1">
        <f>SUMIF(Table134043464954[Nama DP 7],D136:D297,Table134043464954[Jumlah Pengunjung])</f>
        <v>0</v>
      </c>
      <c r="L136" s="1">
        <f>SUMIF(Table134043464954[Nama DP 8],D136:D297,Table134043464954[Jumlah Pengunjung])</f>
        <v>0</v>
      </c>
      <c r="M136" s="1">
        <f>SUMIF(Table134043464954[Nama DP 9],D136:D297,Table134043464954[Jumlah Pengunjung])</f>
        <v>0</v>
      </c>
      <c r="N136" s="1">
        <f>SUMIF(Table134043464954[Nama DP 10],D136:D297,Table134043464954[Jumlah Pengunjung])</f>
        <v>0</v>
      </c>
      <c r="O136" s="1">
        <f>SUMIF(Table134043464954[Nama DP 11],D136:D297,Table134043464954[Jumlah Pengunjung])</f>
        <v>0</v>
      </c>
      <c r="P136" s="1">
        <f>SUMIF(Table134043464954[Nama DP 12],D136:D297,Table134043464954[Jumlah Pengunjung])</f>
        <v>0</v>
      </c>
      <c r="Q136" s="15">
        <f>SUM(Table1754245485156[[#This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SUMIF(Table134043464954[Nama DP 1],D137:D164,Table134043464954[Jumlah Pengunjung])</f>
        <v>0</v>
      </c>
      <c r="F137" s="1">
        <f>SUMIF(Table134043464954[Nama DP 2],D137:D164,Table134043464954[Jumlah Pengunjung])</f>
        <v>0</v>
      </c>
      <c r="G137" s="1">
        <f>SUMIF(Table134043464954[Nama DP 3],D137:D164,Table134043464954[Jumlah Pengunjung])</f>
        <v>0</v>
      </c>
      <c r="H137" s="1">
        <f>SUMIF(Table134043464954[Nama DP 4],D137:D164,Table134043464954[Jumlah Pengunjung])</f>
        <v>0</v>
      </c>
      <c r="I137" s="1">
        <f>SUMIF(Table134043464954[Nama DP 5],D137:D164,Table134043464954[Jumlah Pengunjung])</f>
        <v>0</v>
      </c>
      <c r="J137" s="1">
        <f>SUMIF(Table134043464954[Nama DP 6],D137:D298,Table134043464954[Jumlah Pengunjung])</f>
        <v>0</v>
      </c>
      <c r="K137" s="1">
        <f>SUMIF(Table134043464954[Nama DP 7],D137:D298,Table134043464954[Jumlah Pengunjung])</f>
        <v>0</v>
      </c>
      <c r="L137" s="1">
        <f>SUMIF(Table134043464954[Nama DP 8],D137:D298,Table134043464954[Jumlah Pengunjung])</f>
        <v>0</v>
      </c>
      <c r="M137" s="1">
        <f>SUMIF(Table134043464954[Nama DP 9],D137:D298,Table134043464954[Jumlah Pengunjung])</f>
        <v>0</v>
      </c>
      <c r="N137" s="1">
        <f>SUMIF(Table134043464954[Nama DP 10],D137:D298,Table134043464954[Jumlah Pengunjung])</f>
        <v>0</v>
      </c>
      <c r="O137" s="1">
        <f>SUMIF(Table134043464954[Nama DP 11],D137:D298,Table134043464954[Jumlah Pengunjung])</f>
        <v>0</v>
      </c>
      <c r="P137" s="1">
        <f>SUMIF(Table134043464954[Nama DP 12],D137:D298,Table134043464954[Jumlah Pengunjung])</f>
        <v>0</v>
      </c>
      <c r="Q137" s="15">
        <f>SUM(Table1754245485156[[#This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SUMIF(Table134043464954[Nama DP 1],D138:D165,Table134043464954[Jumlah Pengunjung])</f>
        <v>0</v>
      </c>
      <c r="F138" s="1">
        <f>SUMIF(Table134043464954[Nama DP 2],D138:D165,Table134043464954[Jumlah Pengunjung])</f>
        <v>0</v>
      </c>
      <c r="G138" s="1">
        <f>SUMIF(Table134043464954[Nama DP 3],D138:D165,Table134043464954[Jumlah Pengunjung])</f>
        <v>0</v>
      </c>
      <c r="H138" s="1">
        <f>SUMIF(Table134043464954[Nama DP 4],D138:D165,Table134043464954[Jumlah Pengunjung])</f>
        <v>0</v>
      </c>
      <c r="I138" s="1">
        <f>SUMIF(Table134043464954[Nama DP 5],D138:D165,Table134043464954[Jumlah Pengunjung])</f>
        <v>0</v>
      </c>
      <c r="J138" s="1">
        <f>SUMIF(Table134043464954[Nama DP 6],D138:D299,Table134043464954[Jumlah Pengunjung])</f>
        <v>0</v>
      </c>
      <c r="K138" s="1">
        <f>SUMIF(Table134043464954[Nama DP 7],D138:D299,Table134043464954[Jumlah Pengunjung])</f>
        <v>0</v>
      </c>
      <c r="L138" s="1">
        <f>SUMIF(Table134043464954[Nama DP 8],D138:D299,Table134043464954[Jumlah Pengunjung])</f>
        <v>0</v>
      </c>
      <c r="M138" s="1">
        <f>SUMIF(Table134043464954[Nama DP 9],D138:D299,Table134043464954[Jumlah Pengunjung])</f>
        <v>0</v>
      </c>
      <c r="N138" s="1">
        <f>SUMIF(Table134043464954[Nama DP 10],D138:D299,Table134043464954[Jumlah Pengunjung])</f>
        <v>0</v>
      </c>
      <c r="O138" s="1">
        <f>SUMIF(Table134043464954[Nama DP 11],D138:D299,Table134043464954[Jumlah Pengunjung])</f>
        <v>0</v>
      </c>
      <c r="P138" s="1">
        <f>SUMIF(Table134043464954[Nama DP 12],D138:D299,Table134043464954[Jumlah Pengunjung])</f>
        <v>0</v>
      </c>
      <c r="Q138" s="15">
        <f>SUM(Table1754245485156[[#This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SUMIF(Table134043464954[Nama DP 1],D139:D166,Table134043464954[Jumlah Pengunjung])</f>
        <v>0</v>
      </c>
      <c r="F139" s="1">
        <f>SUMIF(Table134043464954[Nama DP 2],D139:D166,Table134043464954[Jumlah Pengunjung])</f>
        <v>0</v>
      </c>
      <c r="G139" s="1">
        <f>SUMIF(Table134043464954[Nama DP 3],D139:D166,Table134043464954[Jumlah Pengunjung])</f>
        <v>0</v>
      </c>
      <c r="H139" s="1">
        <f>SUMIF(Table134043464954[Nama DP 4],D139:D166,Table134043464954[Jumlah Pengunjung])</f>
        <v>0</v>
      </c>
      <c r="I139" s="1">
        <f>SUMIF(Table134043464954[Nama DP 5],D139:D166,Table134043464954[Jumlah Pengunjung])</f>
        <v>0</v>
      </c>
      <c r="J139" s="1">
        <f>SUMIF(Table134043464954[Nama DP 6],D139:D300,Table134043464954[Jumlah Pengunjung])</f>
        <v>0</v>
      </c>
      <c r="K139" s="1">
        <f>SUMIF(Table134043464954[Nama DP 7],D139:D300,Table134043464954[Jumlah Pengunjung])</f>
        <v>0</v>
      </c>
      <c r="L139" s="1">
        <f>SUMIF(Table134043464954[Nama DP 8],D139:D300,Table134043464954[Jumlah Pengunjung])</f>
        <v>0</v>
      </c>
      <c r="M139" s="1">
        <f>SUMIF(Table134043464954[Nama DP 9],D139:D300,Table134043464954[Jumlah Pengunjung])</f>
        <v>0</v>
      </c>
      <c r="N139" s="1">
        <f>SUMIF(Table134043464954[Nama DP 10],D139:D300,Table134043464954[Jumlah Pengunjung])</f>
        <v>0</v>
      </c>
      <c r="O139" s="1">
        <f>SUMIF(Table134043464954[Nama DP 11],D139:D300,Table134043464954[Jumlah Pengunjung])</f>
        <v>0</v>
      </c>
      <c r="P139" s="1">
        <f>SUMIF(Table134043464954[Nama DP 12],D139:D300,Table134043464954[Jumlah Pengunjung])</f>
        <v>0</v>
      </c>
      <c r="Q139" s="15">
        <f>SUM(Table1754245485156[[#This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SUMIF(Table134043464954[Nama DP 1],D140:D167,Table134043464954[Jumlah Pengunjung])</f>
        <v>0</v>
      </c>
      <c r="F140" s="1">
        <f>SUMIF(Table134043464954[Nama DP 2],D140:D167,Table134043464954[Jumlah Pengunjung])</f>
        <v>0</v>
      </c>
      <c r="G140" s="1">
        <f>SUMIF(Table134043464954[Nama DP 3],D140:D167,Table134043464954[Jumlah Pengunjung])</f>
        <v>0</v>
      </c>
      <c r="H140" s="1">
        <f>SUMIF(Table134043464954[Nama DP 4],D140:D167,Table134043464954[Jumlah Pengunjung])</f>
        <v>0</v>
      </c>
      <c r="I140" s="1">
        <f>SUMIF(Table134043464954[Nama DP 5],D140:D167,Table134043464954[Jumlah Pengunjung])</f>
        <v>0</v>
      </c>
      <c r="J140" s="1">
        <f>SUMIF(Table134043464954[Nama DP 6],D140:D301,Table134043464954[Jumlah Pengunjung])</f>
        <v>0</v>
      </c>
      <c r="K140" s="1">
        <f>SUMIF(Table134043464954[Nama DP 7],D140:D301,Table134043464954[Jumlah Pengunjung])</f>
        <v>0</v>
      </c>
      <c r="L140" s="1">
        <f>SUMIF(Table134043464954[Nama DP 8],D140:D301,Table134043464954[Jumlah Pengunjung])</f>
        <v>0</v>
      </c>
      <c r="M140" s="1">
        <f>SUMIF(Table134043464954[Nama DP 9],D140:D301,Table134043464954[Jumlah Pengunjung])</f>
        <v>0</v>
      </c>
      <c r="N140" s="1">
        <f>SUMIF(Table134043464954[Nama DP 10],D140:D301,Table134043464954[Jumlah Pengunjung])</f>
        <v>0</v>
      </c>
      <c r="O140" s="1">
        <f>SUMIF(Table134043464954[Nama DP 11],D140:D301,Table134043464954[Jumlah Pengunjung])</f>
        <v>0</v>
      </c>
      <c r="P140" s="1">
        <f>SUMIF(Table134043464954[Nama DP 12],D140:D301,Table134043464954[Jumlah Pengunjung])</f>
        <v>0</v>
      </c>
      <c r="Q140" s="15">
        <f>SUM(Table1754245485156[[#This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SUMIF(Table134043464954[Nama DP 1],D141:D168,Table134043464954[Jumlah Pengunjung])</f>
        <v>0</v>
      </c>
      <c r="F141" s="1">
        <f>SUMIF(Table134043464954[Nama DP 2],D141:D168,Table134043464954[Jumlah Pengunjung])</f>
        <v>0</v>
      </c>
      <c r="G141" s="1">
        <f>SUMIF(Table134043464954[Nama DP 3],D141:D168,Table134043464954[Jumlah Pengunjung])</f>
        <v>0</v>
      </c>
      <c r="H141" s="1">
        <f>SUMIF(Table134043464954[Nama DP 4],D141:D168,Table134043464954[Jumlah Pengunjung])</f>
        <v>0</v>
      </c>
      <c r="I141" s="1">
        <f>SUMIF(Table134043464954[Nama DP 5],D141:D168,Table134043464954[Jumlah Pengunjung])</f>
        <v>0</v>
      </c>
      <c r="J141" s="1">
        <f>SUMIF(Table134043464954[Nama DP 6],D141:D302,Table134043464954[Jumlah Pengunjung])</f>
        <v>0</v>
      </c>
      <c r="K141" s="1">
        <f>SUMIF(Table134043464954[Nama DP 7],D141:D302,Table134043464954[Jumlah Pengunjung])</f>
        <v>0</v>
      </c>
      <c r="L141" s="1">
        <f>SUMIF(Table134043464954[Nama DP 8],D141:D302,Table134043464954[Jumlah Pengunjung])</f>
        <v>0</v>
      </c>
      <c r="M141" s="1">
        <f>SUMIF(Table134043464954[Nama DP 9],D141:D302,Table134043464954[Jumlah Pengunjung])</f>
        <v>0</v>
      </c>
      <c r="N141" s="1">
        <f>SUMIF(Table134043464954[Nama DP 10],D141:D302,Table134043464954[Jumlah Pengunjung])</f>
        <v>0</v>
      </c>
      <c r="O141" s="1">
        <f>SUMIF(Table134043464954[Nama DP 11],D141:D302,Table134043464954[Jumlah Pengunjung])</f>
        <v>0</v>
      </c>
      <c r="P141" s="1">
        <f>SUMIF(Table134043464954[Nama DP 12],D141:D302,Table134043464954[Jumlah Pengunjung])</f>
        <v>0</v>
      </c>
      <c r="Q141" s="15">
        <f>SUM(Table1754245485156[[#This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SUMIF(Table134043464954[Nama DP 1],D142:D169,Table134043464954[Jumlah Pengunjung])</f>
        <v>0</v>
      </c>
      <c r="F142" s="1">
        <f>SUMIF(Table134043464954[Nama DP 2],D142:D169,Table134043464954[Jumlah Pengunjung])</f>
        <v>0</v>
      </c>
      <c r="G142" s="1">
        <f>SUMIF(Table134043464954[Nama DP 3],D142:D169,Table134043464954[Jumlah Pengunjung])</f>
        <v>0</v>
      </c>
      <c r="H142" s="1">
        <f>SUMIF(Table134043464954[Nama DP 4],D142:D169,Table134043464954[Jumlah Pengunjung])</f>
        <v>0</v>
      </c>
      <c r="I142" s="1">
        <f>SUMIF(Table134043464954[Nama DP 5],D142:D169,Table134043464954[Jumlah Pengunjung])</f>
        <v>0</v>
      </c>
      <c r="J142" s="1">
        <f>SUMIF(Table134043464954[Nama DP 6],D142:D303,Table134043464954[Jumlah Pengunjung])</f>
        <v>0</v>
      </c>
      <c r="K142" s="1">
        <f>SUMIF(Table134043464954[Nama DP 7],D142:D303,Table134043464954[Jumlah Pengunjung])</f>
        <v>0</v>
      </c>
      <c r="L142" s="1">
        <f>SUMIF(Table134043464954[Nama DP 8],D142:D303,Table134043464954[Jumlah Pengunjung])</f>
        <v>0</v>
      </c>
      <c r="M142" s="1">
        <f>SUMIF(Table134043464954[Nama DP 9],D142:D303,Table134043464954[Jumlah Pengunjung])</f>
        <v>0</v>
      </c>
      <c r="N142" s="1">
        <f>SUMIF(Table134043464954[Nama DP 10],D142:D303,Table134043464954[Jumlah Pengunjung])</f>
        <v>0</v>
      </c>
      <c r="O142" s="1">
        <f>SUMIF(Table134043464954[Nama DP 11],D142:D303,Table134043464954[Jumlah Pengunjung])</f>
        <v>0</v>
      </c>
      <c r="P142" s="1">
        <f>SUMIF(Table134043464954[Nama DP 12],D142:D303,Table134043464954[Jumlah Pengunjung])</f>
        <v>0</v>
      </c>
      <c r="Q142" s="15">
        <f>SUM(Table1754245485156[[#This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SUMIF(Table134043464954[Nama DP 1],D143:D170,Table134043464954[Jumlah Pengunjung])</f>
        <v>0</v>
      </c>
      <c r="F143" s="1">
        <f>SUMIF(Table134043464954[Nama DP 2],D143:D170,Table134043464954[Jumlah Pengunjung])</f>
        <v>0</v>
      </c>
      <c r="G143" s="1">
        <f>SUMIF(Table134043464954[Nama DP 3],D143:D170,Table134043464954[Jumlah Pengunjung])</f>
        <v>0</v>
      </c>
      <c r="H143" s="1">
        <f>SUMIF(Table134043464954[Nama DP 4],D143:D170,Table134043464954[Jumlah Pengunjung])</f>
        <v>0</v>
      </c>
      <c r="I143" s="1">
        <f>SUMIF(Table134043464954[Nama DP 5],D143:D170,Table134043464954[Jumlah Pengunjung])</f>
        <v>0</v>
      </c>
      <c r="J143" s="1">
        <f>SUMIF(Table134043464954[Nama DP 6],D143:D304,Table134043464954[Jumlah Pengunjung])</f>
        <v>0</v>
      </c>
      <c r="K143" s="1">
        <f>SUMIF(Table134043464954[Nama DP 7],D143:D304,Table134043464954[Jumlah Pengunjung])</f>
        <v>0</v>
      </c>
      <c r="L143" s="1">
        <f>SUMIF(Table134043464954[Nama DP 8],D143:D304,Table134043464954[Jumlah Pengunjung])</f>
        <v>0</v>
      </c>
      <c r="M143" s="1">
        <f>SUMIF(Table134043464954[Nama DP 9],D143:D304,Table134043464954[Jumlah Pengunjung])</f>
        <v>0</v>
      </c>
      <c r="N143" s="1">
        <f>SUMIF(Table134043464954[Nama DP 10],D143:D304,Table134043464954[Jumlah Pengunjung])</f>
        <v>0</v>
      </c>
      <c r="O143" s="1">
        <f>SUMIF(Table134043464954[Nama DP 11],D143:D304,Table134043464954[Jumlah Pengunjung])</f>
        <v>0</v>
      </c>
      <c r="P143" s="1">
        <f>SUMIF(Table134043464954[Nama DP 12],D143:D304,Table134043464954[Jumlah Pengunjung])</f>
        <v>0</v>
      </c>
      <c r="Q143" s="15">
        <f>SUM(Table1754245485156[[#This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SUMIF(Table134043464954[Nama DP 1],D144:D171,Table134043464954[Jumlah Pengunjung])</f>
        <v>0</v>
      </c>
      <c r="F144" s="1">
        <f>SUMIF(Table134043464954[Nama DP 2],D144:D171,Table134043464954[Jumlah Pengunjung])</f>
        <v>0</v>
      </c>
      <c r="G144" s="1">
        <f>SUMIF(Table134043464954[Nama DP 3],D144:D171,Table134043464954[Jumlah Pengunjung])</f>
        <v>0</v>
      </c>
      <c r="H144" s="1">
        <f>SUMIF(Table134043464954[Nama DP 4],D144:D171,Table134043464954[Jumlah Pengunjung])</f>
        <v>0</v>
      </c>
      <c r="I144" s="1">
        <f>SUMIF(Table134043464954[Nama DP 5],D144:D171,Table134043464954[Jumlah Pengunjung])</f>
        <v>0</v>
      </c>
      <c r="J144" s="1">
        <f>SUMIF(Table134043464954[Nama DP 6],D144:D305,Table134043464954[Jumlah Pengunjung])</f>
        <v>0</v>
      </c>
      <c r="K144" s="1">
        <f>SUMIF(Table134043464954[Nama DP 7],D144:D305,Table134043464954[Jumlah Pengunjung])</f>
        <v>0</v>
      </c>
      <c r="L144" s="1">
        <f>SUMIF(Table134043464954[Nama DP 8],D144:D305,Table134043464954[Jumlah Pengunjung])</f>
        <v>0</v>
      </c>
      <c r="M144" s="1">
        <f>SUMIF(Table134043464954[Nama DP 9],D144:D305,Table134043464954[Jumlah Pengunjung])</f>
        <v>0</v>
      </c>
      <c r="N144" s="1">
        <f>SUMIF(Table134043464954[Nama DP 10],D144:D305,Table134043464954[Jumlah Pengunjung])</f>
        <v>0</v>
      </c>
      <c r="O144" s="1">
        <f>SUMIF(Table134043464954[Nama DP 11],D144:D305,Table134043464954[Jumlah Pengunjung])</f>
        <v>0</v>
      </c>
      <c r="P144" s="1">
        <f>SUMIF(Table134043464954[Nama DP 12],D144:D305,Table134043464954[Jumlah Pengunjung])</f>
        <v>0</v>
      </c>
      <c r="Q144" s="15">
        <f>SUM(Table1754245485156[[#This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SUMIF(Table134043464954[Nama DP 1],D145:D172,Table134043464954[Jumlah Pengunjung])</f>
        <v>0</v>
      </c>
      <c r="F145" s="1">
        <f>SUMIF(Table134043464954[Nama DP 2],D145:D172,Table134043464954[Jumlah Pengunjung])</f>
        <v>0</v>
      </c>
      <c r="G145" s="1">
        <f>SUMIF(Table134043464954[Nama DP 3],D145:D172,Table134043464954[Jumlah Pengunjung])</f>
        <v>0</v>
      </c>
      <c r="H145" s="1">
        <f>SUMIF(Table134043464954[Nama DP 4],D145:D172,Table134043464954[Jumlah Pengunjung])</f>
        <v>0</v>
      </c>
      <c r="I145" s="1">
        <f>SUMIF(Table134043464954[Nama DP 5],D145:D172,Table134043464954[Jumlah Pengunjung])</f>
        <v>0</v>
      </c>
      <c r="J145" s="1">
        <f>SUMIF(Table134043464954[Nama DP 6],D145:D306,Table134043464954[Jumlah Pengunjung])</f>
        <v>0</v>
      </c>
      <c r="K145" s="1">
        <f>SUMIF(Table134043464954[Nama DP 7],D145:D306,Table134043464954[Jumlah Pengunjung])</f>
        <v>0</v>
      </c>
      <c r="L145" s="1">
        <f>SUMIF(Table134043464954[Nama DP 8],D145:D306,Table134043464954[Jumlah Pengunjung])</f>
        <v>0</v>
      </c>
      <c r="M145" s="1">
        <f>SUMIF(Table134043464954[Nama DP 9],D145:D306,Table134043464954[Jumlah Pengunjung])</f>
        <v>0</v>
      </c>
      <c r="N145" s="1">
        <f>SUMIF(Table134043464954[Nama DP 10],D145:D306,Table134043464954[Jumlah Pengunjung])</f>
        <v>0</v>
      </c>
      <c r="O145" s="1">
        <f>SUMIF(Table134043464954[Nama DP 11],D145:D306,Table134043464954[Jumlah Pengunjung])</f>
        <v>0</v>
      </c>
      <c r="P145" s="1">
        <f>SUMIF(Table134043464954[Nama DP 12],D145:D306,Table134043464954[Jumlah Pengunjung])</f>
        <v>0</v>
      </c>
      <c r="Q145" s="15">
        <f>SUM(Table1754245485156[[#This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SUMIF(Table134043464954[Nama DP 1],D146:D173,Table134043464954[Jumlah Pengunjung])</f>
        <v>0</v>
      </c>
      <c r="F146" s="1">
        <f>SUMIF(Table134043464954[Nama DP 2],D146:D173,Table134043464954[Jumlah Pengunjung])</f>
        <v>0</v>
      </c>
      <c r="G146" s="1">
        <f>SUMIF(Table134043464954[Nama DP 3],D146:D173,Table134043464954[Jumlah Pengunjung])</f>
        <v>0</v>
      </c>
      <c r="H146" s="1">
        <f>SUMIF(Table134043464954[Nama DP 4],D146:D173,Table134043464954[Jumlah Pengunjung])</f>
        <v>0</v>
      </c>
      <c r="I146" s="1">
        <f>SUMIF(Table134043464954[Nama DP 5],D146:D173,Table134043464954[Jumlah Pengunjung])</f>
        <v>0</v>
      </c>
      <c r="J146" s="1">
        <f>SUMIF(Table134043464954[Nama DP 6],D146:D307,Table134043464954[Jumlah Pengunjung])</f>
        <v>0</v>
      </c>
      <c r="K146" s="1">
        <f>SUMIF(Table134043464954[Nama DP 7],D146:D307,Table134043464954[Jumlah Pengunjung])</f>
        <v>0</v>
      </c>
      <c r="L146" s="1">
        <f>SUMIF(Table134043464954[Nama DP 8],D146:D307,Table134043464954[Jumlah Pengunjung])</f>
        <v>0</v>
      </c>
      <c r="M146" s="1">
        <f>SUMIF(Table134043464954[Nama DP 9],D146:D307,Table134043464954[Jumlah Pengunjung])</f>
        <v>0</v>
      </c>
      <c r="N146" s="1">
        <f>SUMIF(Table134043464954[Nama DP 10],D146:D307,Table134043464954[Jumlah Pengunjung])</f>
        <v>0</v>
      </c>
      <c r="O146" s="1">
        <f>SUMIF(Table134043464954[Nama DP 11],D146:D307,Table134043464954[Jumlah Pengunjung])</f>
        <v>0</v>
      </c>
      <c r="P146" s="1">
        <f>SUMIF(Table134043464954[Nama DP 12],D146:D307,Table134043464954[Jumlah Pengunjung])</f>
        <v>0</v>
      </c>
      <c r="Q146" s="15">
        <f>SUM(Table1754245485156[[#This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SUMIF(Table134043464954[Nama DP 1],D147:D174,Table134043464954[Jumlah Pengunjung])</f>
        <v>0</v>
      </c>
      <c r="F147" s="1">
        <f>SUMIF(Table134043464954[Nama DP 2],D147:D174,Table134043464954[Jumlah Pengunjung])</f>
        <v>0</v>
      </c>
      <c r="G147" s="1">
        <f>SUMIF(Table134043464954[Nama DP 3],D147:D174,Table134043464954[Jumlah Pengunjung])</f>
        <v>0</v>
      </c>
      <c r="H147" s="1">
        <f>SUMIF(Table134043464954[Nama DP 4],D147:D174,Table134043464954[Jumlah Pengunjung])</f>
        <v>0</v>
      </c>
      <c r="I147" s="1">
        <f>SUMIF(Table134043464954[Nama DP 5],D147:D174,Table134043464954[Jumlah Pengunjung])</f>
        <v>0</v>
      </c>
      <c r="J147" s="1">
        <f>SUMIF(Table134043464954[Nama DP 6],D147:D308,Table134043464954[Jumlah Pengunjung])</f>
        <v>0</v>
      </c>
      <c r="K147" s="1">
        <f>SUMIF(Table134043464954[Nama DP 7],D147:D308,Table134043464954[Jumlah Pengunjung])</f>
        <v>0</v>
      </c>
      <c r="L147" s="1">
        <f>SUMIF(Table134043464954[Nama DP 8],D147:D308,Table134043464954[Jumlah Pengunjung])</f>
        <v>0</v>
      </c>
      <c r="M147" s="1">
        <f>SUMIF(Table134043464954[Nama DP 9],D147:D308,Table134043464954[Jumlah Pengunjung])</f>
        <v>0</v>
      </c>
      <c r="N147" s="1">
        <f>SUMIF(Table134043464954[Nama DP 10],D147:D308,Table134043464954[Jumlah Pengunjung])</f>
        <v>0</v>
      </c>
      <c r="O147" s="1">
        <f>SUMIF(Table134043464954[Nama DP 11],D147:D308,Table134043464954[Jumlah Pengunjung])</f>
        <v>0</v>
      </c>
      <c r="P147" s="1">
        <f>SUMIF(Table134043464954[Nama DP 12],D147:D308,Table134043464954[Jumlah Pengunjung])</f>
        <v>0</v>
      </c>
      <c r="Q147" s="15">
        <f>SUM(Table1754245485156[[#This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SUMIF(Table134043464954[Nama DP 1],D148:D175,Table134043464954[Jumlah Pengunjung])</f>
        <v>0</v>
      </c>
      <c r="F148" s="1">
        <f>SUMIF(Table134043464954[Nama DP 2],D148:D175,Table134043464954[Jumlah Pengunjung])</f>
        <v>0</v>
      </c>
      <c r="G148" s="1">
        <f>SUMIF(Table134043464954[Nama DP 3],D148:D175,Table134043464954[Jumlah Pengunjung])</f>
        <v>0</v>
      </c>
      <c r="H148" s="1">
        <f>SUMIF(Table134043464954[Nama DP 4],D148:D175,Table134043464954[Jumlah Pengunjung])</f>
        <v>0</v>
      </c>
      <c r="I148" s="1">
        <f>SUMIF(Table134043464954[Nama DP 5],D148:D175,Table134043464954[Jumlah Pengunjung])</f>
        <v>0</v>
      </c>
      <c r="J148" s="1">
        <f>SUMIF(Table134043464954[Nama DP 6],D148:D309,Table134043464954[Jumlah Pengunjung])</f>
        <v>0</v>
      </c>
      <c r="K148" s="1">
        <f>SUMIF(Table134043464954[Nama DP 7],D148:D309,Table134043464954[Jumlah Pengunjung])</f>
        <v>0</v>
      </c>
      <c r="L148" s="1">
        <f>SUMIF(Table134043464954[Nama DP 8],D148:D309,Table134043464954[Jumlah Pengunjung])</f>
        <v>0</v>
      </c>
      <c r="M148" s="1">
        <f>SUMIF(Table134043464954[Nama DP 9],D148:D309,Table134043464954[Jumlah Pengunjung])</f>
        <v>0</v>
      </c>
      <c r="N148" s="1">
        <f>SUMIF(Table134043464954[Nama DP 10],D148:D309,Table134043464954[Jumlah Pengunjung])</f>
        <v>0</v>
      </c>
      <c r="O148" s="1">
        <f>SUMIF(Table134043464954[Nama DP 11],D148:D309,Table134043464954[Jumlah Pengunjung])</f>
        <v>0</v>
      </c>
      <c r="P148" s="1">
        <f>SUMIF(Table134043464954[Nama DP 12],D148:D309,Table134043464954[Jumlah Pengunjung])</f>
        <v>0</v>
      </c>
      <c r="Q148" s="15">
        <f>SUM(Table1754245485156[[#This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SUMIF(Table134043464954[Nama DP 1],D149:D176,Table134043464954[Jumlah Pengunjung])</f>
        <v>0</v>
      </c>
      <c r="F149" s="1">
        <f>SUMIF(Table134043464954[Nama DP 2],D149:D176,Table134043464954[Jumlah Pengunjung])</f>
        <v>0</v>
      </c>
      <c r="G149" s="1">
        <f>SUMIF(Table134043464954[Nama DP 3],D149:D176,Table134043464954[Jumlah Pengunjung])</f>
        <v>0</v>
      </c>
      <c r="H149" s="1">
        <f>SUMIF(Table134043464954[Nama DP 4],D149:D176,Table134043464954[Jumlah Pengunjung])</f>
        <v>0</v>
      </c>
      <c r="I149" s="1">
        <f>SUMIF(Table134043464954[Nama DP 5],D149:D176,Table134043464954[Jumlah Pengunjung])</f>
        <v>0</v>
      </c>
      <c r="J149" s="1">
        <f>SUMIF(Table134043464954[Nama DP 6],D149:D310,Table134043464954[Jumlah Pengunjung])</f>
        <v>0</v>
      </c>
      <c r="K149" s="1">
        <f>SUMIF(Table134043464954[Nama DP 7],D149:D310,Table134043464954[Jumlah Pengunjung])</f>
        <v>0</v>
      </c>
      <c r="L149" s="1">
        <f>SUMIF(Table134043464954[Nama DP 8],D149:D310,Table134043464954[Jumlah Pengunjung])</f>
        <v>0</v>
      </c>
      <c r="M149" s="1">
        <f>SUMIF(Table134043464954[Nama DP 9],D149:D310,Table134043464954[Jumlah Pengunjung])</f>
        <v>0</v>
      </c>
      <c r="N149" s="1">
        <f>SUMIF(Table134043464954[Nama DP 10],D149:D310,Table134043464954[Jumlah Pengunjung])</f>
        <v>0</v>
      </c>
      <c r="O149" s="1">
        <f>SUMIF(Table134043464954[Nama DP 11],D149:D310,Table134043464954[Jumlah Pengunjung])</f>
        <v>0</v>
      </c>
      <c r="P149" s="1">
        <f>SUMIF(Table134043464954[Nama DP 12],D149:D310,Table134043464954[Jumlah Pengunjung])</f>
        <v>0</v>
      </c>
      <c r="Q149" s="15">
        <f>SUM(Table1754245485156[[#This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SUMIF(Table134043464954[Nama DP 1],D150:D177,Table134043464954[Jumlah Pengunjung])</f>
        <v>0</v>
      </c>
      <c r="F150" s="1">
        <f>SUMIF(Table134043464954[Nama DP 2],D150:D177,Table134043464954[Jumlah Pengunjung])</f>
        <v>0</v>
      </c>
      <c r="G150" s="1">
        <f>SUMIF(Table134043464954[Nama DP 3],D150:D177,Table134043464954[Jumlah Pengunjung])</f>
        <v>0</v>
      </c>
      <c r="H150" s="1">
        <f>SUMIF(Table134043464954[Nama DP 4],D150:D177,Table134043464954[Jumlah Pengunjung])</f>
        <v>0</v>
      </c>
      <c r="I150" s="1">
        <f>SUMIF(Table134043464954[Nama DP 5],D150:D177,Table134043464954[Jumlah Pengunjung])</f>
        <v>0</v>
      </c>
      <c r="J150" s="1">
        <f>SUMIF(Table134043464954[Nama DP 6],D150:D311,Table134043464954[Jumlah Pengunjung])</f>
        <v>0</v>
      </c>
      <c r="K150" s="1">
        <f>SUMIF(Table134043464954[Nama DP 7],D150:D311,Table134043464954[Jumlah Pengunjung])</f>
        <v>0</v>
      </c>
      <c r="L150" s="1">
        <f>SUMIF(Table134043464954[Nama DP 8],D150:D311,Table134043464954[Jumlah Pengunjung])</f>
        <v>0</v>
      </c>
      <c r="M150" s="1">
        <f>SUMIF(Table134043464954[Nama DP 9],D150:D311,Table134043464954[Jumlah Pengunjung])</f>
        <v>0</v>
      </c>
      <c r="N150" s="1">
        <f>SUMIF(Table134043464954[Nama DP 10],D150:D311,Table134043464954[Jumlah Pengunjung])</f>
        <v>0</v>
      </c>
      <c r="O150" s="1">
        <f>SUMIF(Table134043464954[Nama DP 11],D150:D311,Table134043464954[Jumlah Pengunjung])</f>
        <v>0</v>
      </c>
      <c r="P150" s="1">
        <f>SUMIF(Table134043464954[Nama DP 12],D150:D311,Table134043464954[Jumlah Pengunjung])</f>
        <v>0</v>
      </c>
      <c r="Q150" s="15">
        <f>SUM(Table1754245485156[[#This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SUMIF(Table134043464954[Nama DP 1],D151:D178,Table134043464954[Jumlah Pengunjung])</f>
        <v>0</v>
      </c>
      <c r="F151" s="1">
        <f>SUMIF(Table134043464954[Nama DP 2],D151:D178,Table134043464954[Jumlah Pengunjung])</f>
        <v>0</v>
      </c>
      <c r="G151" s="1">
        <f>SUMIF(Table134043464954[Nama DP 3],D151:D178,Table134043464954[Jumlah Pengunjung])</f>
        <v>0</v>
      </c>
      <c r="H151" s="1">
        <f>SUMIF(Table134043464954[Nama DP 4],D151:D178,Table134043464954[Jumlah Pengunjung])</f>
        <v>0</v>
      </c>
      <c r="I151" s="1">
        <f>SUMIF(Table134043464954[Nama DP 5],D151:D178,Table134043464954[Jumlah Pengunjung])</f>
        <v>0</v>
      </c>
      <c r="J151" s="1">
        <f>SUMIF(Table134043464954[Nama DP 6],D151:D312,Table134043464954[Jumlah Pengunjung])</f>
        <v>0</v>
      </c>
      <c r="K151" s="1">
        <f>SUMIF(Table134043464954[Nama DP 7],D151:D312,Table134043464954[Jumlah Pengunjung])</f>
        <v>0</v>
      </c>
      <c r="L151" s="1">
        <f>SUMIF(Table134043464954[Nama DP 8],D151:D312,Table134043464954[Jumlah Pengunjung])</f>
        <v>0</v>
      </c>
      <c r="M151" s="1">
        <f>SUMIF(Table134043464954[Nama DP 9],D151:D312,Table134043464954[Jumlah Pengunjung])</f>
        <v>0</v>
      </c>
      <c r="N151" s="1">
        <f>SUMIF(Table134043464954[Nama DP 10],D151:D312,Table134043464954[Jumlah Pengunjung])</f>
        <v>0</v>
      </c>
      <c r="O151" s="1">
        <f>SUMIF(Table134043464954[Nama DP 11],D151:D312,Table134043464954[Jumlah Pengunjung])</f>
        <v>0</v>
      </c>
      <c r="P151" s="1">
        <f>SUMIF(Table134043464954[Nama DP 12],D151:D312,Table134043464954[Jumlah Pengunjung])</f>
        <v>0</v>
      </c>
      <c r="Q151" s="15">
        <f>SUM(Table1754245485156[[#This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SUMIF(Table134043464954[Nama DP 1],D152:D179,Table134043464954[Jumlah Pengunjung])</f>
        <v>0</v>
      </c>
      <c r="F152" s="1">
        <f>SUMIF(Table134043464954[Nama DP 2],D152:D179,Table134043464954[Jumlah Pengunjung])</f>
        <v>0</v>
      </c>
      <c r="G152" s="1">
        <f>SUMIF(Table134043464954[Nama DP 3],D152:D179,Table134043464954[Jumlah Pengunjung])</f>
        <v>0</v>
      </c>
      <c r="H152" s="1">
        <f>SUMIF(Table134043464954[Nama DP 4],D152:D179,Table134043464954[Jumlah Pengunjung])</f>
        <v>0</v>
      </c>
      <c r="I152" s="1">
        <f>SUMIF(Table134043464954[Nama DP 5],D152:D179,Table134043464954[Jumlah Pengunjung])</f>
        <v>0</v>
      </c>
      <c r="J152" s="1">
        <f>SUMIF(Table134043464954[Nama DP 6],D152:D313,Table134043464954[Jumlah Pengunjung])</f>
        <v>0</v>
      </c>
      <c r="K152" s="1">
        <f>SUMIF(Table134043464954[Nama DP 7],D152:D313,Table134043464954[Jumlah Pengunjung])</f>
        <v>0</v>
      </c>
      <c r="L152" s="1">
        <f>SUMIF(Table134043464954[Nama DP 8],D152:D313,Table134043464954[Jumlah Pengunjung])</f>
        <v>0</v>
      </c>
      <c r="M152" s="1">
        <f>SUMIF(Table134043464954[Nama DP 9],D152:D313,Table134043464954[Jumlah Pengunjung])</f>
        <v>0</v>
      </c>
      <c r="N152" s="1">
        <f>SUMIF(Table134043464954[Nama DP 10],D152:D313,Table134043464954[Jumlah Pengunjung])</f>
        <v>0</v>
      </c>
      <c r="O152" s="1">
        <f>SUMIF(Table134043464954[Nama DP 11],D152:D313,Table134043464954[Jumlah Pengunjung])</f>
        <v>0</v>
      </c>
      <c r="P152" s="1">
        <f>SUMIF(Table134043464954[Nama DP 12],D152:D313,Table134043464954[Jumlah Pengunjung])</f>
        <v>0</v>
      </c>
      <c r="Q152" s="15">
        <f>SUM(Table1754245485156[[#This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SUMIF(Table134043464954[Nama DP 1],D153:D180,Table134043464954[Jumlah Pengunjung])</f>
        <v>0</v>
      </c>
      <c r="F153" s="1">
        <f>SUMIF(Table134043464954[Nama DP 2],D153:D180,Table134043464954[Jumlah Pengunjung])</f>
        <v>0</v>
      </c>
      <c r="G153" s="1">
        <f>SUMIF(Table134043464954[Nama DP 3],D153:D180,Table134043464954[Jumlah Pengunjung])</f>
        <v>0</v>
      </c>
      <c r="H153" s="1">
        <f>SUMIF(Table134043464954[Nama DP 4],D153:D180,Table134043464954[Jumlah Pengunjung])</f>
        <v>0</v>
      </c>
      <c r="I153" s="1">
        <f>SUMIF(Table134043464954[Nama DP 5],D153:D180,Table134043464954[Jumlah Pengunjung])</f>
        <v>0</v>
      </c>
      <c r="J153" s="1">
        <f>SUMIF(Table134043464954[Nama DP 6],D153:D314,Table134043464954[Jumlah Pengunjung])</f>
        <v>0</v>
      </c>
      <c r="K153" s="1">
        <f>SUMIF(Table134043464954[Nama DP 7],D153:D314,Table134043464954[Jumlah Pengunjung])</f>
        <v>0</v>
      </c>
      <c r="L153" s="1">
        <f>SUMIF(Table134043464954[Nama DP 8],D153:D314,Table134043464954[Jumlah Pengunjung])</f>
        <v>0</v>
      </c>
      <c r="M153" s="1">
        <f>SUMIF(Table134043464954[Nama DP 9],D153:D314,Table134043464954[Jumlah Pengunjung])</f>
        <v>0</v>
      </c>
      <c r="N153" s="1">
        <f>SUMIF(Table134043464954[Nama DP 10],D153:D314,Table134043464954[Jumlah Pengunjung])</f>
        <v>0</v>
      </c>
      <c r="O153" s="1">
        <f>SUMIF(Table134043464954[Nama DP 11],D153:D314,Table134043464954[Jumlah Pengunjung])</f>
        <v>0</v>
      </c>
      <c r="P153" s="1">
        <f>SUMIF(Table134043464954[Nama DP 12],D153:D314,Table134043464954[Jumlah Pengunjung])</f>
        <v>0</v>
      </c>
      <c r="Q153" s="15">
        <f>SUM(Table1754245485156[[#This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SUMIF(Table134043464954[Nama DP 1],D154:D181,Table134043464954[Jumlah Pengunjung])</f>
        <v>0</v>
      </c>
      <c r="F154" s="1">
        <f>SUMIF(Table134043464954[Nama DP 2],D154:D181,Table134043464954[Jumlah Pengunjung])</f>
        <v>0</v>
      </c>
      <c r="G154" s="1">
        <f>SUMIF(Table134043464954[Nama DP 3],D154:D181,Table134043464954[Jumlah Pengunjung])</f>
        <v>0</v>
      </c>
      <c r="H154" s="1">
        <f>SUMIF(Table134043464954[Nama DP 4],D154:D181,Table134043464954[Jumlah Pengunjung])</f>
        <v>0</v>
      </c>
      <c r="I154" s="1">
        <f>SUMIF(Table134043464954[Nama DP 5],D154:D181,Table134043464954[Jumlah Pengunjung])</f>
        <v>0</v>
      </c>
      <c r="J154" s="1">
        <f>SUMIF(Table134043464954[Nama DP 6],D154:D315,Table134043464954[Jumlah Pengunjung])</f>
        <v>0</v>
      </c>
      <c r="K154" s="1">
        <f>SUMIF(Table134043464954[Nama DP 7],D154:D315,Table134043464954[Jumlah Pengunjung])</f>
        <v>0</v>
      </c>
      <c r="L154" s="1">
        <f>SUMIF(Table134043464954[Nama DP 8],D154:D315,Table134043464954[Jumlah Pengunjung])</f>
        <v>0</v>
      </c>
      <c r="M154" s="1">
        <f>SUMIF(Table134043464954[Nama DP 9],D154:D315,Table134043464954[Jumlah Pengunjung])</f>
        <v>0</v>
      </c>
      <c r="N154" s="1">
        <f>SUMIF(Table134043464954[Nama DP 10],D154:D315,Table134043464954[Jumlah Pengunjung])</f>
        <v>0</v>
      </c>
      <c r="O154" s="1">
        <f>SUMIF(Table134043464954[Nama DP 11],D154:D315,Table134043464954[Jumlah Pengunjung])</f>
        <v>0</v>
      </c>
      <c r="P154" s="1">
        <f>SUMIF(Table134043464954[Nama DP 12],D154:D315,Table134043464954[Jumlah Pengunjung])</f>
        <v>0</v>
      </c>
      <c r="Q154" s="15">
        <f>SUM(Table1754245485156[[#This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SUMIF(Table134043464954[Nama DP 1],D155:D182,Table134043464954[Jumlah Pengunjung])</f>
        <v>0</v>
      </c>
      <c r="F155" s="1">
        <f>SUMIF(Table134043464954[Nama DP 2],D155:D182,Table134043464954[Jumlah Pengunjung])</f>
        <v>0</v>
      </c>
      <c r="G155" s="1">
        <f>SUMIF(Table134043464954[Nama DP 3],D155:D182,Table134043464954[Jumlah Pengunjung])</f>
        <v>0</v>
      </c>
      <c r="H155" s="1">
        <f>SUMIF(Table134043464954[Nama DP 4],D155:D182,Table134043464954[Jumlah Pengunjung])</f>
        <v>0</v>
      </c>
      <c r="I155" s="1">
        <f>SUMIF(Table134043464954[Nama DP 5],D155:D182,Table134043464954[Jumlah Pengunjung])</f>
        <v>0</v>
      </c>
      <c r="J155" s="1">
        <f>SUMIF(Table134043464954[Nama DP 6],D155:D316,Table134043464954[Jumlah Pengunjung])</f>
        <v>0</v>
      </c>
      <c r="K155" s="1">
        <f>SUMIF(Table134043464954[Nama DP 7],D155:D316,Table134043464954[Jumlah Pengunjung])</f>
        <v>0</v>
      </c>
      <c r="L155" s="1">
        <f>SUMIF(Table134043464954[Nama DP 8],D155:D316,Table134043464954[Jumlah Pengunjung])</f>
        <v>0</v>
      </c>
      <c r="M155" s="1">
        <f>SUMIF(Table134043464954[Nama DP 9],D155:D316,Table134043464954[Jumlah Pengunjung])</f>
        <v>0</v>
      </c>
      <c r="N155" s="1">
        <f>SUMIF(Table134043464954[Nama DP 10],D155:D316,Table134043464954[Jumlah Pengunjung])</f>
        <v>0</v>
      </c>
      <c r="O155" s="1">
        <f>SUMIF(Table134043464954[Nama DP 11],D155:D316,Table134043464954[Jumlah Pengunjung])</f>
        <v>0</v>
      </c>
      <c r="P155" s="1">
        <f>SUMIF(Table134043464954[Nama DP 12],D155:D316,Table134043464954[Jumlah Pengunjung])</f>
        <v>0</v>
      </c>
      <c r="Q155" s="15">
        <f>SUM(Table1754245485156[[#This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SUMIF(Table134043464954[Nama DP 1],D156:D183,Table134043464954[Jumlah Pengunjung])</f>
        <v>0</v>
      </c>
      <c r="F156" s="1">
        <f>SUMIF(Table134043464954[Nama DP 2],D156:D183,Table134043464954[Jumlah Pengunjung])</f>
        <v>0</v>
      </c>
      <c r="G156" s="1">
        <f>SUMIF(Table134043464954[Nama DP 3],D156:D183,Table134043464954[Jumlah Pengunjung])</f>
        <v>0</v>
      </c>
      <c r="H156" s="1">
        <f>SUMIF(Table134043464954[Nama DP 4],D156:D183,Table134043464954[Jumlah Pengunjung])</f>
        <v>0</v>
      </c>
      <c r="I156" s="1">
        <f>SUMIF(Table134043464954[Nama DP 5],D156:D183,Table134043464954[Jumlah Pengunjung])</f>
        <v>0</v>
      </c>
      <c r="J156" s="1">
        <f>SUMIF(Table134043464954[Nama DP 6],D156:D317,Table134043464954[Jumlah Pengunjung])</f>
        <v>0</v>
      </c>
      <c r="K156" s="1">
        <f>SUMIF(Table134043464954[Nama DP 7],D156:D317,Table134043464954[Jumlah Pengunjung])</f>
        <v>0</v>
      </c>
      <c r="L156" s="1">
        <f>SUMIF(Table134043464954[Nama DP 8],D156:D317,Table134043464954[Jumlah Pengunjung])</f>
        <v>0</v>
      </c>
      <c r="M156" s="1">
        <f>SUMIF(Table134043464954[Nama DP 9],D156:D317,Table134043464954[Jumlah Pengunjung])</f>
        <v>0</v>
      </c>
      <c r="N156" s="1">
        <f>SUMIF(Table134043464954[Nama DP 10],D156:D317,Table134043464954[Jumlah Pengunjung])</f>
        <v>0</v>
      </c>
      <c r="O156" s="1">
        <f>SUMIF(Table134043464954[Nama DP 11],D156:D317,Table134043464954[Jumlah Pengunjung])</f>
        <v>0</v>
      </c>
      <c r="P156" s="1">
        <f>SUMIF(Table134043464954[Nama DP 12],D156:D317,Table134043464954[Jumlah Pengunjung])</f>
        <v>0</v>
      </c>
      <c r="Q156" s="15">
        <f>SUM(Table1754245485156[[#This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SUMIF(Table134043464954[Nama DP 1],D157:D184,Table134043464954[Jumlah Pengunjung])</f>
        <v>0</v>
      </c>
      <c r="F157" s="1">
        <f>SUMIF(Table134043464954[Nama DP 2],D157:D184,Table134043464954[Jumlah Pengunjung])</f>
        <v>0</v>
      </c>
      <c r="G157" s="1">
        <f>SUMIF(Table134043464954[Nama DP 3],D157:D184,Table134043464954[Jumlah Pengunjung])</f>
        <v>0</v>
      </c>
      <c r="H157" s="1">
        <f>SUMIF(Table134043464954[Nama DP 4],D157:D184,Table134043464954[Jumlah Pengunjung])</f>
        <v>0</v>
      </c>
      <c r="I157" s="1">
        <f>SUMIF(Table134043464954[Nama DP 5],D157:D184,Table134043464954[Jumlah Pengunjung])</f>
        <v>0</v>
      </c>
      <c r="J157" s="1">
        <f>SUMIF(Table134043464954[Nama DP 6],D157:D318,Table134043464954[Jumlah Pengunjung])</f>
        <v>0</v>
      </c>
      <c r="K157" s="1">
        <f>SUMIF(Table134043464954[Nama DP 7],D157:D318,Table134043464954[Jumlah Pengunjung])</f>
        <v>0</v>
      </c>
      <c r="L157" s="1">
        <f>SUMIF(Table134043464954[Nama DP 8],D157:D318,Table134043464954[Jumlah Pengunjung])</f>
        <v>0</v>
      </c>
      <c r="M157" s="1">
        <f>SUMIF(Table134043464954[Nama DP 9],D157:D318,Table134043464954[Jumlah Pengunjung])</f>
        <v>0</v>
      </c>
      <c r="N157" s="1">
        <f>SUMIF(Table134043464954[Nama DP 10],D157:D318,Table134043464954[Jumlah Pengunjung])</f>
        <v>0</v>
      </c>
      <c r="O157" s="1">
        <f>SUMIF(Table134043464954[Nama DP 11],D157:D318,Table134043464954[Jumlah Pengunjung])</f>
        <v>0</v>
      </c>
      <c r="P157" s="1">
        <f>SUMIF(Table134043464954[Nama DP 12],D157:D318,Table134043464954[Jumlah Pengunjung])</f>
        <v>0</v>
      </c>
      <c r="Q157" s="15">
        <f>SUM(Table1754245485156[[#This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SUMIF(Table134043464954[Nama DP 1],D158:D185,Table134043464954[Jumlah Pengunjung])</f>
        <v>0</v>
      </c>
      <c r="F158" s="1">
        <f>SUMIF(Table134043464954[Nama DP 2],D158:D185,Table134043464954[Jumlah Pengunjung])</f>
        <v>0</v>
      </c>
      <c r="G158" s="1">
        <f>SUMIF(Table134043464954[Nama DP 3],D158:D185,Table134043464954[Jumlah Pengunjung])</f>
        <v>0</v>
      </c>
      <c r="H158" s="1">
        <f>SUMIF(Table134043464954[Nama DP 4],D158:D185,Table134043464954[Jumlah Pengunjung])</f>
        <v>0</v>
      </c>
      <c r="I158" s="1">
        <f>SUMIF(Table134043464954[Nama DP 5],D158:D185,Table134043464954[Jumlah Pengunjung])</f>
        <v>0</v>
      </c>
      <c r="J158" s="1">
        <f>SUMIF(Table134043464954[Nama DP 6],D158:D319,Table134043464954[Jumlah Pengunjung])</f>
        <v>0</v>
      </c>
      <c r="K158" s="1">
        <f>SUMIF(Table134043464954[Nama DP 7],D158:D319,Table134043464954[Jumlah Pengunjung])</f>
        <v>0</v>
      </c>
      <c r="L158" s="1">
        <f>SUMIF(Table134043464954[Nama DP 8],D158:D319,Table134043464954[Jumlah Pengunjung])</f>
        <v>0</v>
      </c>
      <c r="M158" s="1">
        <f>SUMIF(Table134043464954[Nama DP 9],D158:D319,Table134043464954[Jumlah Pengunjung])</f>
        <v>0</v>
      </c>
      <c r="N158" s="1">
        <f>SUMIF(Table134043464954[Nama DP 10],D158:D319,Table134043464954[Jumlah Pengunjung])</f>
        <v>0</v>
      </c>
      <c r="O158" s="1">
        <f>SUMIF(Table134043464954[Nama DP 11],D158:D319,Table134043464954[Jumlah Pengunjung])</f>
        <v>0</v>
      </c>
      <c r="P158" s="1">
        <f>SUMIF(Table134043464954[Nama DP 12],D158:D319,Table134043464954[Jumlah Pengunjung])</f>
        <v>0</v>
      </c>
      <c r="Q158" s="15">
        <f>SUM(Table1754245485156[[#This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SUMIF(Table134043464954[Nama DP 1],D159:D186,Table134043464954[Jumlah Pengunjung])</f>
        <v>0</v>
      </c>
      <c r="F159" s="1">
        <f>SUMIF(Table134043464954[Nama DP 2],D159:D186,Table134043464954[Jumlah Pengunjung])</f>
        <v>0</v>
      </c>
      <c r="G159" s="1">
        <f>SUMIF(Table134043464954[Nama DP 3],D159:D186,Table134043464954[Jumlah Pengunjung])</f>
        <v>0</v>
      </c>
      <c r="H159" s="1">
        <f>SUMIF(Table134043464954[Nama DP 4],D159:D186,Table134043464954[Jumlah Pengunjung])</f>
        <v>0</v>
      </c>
      <c r="I159" s="1">
        <f>SUMIF(Table134043464954[Nama DP 5],D159:D186,Table134043464954[Jumlah Pengunjung])</f>
        <v>0</v>
      </c>
      <c r="J159" s="1">
        <f>SUMIF(Table134043464954[Nama DP 6],D159:D320,Table134043464954[Jumlah Pengunjung])</f>
        <v>0</v>
      </c>
      <c r="K159" s="1">
        <f>SUMIF(Table134043464954[Nama DP 7],D159:D320,Table134043464954[Jumlah Pengunjung])</f>
        <v>0</v>
      </c>
      <c r="L159" s="1">
        <f>SUMIF(Table134043464954[Nama DP 8],D159:D320,Table134043464954[Jumlah Pengunjung])</f>
        <v>0</v>
      </c>
      <c r="M159" s="1">
        <f>SUMIF(Table134043464954[Nama DP 9],D159:D320,Table134043464954[Jumlah Pengunjung])</f>
        <v>0</v>
      </c>
      <c r="N159" s="1">
        <f>SUMIF(Table134043464954[Nama DP 10],D159:D320,Table134043464954[Jumlah Pengunjung])</f>
        <v>0</v>
      </c>
      <c r="O159" s="1">
        <f>SUMIF(Table134043464954[Nama DP 11],D159:D320,Table134043464954[Jumlah Pengunjung])</f>
        <v>0</v>
      </c>
      <c r="P159" s="1">
        <f>SUMIF(Table134043464954[Nama DP 12],D159:D320,Table134043464954[Jumlah Pengunjung])</f>
        <v>0</v>
      </c>
      <c r="Q159" s="15">
        <f>SUM(Table1754245485156[[#This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SUMIF(Table134043464954[Nama DP 1],D160:D187,Table134043464954[Jumlah Pengunjung])</f>
        <v>0</v>
      </c>
      <c r="F160" s="1">
        <f>SUMIF(Table134043464954[Nama DP 2],D160:D187,Table134043464954[Jumlah Pengunjung])</f>
        <v>0</v>
      </c>
      <c r="G160" s="1">
        <f>SUMIF(Table134043464954[Nama DP 3],D160:D187,Table134043464954[Jumlah Pengunjung])</f>
        <v>0</v>
      </c>
      <c r="H160" s="1">
        <f>SUMIF(Table134043464954[Nama DP 4],D160:D187,Table134043464954[Jumlah Pengunjung])</f>
        <v>0</v>
      </c>
      <c r="I160" s="1">
        <f>SUMIF(Table134043464954[Nama DP 5],D160:D187,Table134043464954[Jumlah Pengunjung])</f>
        <v>0</v>
      </c>
      <c r="J160" s="1">
        <f>SUMIF(Table134043464954[Nama DP 6],D160:D321,Table134043464954[Jumlah Pengunjung])</f>
        <v>0</v>
      </c>
      <c r="K160" s="1">
        <f>SUMIF(Table134043464954[Nama DP 7],D160:D321,Table134043464954[Jumlah Pengunjung])</f>
        <v>0</v>
      </c>
      <c r="L160" s="1">
        <f>SUMIF(Table134043464954[Nama DP 8],D160:D321,Table134043464954[Jumlah Pengunjung])</f>
        <v>0</v>
      </c>
      <c r="M160" s="1">
        <f>SUMIF(Table134043464954[Nama DP 9],D160:D321,Table134043464954[Jumlah Pengunjung])</f>
        <v>0</v>
      </c>
      <c r="N160" s="1">
        <f>SUMIF(Table134043464954[Nama DP 10],D160:D321,Table134043464954[Jumlah Pengunjung])</f>
        <v>0</v>
      </c>
      <c r="O160" s="1">
        <f>SUMIF(Table134043464954[Nama DP 11],D160:D321,Table134043464954[Jumlah Pengunjung])</f>
        <v>0</v>
      </c>
      <c r="P160" s="1">
        <f>SUMIF(Table134043464954[Nama DP 12],D160:D321,Table134043464954[Jumlah Pengunjung])</f>
        <v>0</v>
      </c>
      <c r="Q160" s="15">
        <f>SUM(Table1754245485156[[#This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SUMIF(Table134043464954[Nama DP 1],D161:D188,Table134043464954[Jumlah Pengunjung])</f>
        <v>0</v>
      </c>
      <c r="F161" s="1">
        <f>SUMIF(Table134043464954[Nama DP 2],D161:D188,Table134043464954[Jumlah Pengunjung])</f>
        <v>0</v>
      </c>
      <c r="G161" s="1">
        <f>SUMIF(Table134043464954[Nama DP 3],D161:D188,Table134043464954[Jumlah Pengunjung])</f>
        <v>0</v>
      </c>
      <c r="H161" s="1">
        <f>SUMIF(Table134043464954[Nama DP 4],D161:D188,Table134043464954[Jumlah Pengunjung])</f>
        <v>0</v>
      </c>
      <c r="I161" s="1">
        <f>SUMIF(Table134043464954[Nama DP 5],D161:D188,Table134043464954[Jumlah Pengunjung])</f>
        <v>0</v>
      </c>
      <c r="J161" s="1">
        <f>SUMIF(Table134043464954[Nama DP 6],D161:D322,Table134043464954[Jumlah Pengunjung])</f>
        <v>0</v>
      </c>
      <c r="K161" s="1">
        <f>SUMIF(Table134043464954[Nama DP 7],D161:D322,Table134043464954[Jumlah Pengunjung])</f>
        <v>0</v>
      </c>
      <c r="L161" s="1">
        <f>SUMIF(Table134043464954[Nama DP 8],D161:D322,Table134043464954[Jumlah Pengunjung])</f>
        <v>0</v>
      </c>
      <c r="M161" s="1">
        <f>SUMIF(Table134043464954[Nama DP 9],D161:D322,Table134043464954[Jumlah Pengunjung])</f>
        <v>0</v>
      </c>
      <c r="N161" s="1">
        <f>SUMIF(Table134043464954[Nama DP 10],D161:D322,Table134043464954[Jumlah Pengunjung])</f>
        <v>0</v>
      </c>
      <c r="O161" s="1">
        <f>SUMIF(Table134043464954[Nama DP 11],D161:D322,Table134043464954[Jumlah Pengunjung])</f>
        <v>0</v>
      </c>
      <c r="P161" s="1">
        <f>SUMIF(Table134043464954[Nama DP 12],D161:D322,Table134043464954[Jumlah Pengunjung])</f>
        <v>0</v>
      </c>
      <c r="Q161" s="15">
        <f>SUM(Table1754245485156[[#This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SUMIF(Table134043464954[Nama DP 1],D162:D189,Table134043464954[Jumlah Pengunjung])</f>
        <v>0</v>
      </c>
      <c r="F162" s="1">
        <f>SUMIF(Table134043464954[Nama DP 2],D162:D189,Table134043464954[Jumlah Pengunjung])</f>
        <v>0</v>
      </c>
      <c r="G162" s="1">
        <f>SUMIF(Table134043464954[Nama DP 3],D162:D189,Table134043464954[Jumlah Pengunjung])</f>
        <v>0</v>
      </c>
      <c r="H162" s="1">
        <f>SUMIF(Table134043464954[Nama DP 4],D162:D189,Table134043464954[Jumlah Pengunjung])</f>
        <v>0</v>
      </c>
      <c r="I162" s="1">
        <f>SUMIF(Table134043464954[Nama DP 5],D162:D189,Table134043464954[Jumlah Pengunjung])</f>
        <v>0</v>
      </c>
      <c r="J162" s="1">
        <f>SUMIF(Table134043464954[Nama DP 6],D162:D323,Table134043464954[Jumlah Pengunjung])</f>
        <v>0</v>
      </c>
      <c r="K162" s="1">
        <f>SUMIF(Table134043464954[Nama DP 7],D162:D323,Table134043464954[Jumlah Pengunjung])</f>
        <v>0</v>
      </c>
      <c r="L162" s="1">
        <f>SUMIF(Table134043464954[Nama DP 8],D162:D323,Table134043464954[Jumlah Pengunjung])</f>
        <v>0</v>
      </c>
      <c r="M162" s="1">
        <f>SUMIF(Table134043464954[Nama DP 9],D162:D323,Table134043464954[Jumlah Pengunjung])</f>
        <v>0</v>
      </c>
      <c r="N162" s="1">
        <f>SUMIF(Table134043464954[Nama DP 10],D162:D323,Table134043464954[Jumlah Pengunjung])</f>
        <v>0</v>
      </c>
      <c r="O162" s="1">
        <f>SUMIF(Table134043464954[Nama DP 11],D162:D323,Table134043464954[Jumlah Pengunjung])</f>
        <v>0</v>
      </c>
      <c r="P162" s="1">
        <f>SUMIF(Table134043464954[Nama DP 12],D162:D323,Table134043464954[Jumlah Pengunjung])</f>
        <v>0</v>
      </c>
      <c r="Q162" s="15">
        <f>SUM(Table1754245485156[[#This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SUMIF(Table134043464954[Nama DP 1],D163:D190,Table134043464954[Jumlah Pengunjung])</f>
        <v>0</v>
      </c>
      <c r="F163" s="1">
        <f>SUMIF(Table134043464954[Nama DP 2],D163:D190,Table134043464954[Jumlah Pengunjung])</f>
        <v>0</v>
      </c>
      <c r="G163" s="1">
        <f>SUMIF(Table134043464954[Nama DP 3],D163:D190,Table134043464954[Jumlah Pengunjung])</f>
        <v>0</v>
      </c>
      <c r="H163" s="1">
        <f>SUMIF(Table134043464954[Nama DP 4],D163:D190,Table134043464954[Jumlah Pengunjung])</f>
        <v>0</v>
      </c>
      <c r="I163" s="1">
        <f>SUMIF(Table134043464954[Nama DP 5],D163:D190,Table134043464954[Jumlah Pengunjung])</f>
        <v>0</v>
      </c>
      <c r="J163" s="1">
        <f>SUMIF(Table134043464954[Nama DP 6],D163:D324,Table134043464954[Jumlah Pengunjung])</f>
        <v>0</v>
      </c>
      <c r="K163" s="1">
        <f>SUMIF(Table134043464954[Nama DP 7],D163:D324,Table134043464954[Jumlah Pengunjung])</f>
        <v>0</v>
      </c>
      <c r="L163" s="1">
        <f>SUMIF(Table134043464954[Nama DP 8],D163:D324,Table134043464954[Jumlah Pengunjung])</f>
        <v>0</v>
      </c>
      <c r="M163" s="1">
        <f>SUMIF(Table134043464954[Nama DP 9],D163:D324,Table134043464954[Jumlah Pengunjung])</f>
        <v>0</v>
      </c>
      <c r="N163" s="1">
        <f>SUMIF(Table134043464954[Nama DP 10],D163:D324,Table134043464954[Jumlah Pengunjung])</f>
        <v>0</v>
      </c>
      <c r="O163" s="1">
        <f>SUMIF(Table134043464954[Nama DP 11],D163:D324,Table134043464954[Jumlah Pengunjung])</f>
        <v>0</v>
      </c>
      <c r="P163" s="1">
        <f>SUMIF(Table134043464954[Nama DP 12],D163:D324,Table134043464954[Jumlah Pengunjung])</f>
        <v>0</v>
      </c>
      <c r="Q163" s="15">
        <f>SUM(Table1754245485156[[#This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SUMIF(Table134043464954[Nama DP 1],D164:D191,Table134043464954[Jumlah Pengunjung])</f>
        <v>0</v>
      </c>
      <c r="F164" s="1">
        <f>SUMIF(Table134043464954[Nama DP 2],D164:D191,Table134043464954[Jumlah Pengunjung])</f>
        <v>0</v>
      </c>
      <c r="G164" s="1">
        <f>SUMIF(Table134043464954[Nama DP 3],D164:D191,Table134043464954[Jumlah Pengunjung])</f>
        <v>0</v>
      </c>
      <c r="H164" s="1">
        <f>SUMIF(Table134043464954[Nama DP 4],D164:D191,Table134043464954[Jumlah Pengunjung])</f>
        <v>0</v>
      </c>
      <c r="I164" s="1">
        <f>SUMIF(Table134043464954[Nama DP 5],D164:D191,Table134043464954[Jumlah Pengunjung])</f>
        <v>0</v>
      </c>
      <c r="J164" s="1">
        <f>SUMIF(Table134043464954[Nama DP 6],D164:D325,Table134043464954[Jumlah Pengunjung])</f>
        <v>0</v>
      </c>
      <c r="K164" s="1">
        <f>SUMIF(Table134043464954[Nama DP 7],D164:D325,Table134043464954[Jumlah Pengunjung])</f>
        <v>0</v>
      </c>
      <c r="L164" s="1">
        <f>SUMIF(Table134043464954[Nama DP 8],D164:D325,Table134043464954[Jumlah Pengunjung])</f>
        <v>0</v>
      </c>
      <c r="M164" s="1">
        <f>SUMIF(Table134043464954[Nama DP 9],D164:D325,Table134043464954[Jumlah Pengunjung])</f>
        <v>0</v>
      </c>
      <c r="N164" s="1">
        <f>SUMIF(Table134043464954[Nama DP 10],D164:D325,Table134043464954[Jumlah Pengunjung])</f>
        <v>0</v>
      </c>
      <c r="O164" s="1">
        <f>SUMIF(Table134043464954[Nama DP 11],D164:D325,Table134043464954[Jumlah Pengunjung])</f>
        <v>0</v>
      </c>
      <c r="P164" s="1">
        <f>SUMIF(Table134043464954[Nama DP 12],D164:D325,Table134043464954[Jumlah Pengunjung])</f>
        <v>0</v>
      </c>
      <c r="Q164" s="15">
        <f>SUM(Table1754245485156[[#This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SUMIF(Table134043464954[Nama DP 1],D165:D192,Table134043464954[Jumlah Pengunjung])</f>
        <v>0</v>
      </c>
      <c r="F165" s="1">
        <f>SUMIF(Table134043464954[Nama DP 2],D165:D192,Table134043464954[Jumlah Pengunjung])</f>
        <v>0</v>
      </c>
      <c r="G165" s="1">
        <f>SUMIF(Table134043464954[Nama DP 3],D165:D192,Table134043464954[Jumlah Pengunjung])</f>
        <v>0</v>
      </c>
      <c r="H165" s="1">
        <f>SUMIF(Table134043464954[Nama DP 4],D165:D192,Table134043464954[Jumlah Pengunjung])</f>
        <v>0</v>
      </c>
      <c r="I165" s="1">
        <f>SUMIF(Table134043464954[Nama DP 5],D165:D192,Table134043464954[Jumlah Pengunjung])</f>
        <v>0</v>
      </c>
      <c r="J165" s="1">
        <f>SUMIF(Table134043464954[Nama DP 6],D165:D326,Table134043464954[Jumlah Pengunjung])</f>
        <v>0</v>
      </c>
      <c r="K165" s="1">
        <f>SUMIF(Table134043464954[Nama DP 7],D165:D326,Table134043464954[Jumlah Pengunjung])</f>
        <v>0</v>
      </c>
      <c r="L165" s="1">
        <f>SUMIF(Table134043464954[Nama DP 8],D165:D326,Table134043464954[Jumlah Pengunjung])</f>
        <v>0</v>
      </c>
      <c r="M165" s="1">
        <f>SUMIF(Table134043464954[Nama DP 9],D165:D326,Table134043464954[Jumlah Pengunjung])</f>
        <v>0</v>
      </c>
      <c r="N165" s="1">
        <f>SUMIF(Table134043464954[Nama DP 10],D165:D326,Table134043464954[Jumlah Pengunjung])</f>
        <v>0</v>
      </c>
      <c r="O165" s="1">
        <f>SUMIF(Table134043464954[Nama DP 11],D165:D326,Table134043464954[Jumlah Pengunjung])</f>
        <v>0</v>
      </c>
      <c r="P165" s="1">
        <f>SUMIF(Table134043464954[Nama DP 12],D165:D326,Table134043464954[Jumlah Pengunjung])</f>
        <v>0</v>
      </c>
      <c r="Q165" s="15">
        <f>SUM(Table1754245485156[[#This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SUMIF(Table134043464954[Nama DP 1],D166:D193,Table134043464954[Jumlah Pengunjung])</f>
        <v>0</v>
      </c>
      <c r="F166" s="1">
        <f>SUMIF(Table134043464954[Nama DP 2],D166:D193,Table134043464954[Jumlah Pengunjung])</f>
        <v>0</v>
      </c>
      <c r="G166" s="1">
        <f>SUMIF(Table134043464954[Nama DP 3],D166:D193,Table134043464954[Jumlah Pengunjung])</f>
        <v>0</v>
      </c>
      <c r="H166" s="1">
        <f>SUMIF(Table134043464954[Nama DP 4],D166:D193,Table134043464954[Jumlah Pengunjung])</f>
        <v>0</v>
      </c>
      <c r="I166" s="1">
        <f>SUMIF(Table134043464954[Nama DP 5],D166:D193,Table134043464954[Jumlah Pengunjung])</f>
        <v>0</v>
      </c>
      <c r="J166" s="1">
        <f>SUMIF(Table134043464954[Nama DP 6],D166:D327,Table134043464954[Jumlah Pengunjung])</f>
        <v>0</v>
      </c>
      <c r="K166" s="1">
        <f>SUMIF(Table134043464954[Nama DP 7],D166:D327,Table134043464954[Jumlah Pengunjung])</f>
        <v>0</v>
      </c>
      <c r="L166" s="1">
        <f>SUMIF(Table134043464954[Nama DP 8],D166:D327,Table134043464954[Jumlah Pengunjung])</f>
        <v>0</v>
      </c>
      <c r="M166" s="1">
        <f>SUMIF(Table134043464954[Nama DP 9],D166:D327,Table134043464954[Jumlah Pengunjung])</f>
        <v>0</v>
      </c>
      <c r="N166" s="1">
        <f>SUMIF(Table134043464954[Nama DP 10],D166:D327,Table134043464954[Jumlah Pengunjung])</f>
        <v>0</v>
      </c>
      <c r="O166" s="1">
        <f>SUMIF(Table134043464954[Nama DP 11],D166:D327,Table134043464954[Jumlah Pengunjung])</f>
        <v>0</v>
      </c>
      <c r="P166" s="1">
        <f>SUMIF(Table134043464954[Nama DP 12],D166:D327,Table134043464954[Jumlah Pengunjung])</f>
        <v>0</v>
      </c>
      <c r="Q166" s="15">
        <f>SUM(Table1754245485156[[#This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SUMIF(Table134043464954[Nama DP 1],D167:D194,Table134043464954[Jumlah Pengunjung])</f>
        <v>0</v>
      </c>
      <c r="F167" s="1">
        <f>SUMIF(Table134043464954[Nama DP 2],D167:D194,Table134043464954[Jumlah Pengunjung])</f>
        <v>0</v>
      </c>
      <c r="G167" s="1">
        <f>SUMIF(Table134043464954[Nama DP 3],D167:D194,Table134043464954[Jumlah Pengunjung])</f>
        <v>0</v>
      </c>
      <c r="H167" s="1">
        <f>SUMIF(Table134043464954[Nama DP 4],D167:D194,Table134043464954[Jumlah Pengunjung])</f>
        <v>0</v>
      </c>
      <c r="I167" s="1">
        <f>SUMIF(Table134043464954[Nama DP 5],D167:D194,Table134043464954[Jumlah Pengunjung])</f>
        <v>0</v>
      </c>
      <c r="J167" s="1">
        <f>SUMIF(Table134043464954[Nama DP 6],D167:D328,Table134043464954[Jumlah Pengunjung])</f>
        <v>0</v>
      </c>
      <c r="K167" s="1">
        <f>SUMIF(Table134043464954[Nama DP 7],D167:D328,Table134043464954[Jumlah Pengunjung])</f>
        <v>0</v>
      </c>
      <c r="L167" s="1">
        <f>SUMIF(Table134043464954[Nama DP 8],D167:D328,Table134043464954[Jumlah Pengunjung])</f>
        <v>0</v>
      </c>
      <c r="M167" s="1">
        <f>SUMIF(Table134043464954[Nama DP 9],D167:D328,Table134043464954[Jumlah Pengunjung])</f>
        <v>0</v>
      </c>
      <c r="N167" s="1">
        <f>SUMIF(Table134043464954[Nama DP 10],D167:D328,Table134043464954[Jumlah Pengunjung])</f>
        <v>0</v>
      </c>
      <c r="O167" s="1">
        <f>SUMIF(Table134043464954[Nama DP 11],D167:D328,Table134043464954[Jumlah Pengunjung])</f>
        <v>0</v>
      </c>
      <c r="P167" s="1">
        <f>SUMIF(Table134043464954[Nama DP 12],D167:D328,Table134043464954[Jumlah Pengunjung])</f>
        <v>0</v>
      </c>
      <c r="Q167" s="15">
        <f>SUM(Table1754245485156[[#This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SUMIF(Table134043464954[Nama DP 1],D168:D195,Table134043464954[Jumlah Pengunjung])</f>
        <v>0</v>
      </c>
      <c r="F168" s="1">
        <f>SUMIF(Table134043464954[Nama DP 2],D168:D195,Table134043464954[Jumlah Pengunjung])</f>
        <v>0</v>
      </c>
      <c r="G168" s="1">
        <f>SUMIF(Table134043464954[Nama DP 3],D168:D195,Table134043464954[Jumlah Pengunjung])</f>
        <v>0</v>
      </c>
      <c r="H168" s="1">
        <f>SUMIF(Table134043464954[Nama DP 4],D168:D195,Table134043464954[Jumlah Pengunjung])</f>
        <v>0</v>
      </c>
      <c r="I168" s="1">
        <f>SUMIF(Table134043464954[Nama DP 5],D168:D195,Table134043464954[Jumlah Pengunjung])</f>
        <v>0</v>
      </c>
      <c r="J168" s="1">
        <f>SUMIF(Table134043464954[Nama DP 6],D168:D329,Table134043464954[Jumlah Pengunjung])</f>
        <v>0</v>
      </c>
      <c r="K168" s="1">
        <f>SUMIF(Table134043464954[Nama DP 7],D168:D329,Table134043464954[Jumlah Pengunjung])</f>
        <v>0</v>
      </c>
      <c r="L168" s="1">
        <f>SUMIF(Table134043464954[Nama DP 8],D168:D329,Table134043464954[Jumlah Pengunjung])</f>
        <v>0</v>
      </c>
      <c r="M168" s="1">
        <f>SUMIF(Table134043464954[Nama DP 9],D168:D329,Table134043464954[Jumlah Pengunjung])</f>
        <v>0</v>
      </c>
      <c r="N168" s="1">
        <f>SUMIF(Table134043464954[Nama DP 10],D168:D329,Table134043464954[Jumlah Pengunjung])</f>
        <v>0</v>
      </c>
      <c r="O168" s="1">
        <f>SUMIF(Table134043464954[Nama DP 11],D168:D329,Table134043464954[Jumlah Pengunjung])</f>
        <v>0</v>
      </c>
      <c r="P168" s="1">
        <f>SUMIF(Table134043464954[Nama DP 12],D168:D329,Table134043464954[Jumlah Pengunjung])</f>
        <v>0</v>
      </c>
      <c r="Q168" s="15">
        <f>SUM(Table1754245485156[[#This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SUMIF(Table134043464954[Nama DP 1],D169:D196,Table134043464954[Jumlah Pengunjung])</f>
        <v>0</v>
      </c>
      <c r="F169" s="1">
        <f>SUMIF(Table134043464954[Nama DP 2],D169:D196,Table134043464954[Jumlah Pengunjung])</f>
        <v>0</v>
      </c>
      <c r="G169" s="1">
        <f>SUMIF(Table134043464954[Nama DP 3],D169:D196,Table134043464954[Jumlah Pengunjung])</f>
        <v>0</v>
      </c>
      <c r="H169" s="1">
        <f>SUMIF(Table134043464954[Nama DP 4],D169:D196,Table134043464954[Jumlah Pengunjung])</f>
        <v>0</v>
      </c>
      <c r="I169" s="1">
        <f>SUMIF(Table134043464954[Nama DP 5],D169:D196,Table134043464954[Jumlah Pengunjung])</f>
        <v>0</v>
      </c>
      <c r="J169" s="1">
        <f>SUMIF(Table134043464954[Nama DP 6],D169:D330,Table134043464954[Jumlah Pengunjung])</f>
        <v>0</v>
      </c>
      <c r="K169" s="1">
        <f>SUMIF(Table134043464954[Nama DP 7],D169:D330,Table134043464954[Jumlah Pengunjung])</f>
        <v>0</v>
      </c>
      <c r="L169" s="1">
        <f>SUMIF(Table134043464954[Nama DP 8],D169:D330,Table134043464954[Jumlah Pengunjung])</f>
        <v>0</v>
      </c>
      <c r="M169" s="1">
        <f>SUMIF(Table134043464954[Nama DP 9],D169:D330,Table134043464954[Jumlah Pengunjung])</f>
        <v>0</v>
      </c>
      <c r="N169" s="1">
        <f>SUMIF(Table134043464954[Nama DP 10],D169:D330,Table134043464954[Jumlah Pengunjung])</f>
        <v>0</v>
      </c>
      <c r="O169" s="1">
        <f>SUMIF(Table134043464954[Nama DP 11],D169:D330,Table134043464954[Jumlah Pengunjung])</f>
        <v>0</v>
      </c>
      <c r="P169" s="1">
        <f>SUMIF(Table134043464954[Nama DP 12],D169:D330,Table134043464954[Jumlah Pengunjung])</f>
        <v>0</v>
      </c>
      <c r="Q169" s="15">
        <f>SUM(Table1754245485156[[#This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SUMIF(Table134043464954[Nama DP 1],D170:D197,Table134043464954[Jumlah Pengunjung])</f>
        <v>0</v>
      </c>
      <c r="F170" s="1">
        <f>SUMIF(Table134043464954[Nama DP 2],D170:D197,Table134043464954[Jumlah Pengunjung])</f>
        <v>0</v>
      </c>
      <c r="G170" s="1">
        <f>SUMIF(Table134043464954[Nama DP 3],D170:D197,Table134043464954[Jumlah Pengunjung])</f>
        <v>0</v>
      </c>
      <c r="H170" s="1">
        <f>SUMIF(Table134043464954[Nama DP 4],D170:D197,Table134043464954[Jumlah Pengunjung])</f>
        <v>0</v>
      </c>
      <c r="I170" s="1">
        <f>SUMIF(Table134043464954[Nama DP 5],D170:D197,Table134043464954[Jumlah Pengunjung])</f>
        <v>0</v>
      </c>
      <c r="J170" s="1">
        <f>SUMIF(Table134043464954[Nama DP 6],D170:D331,Table134043464954[Jumlah Pengunjung])</f>
        <v>0</v>
      </c>
      <c r="K170" s="1">
        <f>SUMIF(Table134043464954[Nama DP 7],D170:D331,Table134043464954[Jumlah Pengunjung])</f>
        <v>0</v>
      </c>
      <c r="L170" s="1">
        <f>SUMIF(Table134043464954[Nama DP 8],D170:D331,Table134043464954[Jumlah Pengunjung])</f>
        <v>0</v>
      </c>
      <c r="M170" s="1">
        <f>SUMIF(Table134043464954[Nama DP 9],D170:D331,Table134043464954[Jumlah Pengunjung])</f>
        <v>0</v>
      </c>
      <c r="N170" s="1">
        <f>SUMIF(Table134043464954[Nama DP 10],D170:D331,Table134043464954[Jumlah Pengunjung])</f>
        <v>0</v>
      </c>
      <c r="O170" s="1">
        <f>SUMIF(Table134043464954[Nama DP 11],D170:D331,Table134043464954[Jumlah Pengunjung])</f>
        <v>0</v>
      </c>
      <c r="P170" s="1">
        <f>SUMIF(Table134043464954[Nama DP 12],D170:D331,Table134043464954[Jumlah Pengunjung])</f>
        <v>0</v>
      </c>
      <c r="Q170" s="15">
        <f>SUM(Table1754245485156[[#This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SUMIF(Table134043464954[Nama DP 1],D171:D198,Table134043464954[Jumlah Pengunjung])</f>
        <v>0</v>
      </c>
      <c r="F171" s="1">
        <f>SUMIF(Table134043464954[Nama DP 2],D171:D198,Table134043464954[Jumlah Pengunjung])</f>
        <v>0</v>
      </c>
      <c r="G171" s="1">
        <f>SUMIF(Table134043464954[Nama DP 3],D171:D198,Table134043464954[Jumlah Pengunjung])</f>
        <v>0</v>
      </c>
      <c r="H171" s="1">
        <f>SUMIF(Table134043464954[Nama DP 4],D171:D198,Table134043464954[Jumlah Pengunjung])</f>
        <v>0</v>
      </c>
      <c r="I171" s="1">
        <f>SUMIF(Table134043464954[Nama DP 5],D171:D198,Table134043464954[Jumlah Pengunjung])</f>
        <v>0</v>
      </c>
      <c r="J171" s="1">
        <f>SUMIF(Table134043464954[Nama DP 6],D171:D332,Table134043464954[Jumlah Pengunjung])</f>
        <v>0</v>
      </c>
      <c r="K171" s="1">
        <f>SUMIF(Table134043464954[Nama DP 7],D171:D332,Table134043464954[Jumlah Pengunjung])</f>
        <v>0</v>
      </c>
      <c r="L171" s="1">
        <f>SUMIF(Table134043464954[Nama DP 8],D171:D332,Table134043464954[Jumlah Pengunjung])</f>
        <v>0</v>
      </c>
      <c r="M171" s="1">
        <f>SUMIF(Table134043464954[Nama DP 9],D171:D332,Table134043464954[Jumlah Pengunjung])</f>
        <v>0</v>
      </c>
      <c r="N171" s="1">
        <f>SUMIF(Table134043464954[Nama DP 10],D171:D332,Table134043464954[Jumlah Pengunjung])</f>
        <v>0</v>
      </c>
      <c r="O171" s="1">
        <f>SUMIF(Table134043464954[Nama DP 11],D171:D332,Table134043464954[Jumlah Pengunjung])</f>
        <v>0</v>
      </c>
      <c r="P171" s="1">
        <f>SUMIF(Table134043464954[Nama DP 12],D171:D332,Table134043464954[Jumlah Pengunjung])</f>
        <v>0</v>
      </c>
      <c r="Q171" s="15">
        <f>SUM(Table1754245485156[[#This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SUMIF(Table134043464954[Nama DP 1],D172:D199,Table134043464954[Jumlah Pengunjung])</f>
        <v>0</v>
      </c>
      <c r="F172" s="1">
        <f>SUMIF(Table134043464954[Nama DP 2],D172:D199,Table134043464954[Jumlah Pengunjung])</f>
        <v>0</v>
      </c>
      <c r="G172" s="1">
        <f>SUMIF(Table134043464954[Nama DP 3],D172:D199,Table134043464954[Jumlah Pengunjung])</f>
        <v>0</v>
      </c>
      <c r="H172" s="1">
        <f>SUMIF(Table134043464954[Nama DP 4],D172:D199,Table134043464954[Jumlah Pengunjung])</f>
        <v>0</v>
      </c>
      <c r="I172" s="1">
        <f>SUMIF(Table134043464954[Nama DP 5],D172:D199,Table134043464954[Jumlah Pengunjung])</f>
        <v>0</v>
      </c>
      <c r="J172" s="1">
        <f>SUMIF(Table134043464954[Nama DP 6],D172:D333,Table134043464954[Jumlah Pengunjung])</f>
        <v>0</v>
      </c>
      <c r="K172" s="1">
        <f>SUMIF(Table134043464954[Nama DP 7],D172:D333,Table134043464954[Jumlah Pengunjung])</f>
        <v>0</v>
      </c>
      <c r="L172" s="1">
        <f>SUMIF(Table134043464954[Nama DP 8],D172:D333,Table134043464954[Jumlah Pengunjung])</f>
        <v>0</v>
      </c>
      <c r="M172" s="1">
        <f>SUMIF(Table134043464954[Nama DP 9],D172:D333,Table134043464954[Jumlah Pengunjung])</f>
        <v>0</v>
      </c>
      <c r="N172" s="1">
        <f>SUMIF(Table134043464954[Nama DP 10],D172:D333,Table134043464954[Jumlah Pengunjung])</f>
        <v>0</v>
      </c>
      <c r="O172" s="1">
        <f>SUMIF(Table134043464954[Nama DP 11],D172:D333,Table134043464954[Jumlah Pengunjung])</f>
        <v>0</v>
      </c>
      <c r="P172" s="1">
        <f>SUMIF(Table134043464954[Nama DP 12],D172:D333,Table134043464954[Jumlah Pengunjung])</f>
        <v>0</v>
      </c>
      <c r="Q172" s="15">
        <f>SUM(Table1754245485156[[#This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SUMIF(Table134043464954[Nama DP 1],D173:D200,Table134043464954[Jumlah Pengunjung])</f>
        <v>0</v>
      </c>
      <c r="F173" s="1">
        <f>SUMIF(Table134043464954[Nama DP 2],D173:D200,Table134043464954[Jumlah Pengunjung])</f>
        <v>0</v>
      </c>
      <c r="G173" s="1">
        <f>SUMIF(Table134043464954[Nama DP 3],D173:D200,Table134043464954[Jumlah Pengunjung])</f>
        <v>0</v>
      </c>
      <c r="H173" s="1">
        <f>SUMIF(Table134043464954[Nama DP 4],D173:D200,Table134043464954[Jumlah Pengunjung])</f>
        <v>0</v>
      </c>
      <c r="I173" s="1">
        <f>SUMIF(Table134043464954[Nama DP 5],D173:D200,Table134043464954[Jumlah Pengunjung])</f>
        <v>0</v>
      </c>
      <c r="J173" s="1">
        <f>SUMIF(Table134043464954[Nama DP 6],D173:D334,Table134043464954[Jumlah Pengunjung])</f>
        <v>0</v>
      </c>
      <c r="K173" s="1">
        <f>SUMIF(Table134043464954[Nama DP 7],D173:D334,Table134043464954[Jumlah Pengunjung])</f>
        <v>0</v>
      </c>
      <c r="L173" s="1">
        <f>SUMIF(Table134043464954[Nama DP 8],D173:D334,Table134043464954[Jumlah Pengunjung])</f>
        <v>0</v>
      </c>
      <c r="M173" s="1">
        <f>SUMIF(Table134043464954[Nama DP 9],D173:D334,Table134043464954[Jumlah Pengunjung])</f>
        <v>0</v>
      </c>
      <c r="N173" s="1">
        <f>SUMIF(Table134043464954[Nama DP 10],D173:D334,Table134043464954[Jumlah Pengunjung])</f>
        <v>0</v>
      </c>
      <c r="O173" s="1">
        <f>SUMIF(Table134043464954[Nama DP 11],D173:D334,Table134043464954[Jumlah Pengunjung])</f>
        <v>0</v>
      </c>
      <c r="P173" s="1">
        <f>SUMIF(Table134043464954[Nama DP 12],D173:D334,Table134043464954[Jumlah Pengunjung])</f>
        <v>0</v>
      </c>
      <c r="Q173" s="15">
        <f>SUM(Table1754245485156[[#This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SUMIF(Table134043464954[Nama DP 1],D174:D201,Table134043464954[Jumlah Pengunjung])</f>
        <v>0</v>
      </c>
      <c r="F174" s="1">
        <f>SUMIF(Table134043464954[Nama DP 2],D174:D201,Table134043464954[Jumlah Pengunjung])</f>
        <v>0</v>
      </c>
      <c r="G174" s="1">
        <f>SUMIF(Table134043464954[Nama DP 3],D174:D201,Table134043464954[Jumlah Pengunjung])</f>
        <v>0</v>
      </c>
      <c r="H174" s="1">
        <f>SUMIF(Table134043464954[Nama DP 4],D174:D201,Table134043464954[Jumlah Pengunjung])</f>
        <v>0</v>
      </c>
      <c r="I174" s="1">
        <f>SUMIF(Table134043464954[Nama DP 5],D174:D201,Table134043464954[Jumlah Pengunjung])</f>
        <v>0</v>
      </c>
      <c r="J174" s="1">
        <f>SUMIF(Table134043464954[Nama DP 6],D174:D335,Table134043464954[Jumlah Pengunjung])</f>
        <v>0</v>
      </c>
      <c r="K174" s="1">
        <f>SUMIF(Table134043464954[Nama DP 7],D174:D335,Table134043464954[Jumlah Pengunjung])</f>
        <v>0</v>
      </c>
      <c r="L174" s="1">
        <f>SUMIF(Table134043464954[Nama DP 8],D174:D335,Table134043464954[Jumlah Pengunjung])</f>
        <v>0</v>
      </c>
      <c r="M174" s="1">
        <f>SUMIF(Table134043464954[Nama DP 9],D174:D335,Table134043464954[Jumlah Pengunjung])</f>
        <v>0</v>
      </c>
      <c r="N174" s="1">
        <f>SUMIF(Table134043464954[Nama DP 10],D174:D335,Table134043464954[Jumlah Pengunjung])</f>
        <v>0</v>
      </c>
      <c r="O174" s="1">
        <f>SUMIF(Table134043464954[Nama DP 11],D174:D335,Table134043464954[Jumlah Pengunjung])</f>
        <v>0</v>
      </c>
      <c r="P174" s="1">
        <f>SUMIF(Table134043464954[Nama DP 12],D174:D335,Table134043464954[Jumlah Pengunjung])</f>
        <v>0</v>
      </c>
      <c r="Q174" s="15">
        <f>SUM(Table1754245485156[[#This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SUMIF(Table134043464954[Nama DP 1],D175:D202,Table134043464954[Jumlah Pengunjung])</f>
        <v>0</v>
      </c>
      <c r="F175" s="1">
        <f>SUMIF(Table134043464954[Nama DP 2],D175:D202,Table134043464954[Jumlah Pengunjung])</f>
        <v>0</v>
      </c>
      <c r="G175" s="1">
        <f>SUMIF(Table134043464954[Nama DP 3],D175:D202,Table134043464954[Jumlah Pengunjung])</f>
        <v>0</v>
      </c>
      <c r="H175" s="1">
        <f>SUMIF(Table134043464954[Nama DP 4],D175:D202,Table134043464954[Jumlah Pengunjung])</f>
        <v>0</v>
      </c>
      <c r="I175" s="1">
        <f>SUMIF(Table134043464954[Nama DP 5],D175:D202,Table134043464954[Jumlah Pengunjung])</f>
        <v>0</v>
      </c>
      <c r="J175" s="1">
        <f>SUMIF(Table134043464954[Nama DP 6],D175:D336,Table134043464954[Jumlah Pengunjung])</f>
        <v>0</v>
      </c>
      <c r="K175" s="1">
        <f>SUMIF(Table134043464954[Nama DP 7],D175:D336,Table134043464954[Jumlah Pengunjung])</f>
        <v>0</v>
      </c>
      <c r="L175" s="1">
        <f>SUMIF(Table134043464954[Nama DP 8],D175:D336,Table134043464954[Jumlah Pengunjung])</f>
        <v>0</v>
      </c>
      <c r="M175" s="1">
        <f>SUMIF(Table134043464954[Nama DP 9],D175:D336,Table134043464954[Jumlah Pengunjung])</f>
        <v>0</v>
      </c>
      <c r="N175" s="1">
        <f>SUMIF(Table134043464954[Nama DP 10],D175:D336,Table134043464954[Jumlah Pengunjung])</f>
        <v>0</v>
      </c>
      <c r="O175" s="1">
        <f>SUMIF(Table134043464954[Nama DP 11],D175:D336,Table134043464954[Jumlah Pengunjung])</f>
        <v>0</v>
      </c>
      <c r="P175" s="1">
        <f>SUMIF(Table134043464954[Nama DP 12],D175:D336,Table134043464954[Jumlah Pengunjung])</f>
        <v>0</v>
      </c>
      <c r="Q175" s="15">
        <f>SUM(Table1754245485156[[#This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SUMIF(Table134043464954[Nama DP 1],D176:D203,Table134043464954[Jumlah Pengunjung])</f>
        <v>0</v>
      </c>
      <c r="F176" s="1">
        <f>SUMIF(Table134043464954[Nama DP 2],D176:D203,Table134043464954[Jumlah Pengunjung])</f>
        <v>0</v>
      </c>
      <c r="G176" s="1">
        <f>SUMIF(Table134043464954[Nama DP 3],D176:D203,Table134043464954[Jumlah Pengunjung])</f>
        <v>0</v>
      </c>
      <c r="H176" s="1">
        <f>SUMIF(Table134043464954[Nama DP 4],D176:D203,Table134043464954[Jumlah Pengunjung])</f>
        <v>0</v>
      </c>
      <c r="I176" s="1">
        <f>SUMIF(Table134043464954[Nama DP 5],D176:D203,Table134043464954[Jumlah Pengunjung])</f>
        <v>0</v>
      </c>
      <c r="J176" s="1">
        <f>SUMIF(Table134043464954[Nama DP 6],D176:D337,Table134043464954[Jumlah Pengunjung])</f>
        <v>0</v>
      </c>
      <c r="K176" s="1">
        <f>SUMIF(Table134043464954[Nama DP 7],D176:D337,Table134043464954[Jumlah Pengunjung])</f>
        <v>0</v>
      </c>
      <c r="L176" s="1">
        <f>SUMIF(Table134043464954[Nama DP 8],D176:D337,Table134043464954[Jumlah Pengunjung])</f>
        <v>0</v>
      </c>
      <c r="M176" s="1">
        <f>SUMIF(Table134043464954[Nama DP 9],D176:D337,Table134043464954[Jumlah Pengunjung])</f>
        <v>0</v>
      </c>
      <c r="N176" s="1">
        <f>SUMIF(Table134043464954[Nama DP 10],D176:D337,Table134043464954[Jumlah Pengunjung])</f>
        <v>0</v>
      </c>
      <c r="O176" s="1">
        <f>SUMIF(Table134043464954[Nama DP 11],D176:D337,Table134043464954[Jumlah Pengunjung])</f>
        <v>0</v>
      </c>
      <c r="P176" s="1">
        <f>SUMIF(Table134043464954[Nama DP 12],D176:D337,Table134043464954[Jumlah Pengunjung])</f>
        <v>0</v>
      </c>
      <c r="Q176" s="15">
        <f>SUM(Table1754245485156[[#This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SUMIF(Table134043464954[Nama DP 1],D177:D204,Table134043464954[Jumlah Pengunjung])</f>
        <v>0</v>
      </c>
      <c r="F177" s="1">
        <f>SUMIF(Table134043464954[Nama DP 2],D177:D204,Table134043464954[Jumlah Pengunjung])</f>
        <v>0</v>
      </c>
      <c r="G177" s="1">
        <f>SUMIF(Table134043464954[Nama DP 3],D177:D204,Table134043464954[Jumlah Pengunjung])</f>
        <v>0</v>
      </c>
      <c r="H177" s="1">
        <f>SUMIF(Table134043464954[Nama DP 4],D177:D204,Table134043464954[Jumlah Pengunjung])</f>
        <v>0</v>
      </c>
      <c r="I177" s="1">
        <f>SUMIF(Table134043464954[Nama DP 5],D177:D204,Table134043464954[Jumlah Pengunjung])</f>
        <v>0</v>
      </c>
      <c r="J177" s="1">
        <f>SUMIF(Table134043464954[Nama DP 6],D177:D338,Table134043464954[Jumlah Pengunjung])</f>
        <v>0</v>
      </c>
      <c r="K177" s="1">
        <f>SUMIF(Table134043464954[Nama DP 7],D177:D338,Table134043464954[Jumlah Pengunjung])</f>
        <v>0</v>
      </c>
      <c r="L177" s="1">
        <f>SUMIF(Table134043464954[Nama DP 8],D177:D338,Table134043464954[Jumlah Pengunjung])</f>
        <v>0</v>
      </c>
      <c r="M177" s="1">
        <f>SUMIF(Table134043464954[Nama DP 9],D177:D338,Table134043464954[Jumlah Pengunjung])</f>
        <v>0</v>
      </c>
      <c r="N177" s="1">
        <f>SUMIF(Table134043464954[Nama DP 10],D177:D338,Table134043464954[Jumlah Pengunjung])</f>
        <v>0</v>
      </c>
      <c r="O177" s="1">
        <f>SUMIF(Table134043464954[Nama DP 11],D177:D338,Table134043464954[Jumlah Pengunjung])</f>
        <v>0</v>
      </c>
      <c r="P177" s="1">
        <f>SUMIF(Table134043464954[Nama DP 12],D177:D338,Table134043464954[Jumlah Pengunjung])</f>
        <v>0</v>
      </c>
      <c r="Q177" s="15">
        <f>SUM(Table1754245485156[[#This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SUMIF(Table134043464954[Nama DP 1],D178:D205,Table134043464954[Jumlah Pengunjung])</f>
        <v>0</v>
      </c>
      <c r="F178" s="1">
        <f>SUMIF(Table134043464954[Nama DP 2],D178:D205,Table134043464954[Jumlah Pengunjung])</f>
        <v>0</v>
      </c>
      <c r="G178" s="1">
        <f>SUMIF(Table134043464954[Nama DP 3],D178:D205,Table134043464954[Jumlah Pengunjung])</f>
        <v>0</v>
      </c>
      <c r="H178" s="1">
        <f>SUMIF(Table134043464954[Nama DP 4],D178:D205,Table134043464954[Jumlah Pengunjung])</f>
        <v>0</v>
      </c>
      <c r="I178" s="1">
        <f>SUMIF(Table134043464954[Nama DP 5],D178:D205,Table134043464954[Jumlah Pengunjung])</f>
        <v>0</v>
      </c>
      <c r="J178" s="1">
        <f>SUMIF(Table134043464954[Nama DP 6],D178:D339,Table134043464954[Jumlah Pengunjung])</f>
        <v>0</v>
      </c>
      <c r="K178" s="1">
        <f>SUMIF(Table134043464954[Nama DP 7],D178:D339,Table134043464954[Jumlah Pengunjung])</f>
        <v>0</v>
      </c>
      <c r="L178" s="1">
        <f>SUMIF(Table134043464954[Nama DP 8],D178:D339,Table134043464954[Jumlah Pengunjung])</f>
        <v>0</v>
      </c>
      <c r="M178" s="1">
        <f>SUMIF(Table134043464954[Nama DP 9],D178:D339,Table134043464954[Jumlah Pengunjung])</f>
        <v>0</v>
      </c>
      <c r="N178" s="1">
        <f>SUMIF(Table134043464954[Nama DP 10],D178:D339,Table134043464954[Jumlah Pengunjung])</f>
        <v>0</v>
      </c>
      <c r="O178" s="1">
        <f>SUMIF(Table134043464954[Nama DP 11],D178:D339,Table134043464954[Jumlah Pengunjung])</f>
        <v>0</v>
      </c>
      <c r="P178" s="1">
        <f>SUMIF(Table134043464954[Nama DP 12],D178:D339,Table134043464954[Jumlah Pengunjung])</f>
        <v>0</v>
      </c>
      <c r="Q178" s="15">
        <f>SUM(Table1754245485156[[#This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SUMIF(Table134043464954[Nama DP 1],D179:D206,Table134043464954[Jumlah Pengunjung])</f>
        <v>0</v>
      </c>
      <c r="F179" s="1">
        <f>SUMIF(Table134043464954[Nama DP 2],D179:D206,Table134043464954[Jumlah Pengunjung])</f>
        <v>0</v>
      </c>
      <c r="G179" s="1">
        <f>SUMIF(Table134043464954[Nama DP 3],D179:D206,Table134043464954[Jumlah Pengunjung])</f>
        <v>0</v>
      </c>
      <c r="H179" s="1">
        <f>SUMIF(Table134043464954[Nama DP 4],D179:D206,Table134043464954[Jumlah Pengunjung])</f>
        <v>0</v>
      </c>
      <c r="I179" s="1">
        <f>SUMIF(Table134043464954[Nama DP 5],D179:D206,Table134043464954[Jumlah Pengunjung])</f>
        <v>0</v>
      </c>
      <c r="J179" s="1">
        <f>SUMIF(Table134043464954[Nama DP 6],D179:D340,Table134043464954[Jumlah Pengunjung])</f>
        <v>0</v>
      </c>
      <c r="K179" s="1">
        <f>SUMIF(Table134043464954[Nama DP 7],D179:D340,Table134043464954[Jumlah Pengunjung])</f>
        <v>0</v>
      </c>
      <c r="L179" s="1">
        <f>SUMIF(Table134043464954[Nama DP 8],D179:D340,Table134043464954[Jumlah Pengunjung])</f>
        <v>0</v>
      </c>
      <c r="M179" s="1">
        <f>SUMIF(Table134043464954[Nama DP 9],D179:D340,Table134043464954[Jumlah Pengunjung])</f>
        <v>0</v>
      </c>
      <c r="N179" s="1">
        <f>SUMIF(Table134043464954[Nama DP 10],D179:D340,Table134043464954[Jumlah Pengunjung])</f>
        <v>0</v>
      </c>
      <c r="O179" s="1">
        <f>SUMIF(Table134043464954[Nama DP 11],D179:D340,Table134043464954[Jumlah Pengunjung])</f>
        <v>0</v>
      </c>
      <c r="P179" s="1">
        <f>SUMIF(Table134043464954[Nama DP 12],D179:D340,Table134043464954[Jumlah Pengunjung])</f>
        <v>0</v>
      </c>
      <c r="Q179" s="15">
        <f>SUM(Table1754245485156[[#This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SUMIF(Table134043464954[Nama DP 1],D180:D207,Table134043464954[Jumlah Pengunjung])</f>
        <v>0</v>
      </c>
      <c r="F180" s="1">
        <f>SUMIF(Table134043464954[Nama DP 2],D180:D207,Table134043464954[Jumlah Pengunjung])</f>
        <v>0</v>
      </c>
      <c r="G180" s="1">
        <f>SUMIF(Table134043464954[Nama DP 3],D180:D207,Table134043464954[Jumlah Pengunjung])</f>
        <v>0</v>
      </c>
      <c r="H180" s="1">
        <f>SUMIF(Table134043464954[Nama DP 4],D180:D207,Table134043464954[Jumlah Pengunjung])</f>
        <v>0</v>
      </c>
      <c r="I180" s="1">
        <f>SUMIF(Table134043464954[Nama DP 5],D180:D207,Table134043464954[Jumlah Pengunjung])</f>
        <v>0</v>
      </c>
      <c r="J180" s="1">
        <f>SUMIF(Table134043464954[Nama DP 6],D180:D341,Table134043464954[Jumlah Pengunjung])</f>
        <v>0</v>
      </c>
      <c r="K180" s="1">
        <f>SUMIF(Table134043464954[Nama DP 7],D180:D341,Table134043464954[Jumlah Pengunjung])</f>
        <v>0</v>
      </c>
      <c r="L180" s="1">
        <f>SUMIF(Table134043464954[Nama DP 8],D180:D341,Table134043464954[Jumlah Pengunjung])</f>
        <v>0</v>
      </c>
      <c r="M180" s="1">
        <f>SUMIF(Table134043464954[Nama DP 9],D180:D341,Table134043464954[Jumlah Pengunjung])</f>
        <v>0</v>
      </c>
      <c r="N180" s="1">
        <f>SUMIF(Table134043464954[Nama DP 10],D180:D341,Table134043464954[Jumlah Pengunjung])</f>
        <v>0</v>
      </c>
      <c r="O180" s="1">
        <f>SUMIF(Table134043464954[Nama DP 11],D180:D341,Table134043464954[Jumlah Pengunjung])</f>
        <v>0</v>
      </c>
      <c r="P180" s="1">
        <f>SUMIF(Table134043464954[Nama DP 12],D180:D341,Table134043464954[Jumlah Pengunjung])</f>
        <v>0</v>
      </c>
      <c r="Q180" s="15">
        <f>SUM(Table1754245485156[[#This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SUMIF(Table134043464954[Nama DP 1],D181:D208,Table134043464954[Jumlah Pengunjung])</f>
        <v>0</v>
      </c>
      <c r="F181" s="1">
        <f>SUMIF(Table134043464954[Nama DP 2],D181:D208,Table134043464954[Jumlah Pengunjung])</f>
        <v>0</v>
      </c>
      <c r="G181" s="1">
        <f>SUMIF(Table134043464954[Nama DP 3],D181:D208,Table134043464954[Jumlah Pengunjung])</f>
        <v>0</v>
      </c>
      <c r="H181" s="1">
        <f>SUMIF(Table134043464954[Nama DP 4],D181:D208,Table134043464954[Jumlah Pengunjung])</f>
        <v>0</v>
      </c>
      <c r="I181" s="1">
        <f>SUMIF(Table134043464954[Nama DP 5],D181:D208,Table134043464954[Jumlah Pengunjung])</f>
        <v>0</v>
      </c>
      <c r="J181" s="1">
        <f>SUMIF(Table134043464954[Nama DP 6],D181:D342,Table134043464954[Jumlah Pengunjung])</f>
        <v>0</v>
      </c>
      <c r="K181" s="1">
        <f>SUMIF(Table134043464954[Nama DP 7],D181:D342,Table134043464954[Jumlah Pengunjung])</f>
        <v>0</v>
      </c>
      <c r="L181" s="1">
        <f>SUMIF(Table134043464954[Nama DP 8],D181:D342,Table134043464954[Jumlah Pengunjung])</f>
        <v>0</v>
      </c>
      <c r="M181" s="1">
        <f>SUMIF(Table134043464954[Nama DP 9],D181:D342,Table134043464954[Jumlah Pengunjung])</f>
        <v>0</v>
      </c>
      <c r="N181" s="1">
        <f>SUMIF(Table134043464954[Nama DP 10],D181:D342,Table134043464954[Jumlah Pengunjung])</f>
        <v>0</v>
      </c>
      <c r="O181" s="1">
        <f>SUMIF(Table134043464954[Nama DP 11],D181:D342,Table134043464954[Jumlah Pengunjung])</f>
        <v>0</v>
      </c>
      <c r="P181" s="1">
        <f>SUMIF(Table134043464954[Nama DP 12],D181:D342,Table134043464954[Jumlah Pengunjung])</f>
        <v>0</v>
      </c>
      <c r="Q181" s="15">
        <f>SUM(Table1754245485156[[#This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SUMIF(Table134043464954[Nama DP 1],D182:D209,Table134043464954[Jumlah Pengunjung])</f>
        <v>0</v>
      </c>
      <c r="F182" s="1">
        <f>SUMIF(Table134043464954[Nama DP 2],D182:D209,Table134043464954[Jumlah Pengunjung])</f>
        <v>0</v>
      </c>
      <c r="G182" s="1">
        <f>SUMIF(Table134043464954[Nama DP 3],D182:D209,Table134043464954[Jumlah Pengunjung])</f>
        <v>0</v>
      </c>
      <c r="H182" s="1">
        <f>SUMIF(Table134043464954[Nama DP 4],D182:D209,Table134043464954[Jumlah Pengunjung])</f>
        <v>0</v>
      </c>
      <c r="I182" s="1">
        <f>SUMIF(Table134043464954[Nama DP 5],D182:D209,Table134043464954[Jumlah Pengunjung])</f>
        <v>0</v>
      </c>
      <c r="J182" s="1">
        <f>SUMIF(Table134043464954[Nama DP 6],D182:D343,Table134043464954[Jumlah Pengunjung])</f>
        <v>0</v>
      </c>
      <c r="K182" s="1">
        <f>SUMIF(Table134043464954[Nama DP 7],D182:D343,Table134043464954[Jumlah Pengunjung])</f>
        <v>0</v>
      </c>
      <c r="L182" s="1">
        <f>SUMIF(Table134043464954[Nama DP 8],D182:D343,Table134043464954[Jumlah Pengunjung])</f>
        <v>0</v>
      </c>
      <c r="M182" s="1">
        <f>SUMIF(Table134043464954[Nama DP 9],D182:D343,Table134043464954[Jumlah Pengunjung])</f>
        <v>0</v>
      </c>
      <c r="N182" s="1">
        <f>SUMIF(Table134043464954[Nama DP 10],D182:D343,Table134043464954[Jumlah Pengunjung])</f>
        <v>0</v>
      </c>
      <c r="O182" s="1">
        <f>SUMIF(Table134043464954[Nama DP 11],D182:D343,Table134043464954[Jumlah Pengunjung])</f>
        <v>0</v>
      </c>
      <c r="P182" s="1">
        <f>SUMIF(Table134043464954[Nama DP 12],D182:D343,Table134043464954[Jumlah Pengunjung])</f>
        <v>0</v>
      </c>
      <c r="Q182" s="15">
        <f>SUM(Table1754245485156[[#This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SUMIF(Table134043464954[Nama DP 1],D183:D210,Table134043464954[Jumlah Pengunjung])</f>
        <v>0</v>
      </c>
      <c r="F183" s="1">
        <f>SUMIF(Table134043464954[Nama DP 2],D183:D210,Table134043464954[Jumlah Pengunjung])</f>
        <v>0</v>
      </c>
      <c r="G183" s="1">
        <f>SUMIF(Table134043464954[Nama DP 3],D183:D210,Table134043464954[Jumlah Pengunjung])</f>
        <v>0</v>
      </c>
      <c r="H183" s="1">
        <f>SUMIF(Table134043464954[Nama DP 4],D183:D210,Table134043464954[Jumlah Pengunjung])</f>
        <v>0</v>
      </c>
      <c r="I183" s="1">
        <f>SUMIF(Table134043464954[Nama DP 5],D183:D210,Table134043464954[Jumlah Pengunjung])</f>
        <v>0</v>
      </c>
      <c r="J183" s="1">
        <f>SUMIF(Table134043464954[Nama DP 6],D183:D344,Table134043464954[Jumlah Pengunjung])</f>
        <v>0</v>
      </c>
      <c r="K183" s="1">
        <f>SUMIF(Table134043464954[Nama DP 7],D183:D344,Table134043464954[Jumlah Pengunjung])</f>
        <v>0</v>
      </c>
      <c r="L183" s="1">
        <f>SUMIF(Table134043464954[Nama DP 8],D183:D344,Table134043464954[Jumlah Pengunjung])</f>
        <v>0</v>
      </c>
      <c r="M183" s="1">
        <f>SUMIF(Table134043464954[Nama DP 9],D183:D344,Table134043464954[Jumlah Pengunjung])</f>
        <v>0</v>
      </c>
      <c r="N183" s="1">
        <f>SUMIF(Table134043464954[Nama DP 10],D183:D344,Table134043464954[Jumlah Pengunjung])</f>
        <v>0</v>
      </c>
      <c r="O183" s="1">
        <f>SUMIF(Table134043464954[Nama DP 11],D183:D344,Table134043464954[Jumlah Pengunjung])</f>
        <v>0</v>
      </c>
      <c r="P183" s="1">
        <f>SUMIF(Table134043464954[Nama DP 12],D183:D344,Table134043464954[Jumlah Pengunjung])</f>
        <v>0</v>
      </c>
      <c r="Q183" s="15">
        <f>SUM(Table1754245485156[[#This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SUMIF(Table134043464954[Nama DP 1],D184:D211,Table134043464954[Jumlah Pengunjung])</f>
        <v>0</v>
      </c>
      <c r="F184" s="1">
        <f>SUMIF(Table134043464954[Nama DP 2],D184:D211,Table134043464954[Jumlah Pengunjung])</f>
        <v>0</v>
      </c>
      <c r="G184" s="1">
        <f>SUMIF(Table134043464954[Nama DP 3],D184:D211,Table134043464954[Jumlah Pengunjung])</f>
        <v>0</v>
      </c>
      <c r="H184" s="1">
        <f>SUMIF(Table134043464954[Nama DP 4],D184:D211,Table134043464954[Jumlah Pengunjung])</f>
        <v>0</v>
      </c>
      <c r="I184" s="1">
        <f>SUMIF(Table134043464954[Nama DP 5],D184:D211,Table134043464954[Jumlah Pengunjung])</f>
        <v>0</v>
      </c>
      <c r="J184" s="1">
        <f>SUMIF(Table134043464954[Nama DP 6],D184:D345,Table134043464954[Jumlah Pengunjung])</f>
        <v>0</v>
      </c>
      <c r="K184" s="1">
        <f>SUMIF(Table134043464954[Nama DP 7],D184:D345,Table134043464954[Jumlah Pengunjung])</f>
        <v>0</v>
      </c>
      <c r="L184" s="1">
        <f>SUMIF(Table134043464954[Nama DP 8],D184:D345,Table134043464954[Jumlah Pengunjung])</f>
        <v>0</v>
      </c>
      <c r="M184" s="1">
        <f>SUMIF(Table134043464954[Nama DP 9],D184:D345,Table134043464954[Jumlah Pengunjung])</f>
        <v>0</v>
      </c>
      <c r="N184" s="1">
        <f>SUMIF(Table134043464954[Nama DP 10],D184:D345,Table134043464954[Jumlah Pengunjung])</f>
        <v>0</v>
      </c>
      <c r="O184" s="1">
        <f>SUMIF(Table134043464954[Nama DP 11],D184:D345,Table134043464954[Jumlah Pengunjung])</f>
        <v>0</v>
      </c>
      <c r="P184" s="1">
        <f>SUMIF(Table134043464954[Nama DP 12],D184:D345,Table134043464954[Jumlah Pengunjung])</f>
        <v>0</v>
      </c>
      <c r="Q184" s="15">
        <f>SUM(Table1754245485156[[#This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SUMIF(Table134043464954[Nama DP 1],D185:D212,Table134043464954[Jumlah Pengunjung])</f>
        <v>0</v>
      </c>
      <c r="F185" s="1">
        <f>SUMIF(Table134043464954[Nama DP 2],D185:D212,Table134043464954[Jumlah Pengunjung])</f>
        <v>0</v>
      </c>
      <c r="G185" s="1">
        <f>SUMIF(Table134043464954[Nama DP 3],D185:D212,Table134043464954[Jumlah Pengunjung])</f>
        <v>0</v>
      </c>
      <c r="H185" s="1">
        <f>SUMIF(Table134043464954[Nama DP 4],D185:D212,Table134043464954[Jumlah Pengunjung])</f>
        <v>0</v>
      </c>
      <c r="I185" s="1">
        <f>SUMIF(Table134043464954[Nama DP 5],D185:D212,Table134043464954[Jumlah Pengunjung])</f>
        <v>0</v>
      </c>
      <c r="J185" s="1">
        <f>SUMIF(Table134043464954[Nama DP 6],D185:D346,Table134043464954[Jumlah Pengunjung])</f>
        <v>0</v>
      </c>
      <c r="K185" s="1">
        <f>SUMIF(Table134043464954[Nama DP 7],D185:D346,Table134043464954[Jumlah Pengunjung])</f>
        <v>0</v>
      </c>
      <c r="L185" s="1">
        <f>SUMIF(Table134043464954[Nama DP 8],D185:D346,Table134043464954[Jumlah Pengunjung])</f>
        <v>0</v>
      </c>
      <c r="M185" s="1">
        <f>SUMIF(Table134043464954[Nama DP 9],D185:D346,Table134043464954[Jumlah Pengunjung])</f>
        <v>0</v>
      </c>
      <c r="N185" s="1">
        <f>SUMIF(Table134043464954[Nama DP 10],D185:D346,Table134043464954[Jumlah Pengunjung])</f>
        <v>0</v>
      </c>
      <c r="O185" s="1">
        <f>SUMIF(Table134043464954[Nama DP 11],D185:D346,Table134043464954[Jumlah Pengunjung])</f>
        <v>0</v>
      </c>
      <c r="P185" s="1">
        <f>SUMIF(Table134043464954[Nama DP 12],D185:D346,Table134043464954[Jumlah Pengunjung])</f>
        <v>0</v>
      </c>
      <c r="Q185" s="15">
        <f>SUM(Table1754245485156[[#This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SUMIF(Table134043464954[Nama DP 1],D186:D213,Table134043464954[Jumlah Pengunjung])</f>
        <v>0</v>
      </c>
      <c r="F186" s="1">
        <f>SUMIF(Table134043464954[Nama DP 2],D186:D213,Table134043464954[Jumlah Pengunjung])</f>
        <v>0</v>
      </c>
      <c r="G186" s="1">
        <f>SUMIF(Table134043464954[Nama DP 3],D186:D213,Table134043464954[Jumlah Pengunjung])</f>
        <v>0</v>
      </c>
      <c r="H186" s="1">
        <f>SUMIF(Table134043464954[Nama DP 4],D186:D213,Table134043464954[Jumlah Pengunjung])</f>
        <v>0</v>
      </c>
      <c r="I186" s="1">
        <f>SUMIF(Table134043464954[Nama DP 5],D186:D213,Table134043464954[Jumlah Pengunjung])</f>
        <v>0</v>
      </c>
      <c r="J186" s="1">
        <f>SUMIF(Table134043464954[Nama DP 6],D186:D347,Table134043464954[Jumlah Pengunjung])</f>
        <v>0</v>
      </c>
      <c r="K186" s="1">
        <f>SUMIF(Table134043464954[Nama DP 7],D186:D347,Table134043464954[Jumlah Pengunjung])</f>
        <v>0</v>
      </c>
      <c r="L186" s="1">
        <f>SUMIF(Table134043464954[Nama DP 8],D186:D347,Table134043464954[Jumlah Pengunjung])</f>
        <v>0</v>
      </c>
      <c r="M186" s="1">
        <f>SUMIF(Table134043464954[Nama DP 9],D186:D347,Table134043464954[Jumlah Pengunjung])</f>
        <v>0</v>
      </c>
      <c r="N186" s="1">
        <f>SUMIF(Table134043464954[Nama DP 10],D186:D347,Table134043464954[Jumlah Pengunjung])</f>
        <v>0</v>
      </c>
      <c r="O186" s="1">
        <f>SUMIF(Table134043464954[Nama DP 11],D186:D347,Table134043464954[Jumlah Pengunjung])</f>
        <v>0</v>
      </c>
      <c r="P186" s="1">
        <f>SUMIF(Table134043464954[Nama DP 12],D186:D347,Table134043464954[Jumlah Pengunjung])</f>
        <v>0</v>
      </c>
      <c r="Q186" s="15">
        <f>SUM(Table1754245485156[[#This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SUMIF(Table134043464954[Nama DP 1],D187:D214,Table134043464954[Jumlah Pengunjung])</f>
        <v>0</v>
      </c>
      <c r="F187" s="1">
        <f>SUMIF(Table134043464954[Nama DP 2],D187:D214,Table134043464954[Jumlah Pengunjung])</f>
        <v>0</v>
      </c>
      <c r="G187" s="1">
        <f>SUMIF(Table134043464954[Nama DP 3],D187:D214,Table134043464954[Jumlah Pengunjung])</f>
        <v>0</v>
      </c>
      <c r="H187" s="1">
        <f>SUMIF(Table134043464954[Nama DP 4],D187:D214,Table134043464954[Jumlah Pengunjung])</f>
        <v>0</v>
      </c>
      <c r="I187" s="1">
        <f>SUMIF(Table134043464954[Nama DP 5],D187:D214,Table134043464954[Jumlah Pengunjung])</f>
        <v>0</v>
      </c>
      <c r="J187" s="1">
        <f>SUMIF(Table134043464954[Nama DP 6],D187:D348,Table134043464954[Jumlah Pengunjung])</f>
        <v>0</v>
      </c>
      <c r="K187" s="1">
        <f>SUMIF(Table134043464954[Nama DP 7],D187:D348,Table134043464954[Jumlah Pengunjung])</f>
        <v>0</v>
      </c>
      <c r="L187" s="1">
        <f>SUMIF(Table134043464954[Nama DP 8],D187:D348,Table134043464954[Jumlah Pengunjung])</f>
        <v>0</v>
      </c>
      <c r="M187" s="1">
        <f>SUMIF(Table134043464954[Nama DP 9],D187:D348,Table134043464954[Jumlah Pengunjung])</f>
        <v>0</v>
      </c>
      <c r="N187" s="1">
        <f>SUMIF(Table134043464954[Nama DP 10],D187:D348,Table134043464954[Jumlah Pengunjung])</f>
        <v>0</v>
      </c>
      <c r="O187" s="1">
        <f>SUMIF(Table134043464954[Nama DP 11],D187:D348,Table134043464954[Jumlah Pengunjung])</f>
        <v>0</v>
      </c>
      <c r="P187" s="1">
        <f>SUMIF(Table134043464954[Nama DP 12],D187:D348,Table134043464954[Jumlah Pengunjung])</f>
        <v>0</v>
      </c>
      <c r="Q187" s="15">
        <f>SUM(Table1754245485156[[#This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SUMIF(Table134043464954[Nama DP 1],D188:D215,Table134043464954[Jumlah Pengunjung])</f>
        <v>0</v>
      </c>
      <c r="F188" s="1">
        <f>SUMIF(Table134043464954[Nama DP 2],D188:D215,Table134043464954[Jumlah Pengunjung])</f>
        <v>0</v>
      </c>
      <c r="G188" s="1">
        <f>SUMIF(Table134043464954[Nama DP 3],D188:D215,Table134043464954[Jumlah Pengunjung])</f>
        <v>0</v>
      </c>
      <c r="H188" s="1">
        <f>SUMIF(Table134043464954[Nama DP 4],D188:D215,Table134043464954[Jumlah Pengunjung])</f>
        <v>0</v>
      </c>
      <c r="I188" s="1">
        <f>SUMIF(Table134043464954[Nama DP 5],D188:D215,Table134043464954[Jumlah Pengunjung])</f>
        <v>0</v>
      </c>
      <c r="J188" s="1">
        <f>SUMIF(Table134043464954[Nama DP 6],D188:D349,Table134043464954[Jumlah Pengunjung])</f>
        <v>0</v>
      </c>
      <c r="K188" s="1">
        <f>SUMIF(Table134043464954[Nama DP 7],D188:D349,Table134043464954[Jumlah Pengunjung])</f>
        <v>0</v>
      </c>
      <c r="L188" s="1">
        <f>SUMIF(Table134043464954[Nama DP 8],D188:D349,Table134043464954[Jumlah Pengunjung])</f>
        <v>0</v>
      </c>
      <c r="M188" s="1">
        <f>SUMIF(Table134043464954[Nama DP 9],D188:D349,Table134043464954[Jumlah Pengunjung])</f>
        <v>0</v>
      </c>
      <c r="N188" s="1">
        <f>SUMIF(Table134043464954[Nama DP 10],D188:D349,Table134043464954[Jumlah Pengunjung])</f>
        <v>0</v>
      </c>
      <c r="O188" s="1">
        <f>SUMIF(Table134043464954[Nama DP 11],D188:D349,Table134043464954[Jumlah Pengunjung])</f>
        <v>0</v>
      </c>
      <c r="P188" s="1">
        <f>SUMIF(Table134043464954[Nama DP 12],D188:D349,Table134043464954[Jumlah Pengunjung])</f>
        <v>0</v>
      </c>
      <c r="Q188" s="15">
        <f>SUM(Table1754245485156[[#This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SUMIF(Table134043464954[Nama DP 1],D189:D216,Table134043464954[Jumlah Pengunjung])</f>
        <v>0</v>
      </c>
      <c r="F189" s="1">
        <f>SUMIF(Table134043464954[Nama DP 2],D189:D216,Table134043464954[Jumlah Pengunjung])</f>
        <v>0</v>
      </c>
      <c r="G189" s="1">
        <f>SUMIF(Table134043464954[Nama DP 3],D189:D216,Table134043464954[Jumlah Pengunjung])</f>
        <v>0</v>
      </c>
      <c r="H189" s="1">
        <f>SUMIF(Table134043464954[Nama DP 4],D189:D216,Table134043464954[Jumlah Pengunjung])</f>
        <v>0</v>
      </c>
      <c r="I189" s="1">
        <f>SUMIF(Table134043464954[Nama DP 5],D189:D216,Table134043464954[Jumlah Pengunjung])</f>
        <v>0</v>
      </c>
      <c r="J189" s="1">
        <f>SUMIF(Table134043464954[Nama DP 6],D189:D350,Table134043464954[Jumlah Pengunjung])</f>
        <v>0</v>
      </c>
      <c r="K189" s="1">
        <f>SUMIF(Table134043464954[Nama DP 7],D189:D350,Table134043464954[Jumlah Pengunjung])</f>
        <v>0</v>
      </c>
      <c r="L189" s="1">
        <f>SUMIF(Table134043464954[Nama DP 8],D189:D350,Table134043464954[Jumlah Pengunjung])</f>
        <v>0</v>
      </c>
      <c r="M189" s="1">
        <f>SUMIF(Table134043464954[Nama DP 9],D189:D350,Table134043464954[Jumlah Pengunjung])</f>
        <v>0</v>
      </c>
      <c r="N189" s="1">
        <f>SUMIF(Table134043464954[Nama DP 10],D189:D350,Table134043464954[Jumlah Pengunjung])</f>
        <v>0</v>
      </c>
      <c r="O189" s="1">
        <f>SUMIF(Table134043464954[Nama DP 11],D189:D350,Table134043464954[Jumlah Pengunjung])</f>
        <v>0</v>
      </c>
      <c r="P189" s="1">
        <f>SUMIF(Table134043464954[Nama DP 12],D189:D350,Table134043464954[Jumlah Pengunjung])</f>
        <v>0</v>
      </c>
      <c r="Q189" s="15">
        <f>SUM(Table1754245485156[[#This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SUMIF(Table134043464954[Nama DP 1],D190:D217,Table134043464954[Jumlah Pengunjung])</f>
        <v>0</v>
      </c>
      <c r="F190" s="1">
        <f>SUMIF(Table134043464954[Nama DP 2],D190:D217,Table134043464954[Jumlah Pengunjung])</f>
        <v>0</v>
      </c>
      <c r="G190" s="1">
        <f>SUMIF(Table134043464954[Nama DP 3],D190:D217,Table134043464954[Jumlah Pengunjung])</f>
        <v>0</v>
      </c>
      <c r="H190" s="1">
        <f>SUMIF(Table134043464954[Nama DP 4],D190:D217,Table134043464954[Jumlah Pengunjung])</f>
        <v>0</v>
      </c>
      <c r="I190" s="1">
        <f>SUMIF(Table134043464954[Nama DP 5],D190:D217,Table134043464954[Jumlah Pengunjung])</f>
        <v>0</v>
      </c>
      <c r="J190" s="1">
        <f>SUMIF(Table134043464954[Nama DP 6],D190:D351,Table134043464954[Jumlah Pengunjung])</f>
        <v>0</v>
      </c>
      <c r="K190" s="1">
        <f>SUMIF(Table134043464954[Nama DP 7],D190:D351,Table134043464954[Jumlah Pengunjung])</f>
        <v>0</v>
      </c>
      <c r="L190" s="1">
        <f>SUMIF(Table134043464954[Nama DP 8],D190:D351,Table134043464954[Jumlah Pengunjung])</f>
        <v>0</v>
      </c>
      <c r="M190" s="1">
        <f>SUMIF(Table134043464954[Nama DP 9],D190:D351,Table134043464954[Jumlah Pengunjung])</f>
        <v>0</v>
      </c>
      <c r="N190" s="1">
        <f>SUMIF(Table134043464954[Nama DP 10],D190:D351,Table134043464954[Jumlah Pengunjung])</f>
        <v>0</v>
      </c>
      <c r="O190" s="1">
        <f>SUMIF(Table134043464954[Nama DP 11],D190:D351,Table134043464954[Jumlah Pengunjung])</f>
        <v>0</v>
      </c>
      <c r="P190" s="1">
        <f>SUMIF(Table134043464954[Nama DP 12],D190:D351,Table134043464954[Jumlah Pengunjung])</f>
        <v>0</v>
      </c>
      <c r="Q190" s="15">
        <f>SUM(Table1754245485156[[#This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SUMIF(Table134043464954[Nama DP 1],D191:D218,Table134043464954[Jumlah Pengunjung])</f>
        <v>0</v>
      </c>
      <c r="F191" s="1">
        <f>SUMIF(Table134043464954[Nama DP 2],D191:D218,Table134043464954[Jumlah Pengunjung])</f>
        <v>0</v>
      </c>
      <c r="G191" s="1">
        <f>SUMIF(Table134043464954[Nama DP 3],D191:D218,Table134043464954[Jumlah Pengunjung])</f>
        <v>0</v>
      </c>
      <c r="H191" s="1">
        <f>SUMIF(Table134043464954[Nama DP 4],D191:D218,Table134043464954[Jumlah Pengunjung])</f>
        <v>0</v>
      </c>
      <c r="I191" s="1">
        <f>SUMIF(Table134043464954[Nama DP 5],D191:D218,Table134043464954[Jumlah Pengunjung])</f>
        <v>0</v>
      </c>
      <c r="J191" s="1">
        <f>SUMIF(Table134043464954[Nama DP 6],D191:D352,Table134043464954[Jumlah Pengunjung])</f>
        <v>0</v>
      </c>
      <c r="K191" s="1">
        <f>SUMIF(Table134043464954[Nama DP 7],D191:D352,Table134043464954[Jumlah Pengunjung])</f>
        <v>0</v>
      </c>
      <c r="L191" s="1">
        <f>SUMIF(Table134043464954[Nama DP 8],D191:D352,Table134043464954[Jumlah Pengunjung])</f>
        <v>0</v>
      </c>
      <c r="M191" s="1">
        <f>SUMIF(Table134043464954[Nama DP 9],D191:D352,Table134043464954[Jumlah Pengunjung])</f>
        <v>0</v>
      </c>
      <c r="N191" s="1">
        <f>SUMIF(Table134043464954[Nama DP 10],D191:D352,Table134043464954[Jumlah Pengunjung])</f>
        <v>0</v>
      </c>
      <c r="O191" s="1">
        <f>SUMIF(Table134043464954[Nama DP 11],D191:D352,Table134043464954[Jumlah Pengunjung])</f>
        <v>0</v>
      </c>
      <c r="P191" s="1">
        <f>SUMIF(Table134043464954[Nama DP 12],D191:D352,Table134043464954[Jumlah Pengunjung])</f>
        <v>0</v>
      </c>
      <c r="Q191" s="15">
        <f>SUM(Table1754245485156[[#This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SUMIF(Table134043464954[Nama DP 1],D192:D219,Table134043464954[Jumlah Pengunjung])</f>
        <v>0</v>
      </c>
      <c r="F192" s="1">
        <f>SUMIF(Table134043464954[Nama DP 2],D192:D219,Table134043464954[Jumlah Pengunjung])</f>
        <v>0</v>
      </c>
      <c r="G192" s="1">
        <f>SUMIF(Table134043464954[Nama DP 3],D192:D219,Table134043464954[Jumlah Pengunjung])</f>
        <v>0</v>
      </c>
      <c r="H192" s="1">
        <f>SUMIF(Table134043464954[Nama DP 4],D192:D219,Table134043464954[Jumlah Pengunjung])</f>
        <v>0</v>
      </c>
      <c r="I192" s="1">
        <f>SUMIF(Table134043464954[Nama DP 5],D192:D219,Table134043464954[Jumlah Pengunjung])</f>
        <v>0</v>
      </c>
      <c r="J192" s="1">
        <f>SUMIF(Table134043464954[Nama DP 6],D192:D353,Table134043464954[Jumlah Pengunjung])</f>
        <v>0</v>
      </c>
      <c r="K192" s="1">
        <f>SUMIF(Table134043464954[Nama DP 7],D192:D353,Table134043464954[Jumlah Pengunjung])</f>
        <v>0</v>
      </c>
      <c r="L192" s="1">
        <f>SUMIF(Table134043464954[Nama DP 8],D192:D353,Table134043464954[Jumlah Pengunjung])</f>
        <v>0</v>
      </c>
      <c r="M192" s="1">
        <f>SUMIF(Table134043464954[Nama DP 9],D192:D353,Table134043464954[Jumlah Pengunjung])</f>
        <v>0</v>
      </c>
      <c r="N192" s="1">
        <f>SUMIF(Table134043464954[Nama DP 10],D192:D353,Table134043464954[Jumlah Pengunjung])</f>
        <v>0</v>
      </c>
      <c r="O192" s="1">
        <f>SUMIF(Table134043464954[Nama DP 11],D192:D353,Table134043464954[Jumlah Pengunjung])</f>
        <v>0</v>
      </c>
      <c r="P192" s="1">
        <f>SUMIF(Table134043464954[Nama DP 12],D192:D353,Table134043464954[Jumlah Pengunjung])</f>
        <v>0</v>
      </c>
      <c r="Q192" s="15">
        <f>SUM(Table1754245485156[[#This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SUMIF(Table134043464954[Nama DP 1],D193:D220,Table134043464954[Jumlah Pengunjung])</f>
        <v>0</v>
      </c>
      <c r="F193" s="1">
        <f>SUMIF(Table134043464954[Nama DP 2],D193:D220,Table134043464954[Jumlah Pengunjung])</f>
        <v>0</v>
      </c>
      <c r="G193" s="1">
        <f>SUMIF(Table134043464954[Nama DP 3],D193:D220,Table134043464954[Jumlah Pengunjung])</f>
        <v>0</v>
      </c>
      <c r="H193" s="1">
        <f>SUMIF(Table134043464954[Nama DP 4],D193:D220,Table134043464954[Jumlah Pengunjung])</f>
        <v>0</v>
      </c>
      <c r="I193" s="1">
        <f>SUMIF(Table134043464954[Nama DP 5],D193:D220,Table134043464954[Jumlah Pengunjung])</f>
        <v>0</v>
      </c>
      <c r="J193" s="1">
        <f>SUMIF(Table134043464954[Nama DP 6],D193:D354,Table134043464954[Jumlah Pengunjung])</f>
        <v>0</v>
      </c>
      <c r="K193" s="1">
        <f>SUMIF(Table134043464954[Nama DP 7],D193:D354,Table134043464954[Jumlah Pengunjung])</f>
        <v>0</v>
      </c>
      <c r="L193" s="1">
        <f>SUMIF(Table134043464954[Nama DP 8],D193:D354,Table134043464954[Jumlah Pengunjung])</f>
        <v>0</v>
      </c>
      <c r="M193" s="1">
        <f>SUMIF(Table134043464954[Nama DP 9],D193:D354,Table134043464954[Jumlah Pengunjung])</f>
        <v>0</v>
      </c>
      <c r="N193" s="1">
        <f>SUMIF(Table134043464954[Nama DP 10],D193:D354,Table134043464954[Jumlah Pengunjung])</f>
        <v>0</v>
      </c>
      <c r="O193" s="1">
        <f>SUMIF(Table134043464954[Nama DP 11],D193:D354,Table134043464954[Jumlah Pengunjung])</f>
        <v>0</v>
      </c>
      <c r="P193" s="1">
        <f>SUMIF(Table134043464954[Nama DP 12],D193:D354,Table134043464954[Jumlah Pengunjung])</f>
        <v>0</v>
      </c>
      <c r="Q193" s="15">
        <f>SUM(Table1754245485156[[#This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SUMIF(Table134043464954[Nama DP 1],D194:D221,Table134043464954[Jumlah Pengunjung])</f>
        <v>0</v>
      </c>
      <c r="F194" s="1">
        <f>SUMIF(Table134043464954[Nama DP 2],D194:D221,Table134043464954[Jumlah Pengunjung])</f>
        <v>0</v>
      </c>
      <c r="G194" s="1">
        <f>SUMIF(Table134043464954[Nama DP 3],D194:D221,Table134043464954[Jumlah Pengunjung])</f>
        <v>0</v>
      </c>
      <c r="H194" s="1">
        <f>SUMIF(Table134043464954[Nama DP 4],D194:D221,Table134043464954[Jumlah Pengunjung])</f>
        <v>0</v>
      </c>
      <c r="I194" s="1">
        <f>SUMIF(Table134043464954[Nama DP 5],D194:D221,Table134043464954[Jumlah Pengunjung])</f>
        <v>0</v>
      </c>
      <c r="J194" s="1">
        <f>SUMIF(Table134043464954[Nama DP 6],D194:D355,Table134043464954[Jumlah Pengunjung])</f>
        <v>0</v>
      </c>
      <c r="K194" s="1">
        <f>SUMIF(Table134043464954[Nama DP 7],D194:D355,Table134043464954[Jumlah Pengunjung])</f>
        <v>0</v>
      </c>
      <c r="L194" s="1">
        <f>SUMIF(Table134043464954[Nama DP 8],D194:D355,Table134043464954[Jumlah Pengunjung])</f>
        <v>0</v>
      </c>
      <c r="M194" s="1">
        <f>SUMIF(Table134043464954[Nama DP 9],D194:D355,Table134043464954[Jumlah Pengunjung])</f>
        <v>0</v>
      </c>
      <c r="N194" s="1">
        <f>SUMIF(Table134043464954[Nama DP 10],D194:D355,Table134043464954[Jumlah Pengunjung])</f>
        <v>0</v>
      </c>
      <c r="O194" s="1">
        <f>SUMIF(Table134043464954[Nama DP 11],D194:D355,Table134043464954[Jumlah Pengunjung])</f>
        <v>0</v>
      </c>
      <c r="P194" s="1">
        <f>SUMIF(Table134043464954[Nama DP 12],D194:D355,Table134043464954[Jumlah Pengunjung])</f>
        <v>0</v>
      </c>
      <c r="Q194" s="15">
        <f>SUM(Table1754245485156[[#This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SUMIF(Table134043464954[Nama DP 1],D195:D222,Table134043464954[Jumlah Pengunjung])</f>
        <v>0</v>
      </c>
      <c r="F195" s="1">
        <f>SUMIF(Table134043464954[Nama DP 2],D195:D222,Table134043464954[Jumlah Pengunjung])</f>
        <v>0</v>
      </c>
      <c r="G195" s="1">
        <f>SUMIF(Table134043464954[Nama DP 3],D195:D222,Table134043464954[Jumlah Pengunjung])</f>
        <v>0</v>
      </c>
      <c r="H195" s="1">
        <f>SUMIF(Table134043464954[Nama DP 4],D195:D222,Table134043464954[Jumlah Pengunjung])</f>
        <v>0</v>
      </c>
      <c r="I195" s="1">
        <f>SUMIF(Table134043464954[Nama DP 5],D195:D222,Table134043464954[Jumlah Pengunjung])</f>
        <v>0</v>
      </c>
      <c r="J195" s="1">
        <f>SUMIF(Table134043464954[Nama DP 6],D195:D356,Table134043464954[Jumlah Pengunjung])</f>
        <v>0</v>
      </c>
      <c r="K195" s="1">
        <f>SUMIF(Table134043464954[Nama DP 7],D195:D356,Table134043464954[Jumlah Pengunjung])</f>
        <v>0</v>
      </c>
      <c r="L195" s="1">
        <f>SUMIF(Table134043464954[Nama DP 8],D195:D356,Table134043464954[Jumlah Pengunjung])</f>
        <v>0</v>
      </c>
      <c r="M195" s="1">
        <f>SUMIF(Table134043464954[Nama DP 9],D195:D356,Table134043464954[Jumlah Pengunjung])</f>
        <v>0</v>
      </c>
      <c r="N195" s="1">
        <f>SUMIF(Table134043464954[Nama DP 10],D195:D356,Table134043464954[Jumlah Pengunjung])</f>
        <v>0</v>
      </c>
      <c r="O195" s="1">
        <f>SUMIF(Table134043464954[Nama DP 11],D195:D356,Table134043464954[Jumlah Pengunjung])</f>
        <v>0</v>
      </c>
      <c r="P195" s="1">
        <f>SUMIF(Table134043464954[Nama DP 12],D195:D356,Table134043464954[Jumlah Pengunjung])</f>
        <v>0</v>
      </c>
      <c r="Q195" s="15">
        <f>SUM(Table1754245485156[[#This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SUMIF(Table134043464954[Nama DP 1],D196:D223,Table134043464954[Jumlah Pengunjung])</f>
        <v>0</v>
      </c>
      <c r="F196" s="1">
        <f>SUMIF(Table134043464954[Nama DP 2],D196:D223,Table134043464954[Jumlah Pengunjung])</f>
        <v>0</v>
      </c>
      <c r="G196" s="1">
        <f>SUMIF(Table134043464954[Nama DP 3],D196:D223,Table134043464954[Jumlah Pengunjung])</f>
        <v>0</v>
      </c>
      <c r="H196" s="1">
        <f>SUMIF(Table134043464954[Nama DP 4],D196:D223,Table134043464954[Jumlah Pengunjung])</f>
        <v>0</v>
      </c>
      <c r="I196" s="1">
        <f>SUMIF(Table134043464954[Nama DP 5],D196:D223,Table134043464954[Jumlah Pengunjung])</f>
        <v>0</v>
      </c>
      <c r="J196" s="1">
        <f>SUMIF(Table134043464954[Nama DP 6],D196:D357,Table134043464954[Jumlah Pengunjung])</f>
        <v>0</v>
      </c>
      <c r="K196" s="1">
        <f>SUMIF(Table134043464954[Nama DP 7],D196:D357,Table134043464954[Jumlah Pengunjung])</f>
        <v>0</v>
      </c>
      <c r="L196" s="1">
        <f>SUMIF(Table134043464954[Nama DP 8],D196:D357,Table134043464954[Jumlah Pengunjung])</f>
        <v>0</v>
      </c>
      <c r="M196" s="1">
        <f>SUMIF(Table134043464954[Nama DP 9],D196:D357,Table134043464954[Jumlah Pengunjung])</f>
        <v>0</v>
      </c>
      <c r="N196" s="1">
        <f>SUMIF(Table134043464954[Nama DP 10],D196:D357,Table134043464954[Jumlah Pengunjung])</f>
        <v>0</v>
      </c>
      <c r="O196" s="1">
        <f>SUMIF(Table134043464954[Nama DP 11],D196:D357,Table134043464954[Jumlah Pengunjung])</f>
        <v>0</v>
      </c>
      <c r="P196" s="1">
        <f>SUMIF(Table134043464954[Nama DP 12],D196:D357,Table134043464954[Jumlah Pengunjung])</f>
        <v>0</v>
      </c>
      <c r="Q196" s="15">
        <f>SUM(Table1754245485156[[#This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SUMIF(Table134043464954[Nama DP 1],D197:D224,Table134043464954[Jumlah Pengunjung])</f>
        <v>0</v>
      </c>
      <c r="F197" s="1">
        <f>SUMIF(Table134043464954[Nama DP 2],D197:D224,Table134043464954[Jumlah Pengunjung])</f>
        <v>0</v>
      </c>
      <c r="G197" s="1">
        <f>SUMIF(Table134043464954[Nama DP 3],D197:D224,Table134043464954[Jumlah Pengunjung])</f>
        <v>0</v>
      </c>
      <c r="H197" s="1">
        <f>SUMIF(Table134043464954[Nama DP 4],D197:D224,Table134043464954[Jumlah Pengunjung])</f>
        <v>0</v>
      </c>
      <c r="I197" s="1">
        <f>SUMIF(Table134043464954[Nama DP 5],D197:D224,Table134043464954[Jumlah Pengunjung])</f>
        <v>0</v>
      </c>
      <c r="J197" s="1">
        <f>SUMIF(Table134043464954[Nama DP 6],D197:D358,Table134043464954[Jumlah Pengunjung])</f>
        <v>0</v>
      </c>
      <c r="K197" s="1">
        <f>SUMIF(Table134043464954[Nama DP 7],D197:D358,Table134043464954[Jumlah Pengunjung])</f>
        <v>0</v>
      </c>
      <c r="L197" s="1">
        <f>SUMIF(Table134043464954[Nama DP 8],D197:D358,Table134043464954[Jumlah Pengunjung])</f>
        <v>0</v>
      </c>
      <c r="M197" s="1">
        <f>SUMIF(Table134043464954[Nama DP 9],D197:D358,Table134043464954[Jumlah Pengunjung])</f>
        <v>0</v>
      </c>
      <c r="N197" s="1">
        <f>SUMIF(Table134043464954[Nama DP 10],D197:D358,Table134043464954[Jumlah Pengunjung])</f>
        <v>0</v>
      </c>
      <c r="O197" s="1">
        <f>SUMIF(Table134043464954[Nama DP 11],D197:D358,Table134043464954[Jumlah Pengunjung])</f>
        <v>0</v>
      </c>
      <c r="P197" s="1">
        <f>SUMIF(Table134043464954[Nama DP 12],D197:D358,Table134043464954[Jumlah Pengunjung])</f>
        <v>0</v>
      </c>
      <c r="Q197" s="15">
        <f>SUM(Table1754245485156[[#This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SUMIF(Table134043464954[Nama DP 1],D198:D225,Table134043464954[Jumlah Pengunjung])</f>
        <v>0</v>
      </c>
      <c r="F198" s="1">
        <f>SUMIF(Table134043464954[Nama DP 2],D198:D225,Table134043464954[Jumlah Pengunjung])</f>
        <v>0</v>
      </c>
      <c r="G198" s="1">
        <f>SUMIF(Table134043464954[Nama DP 3],D198:D225,Table134043464954[Jumlah Pengunjung])</f>
        <v>0</v>
      </c>
      <c r="H198" s="1">
        <f>SUMIF(Table134043464954[Nama DP 4],D198:D225,Table134043464954[Jumlah Pengunjung])</f>
        <v>0</v>
      </c>
      <c r="I198" s="1">
        <f>SUMIF(Table134043464954[Nama DP 5],D198:D225,Table134043464954[Jumlah Pengunjung])</f>
        <v>0</v>
      </c>
      <c r="J198" s="1">
        <f>SUMIF(Table134043464954[Nama DP 6],D198:D359,Table134043464954[Jumlah Pengunjung])</f>
        <v>0</v>
      </c>
      <c r="K198" s="1">
        <f>SUMIF(Table134043464954[Nama DP 7],D198:D359,Table134043464954[Jumlah Pengunjung])</f>
        <v>0</v>
      </c>
      <c r="L198" s="1">
        <f>SUMIF(Table134043464954[Nama DP 8],D198:D359,Table134043464954[Jumlah Pengunjung])</f>
        <v>0</v>
      </c>
      <c r="M198" s="1">
        <f>SUMIF(Table134043464954[Nama DP 9],D198:D359,Table134043464954[Jumlah Pengunjung])</f>
        <v>0</v>
      </c>
      <c r="N198" s="1">
        <f>SUMIF(Table134043464954[Nama DP 10],D198:D359,Table134043464954[Jumlah Pengunjung])</f>
        <v>0</v>
      </c>
      <c r="O198" s="1">
        <f>SUMIF(Table134043464954[Nama DP 11],D198:D359,Table134043464954[Jumlah Pengunjung])</f>
        <v>0</v>
      </c>
      <c r="P198" s="1">
        <f>SUMIF(Table134043464954[Nama DP 12],D198:D359,Table134043464954[Jumlah Pengunjung])</f>
        <v>0</v>
      </c>
      <c r="Q198" s="15">
        <f>SUM(Table1754245485156[[#This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SUMIF(Table134043464954[Nama DP 1],D199:D226,Table134043464954[Jumlah Pengunjung])</f>
        <v>0</v>
      </c>
      <c r="F199" s="1">
        <f>SUMIF(Table134043464954[Nama DP 2],D199:D226,Table134043464954[Jumlah Pengunjung])</f>
        <v>0</v>
      </c>
      <c r="G199" s="1">
        <f>SUMIF(Table134043464954[Nama DP 3],D199:D226,Table134043464954[Jumlah Pengunjung])</f>
        <v>0</v>
      </c>
      <c r="H199" s="1">
        <f>SUMIF(Table134043464954[Nama DP 4],D199:D226,Table134043464954[Jumlah Pengunjung])</f>
        <v>0</v>
      </c>
      <c r="I199" s="1">
        <f>SUMIF(Table134043464954[Nama DP 5],D199:D226,Table134043464954[Jumlah Pengunjung])</f>
        <v>0</v>
      </c>
      <c r="J199" s="1">
        <f>SUMIF(Table134043464954[Nama DP 6],D199:D360,Table134043464954[Jumlah Pengunjung])</f>
        <v>0</v>
      </c>
      <c r="K199" s="1">
        <f>SUMIF(Table134043464954[Nama DP 7],D199:D360,Table134043464954[Jumlah Pengunjung])</f>
        <v>0</v>
      </c>
      <c r="L199" s="1">
        <f>SUMIF(Table134043464954[Nama DP 8],D199:D360,Table134043464954[Jumlah Pengunjung])</f>
        <v>0</v>
      </c>
      <c r="M199" s="1">
        <f>SUMIF(Table134043464954[Nama DP 9],D199:D360,Table134043464954[Jumlah Pengunjung])</f>
        <v>0</v>
      </c>
      <c r="N199" s="1">
        <f>SUMIF(Table134043464954[Nama DP 10],D199:D360,Table134043464954[Jumlah Pengunjung])</f>
        <v>0</v>
      </c>
      <c r="O199" s="1">
        <f>SUMIF(Table134043464954[Nama DP 11],D199:D360,Table134043464954[Jumlah Pengunjung])</f>
        <v>0</v>
      </c>
      <c r="P199" s="1">
        <f>SUMIF(Table134043464954[Nama DP 12],D199:D360,Table134043464954[Jumlah Pengunjung])</f>
        <v>0</v>
      </c>
      <c r="Q199" s="15">
        <f>SUM(Table1754245485156[[#This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SUMIF(Table134043464954[Nama DP 1],D200:D227,Table134043464954[Jumlah Pengunjung])</f>
        <v>0</v>
      </c>
      <c r="F200" s="1">
        <f>SUMIF(Table134043464954[Nama DP 2],D200:D227,Table134043464954[Jumlah Pengunjung])</f>
        <v>0</v>
      </c>
      <c r="G200" s="1">
        <f>SUMIF(Table134043464954[Nama DP 3],D200:D227,Table134043464954[Jumlah Pengunjung])</f>
        <v>0</v>
      </c>
      <c r="H200" s="1">
        <f>SUMIF(Table134043464954[Nama DP 4],D200:D227,Table134043464954[Jumlah Pengunjung])</f>
        <v>0</v>
      </c>
      <c r="I200" s="1">
        <f>SUMIF(Table134043464954[Nama DP 5],D200:D227,Table134043464954[Jumlah Pengunjung])</f>
        <v>0</v>
      </c>
      <c r="J200" s="1">
        <f>SUMIF(Table134043464954[Nama DP 6],D200:D361,Table134043464954[Jumlah Pengunjung])</f>
        <v>0</v>
      </c>
      <c r="K200" s="1">
        <f>SUMIF(Table134043464954[Nama DP 7],D200:D361,Table134043464954[Jumlah Pengunjung])</f>
        <v>0</v>
      </c>
      <c r="L200" s="1">
        <f>SUMIF(Table134043464954[Nama DP 8],D200:D361,Table134043464954[Jumlah Pengunjung])</f>
        <v>0</v>
      </c>
      <c r="M200" s="1">
        <f>SUMIF(Table134043464954[Nama DP 9],D200:D361,Table134043464954[Jumlah Pengunjung])</f>
        <v>0</v>
      </c>
      <c r="N200" s="1">
        <f>SUMIF(Table134043464954[Nama DP 10],D200:D361,Table134043464954[Jumlah Pengunjung])</f>
        <v>0</v>
      </c>
      <c r="O200" s="1">
        <f>SUMIF(Table134043464954[Nama DP 11],D200:D361,Table134043464954[Jumlah Pengunjung])</f>
        <v>0</v>
      </c>
      <c r="P200" s="1">
        <f>SUMIF(Table134043464954[Nama DP 12],D200:D361,Table134043464954[Jumlah Pengunjung])</f>
        <v>0</v>
      </c>
      <c r="Q200" s="15">
        <f>SUM(Table1754245485156[[#This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SUMIF(Table134043464954[Nama DP 1],D201:D228,Table134043464954[Jumlah Pengunjung])</f>
        <v>0</v>
      </c>
      <c r="F201" s="1">
        <f>SUMIF(Table134043464954[Nama DP 2],D201:D228,Table134043464954[Jumlah Pengunjung])</f>
        <v>0</v>
      </c>
      <c r="G201" s="1">
        <f>SUMIF(Table134043464954[Nama DP 3],D201:D228,Table134043464954[Jumlah Pengunjung])</f>
        <v>0</v>
      </c>
      <c r="H201" s="1">
        <f>SUMIF(Table134043464954[Nama DP 4],D201:D228,Table134043464954[Jumlah Pengunjung])</f>
        <v>0</v>
      </c>
      <c r="I201" s="1">
        <f>SUMIF(Table134043464954[Nama DP 5],D201:D228,Table134043464954[Jumlah Pengunjung])</f>
        <v>0</v>
      </c>
      <c r="J201" s="1">
        <f>SUMIF(Table134043464954[Nama DP 6],D201:D362,Table134043464954[Jumlah Pengunjung])</f>
        <v>0</v>
      </c>
      <c r="K201" s="1">
        <f>SUMIF(Table134043464954[Nama DP 7],D201:D362,Table134043464954[Jumlah Pengunjung])</f>
        <v>0</v>
      </c>
      <c r="L201" s="1">
        <f>SUMIF(Table134043464954[Nama DP 8],D201:D362,Table134043464954[Jumlah Pengunjung])</f>
        <v>0</v>
      </c>
      <c r="M201" s="1">
        <f>SUMIF(Table134043464954[Nama DP 9],D201:D362,Table134043464954[Jumlah Pengunjung])</f>
        <v>0</v>
      </c>
      <c r="N201" s="1">
        <f>SUMIF(Table134043464954[Nama DP 10],D201:D362,Table134043464954[Jumlah Pengunjung])</f>
        <v>0</v>
      </c>
      <c r="O201" s="1">
        <f>SUMIF(Table134043464954[Nama DP 11],D201:D362,Table134043464954[Jumlah Pengunjung])</f>
        <v>0</v>
      </c>
      <c r="P201" s="1">
        <f>SUMIF(Table134043464954[Nama DP 12],D201:D362,Table134043464954[Jumlah Pengunjung])</f>
        <v>0</v>
      </c>
      <c r="Q201" s="15">
        <f>SUM(Table1754245485156[[#This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SUMIF(Table134043464954[Nama DP 1],D202:D229,Table134043464954[Jumlah Pengunjung])</f>
        <v>0</v>
      </c>
      <c r="F202" s="1">
        <f>SUMIF(Table134043464954[Nama DP 2],D202:D229,Table134043464954[Jumlah Pengunjung])</f>
        <v>0</v>
      </c>
      <c r="G202" s="1">
        <f>SUMIF(Table134043464954[Nama DP 3],D202:D229,Table134043464954[Jumlah Pengunjung])</f>
        <v>0</v>
      </c>
      <c r="H202" s="1">
        <f>SUMIF(Table134043464954[Nama DP 4],D202:D229,Table134043464954[Jumlah Pengunjung])</f>
        <v>0</v>
      </c>
      <c r="I202" s="1">
        <f>SUMIF(Table134043464954[Nama DP 5],D202:D229,Table134043464954[Jumlah Pengunjung])</f>
        <v>0</v>
      </c>
      <c r="J202" s="1">
        <f>SUMIF(Table134043464954[Nama DP 6],D202:D363,Table134043464954[Jumlah Pengunjung])</f>
        <v>0</v>
      </c>
      <c r="K202" s="1">
        <f>SUMIF(Table134043464954[Nama DP 7],D202:D363,Table134043464954[Jumlah Pengunjung])</f>
        <v>0</v>
      </c>
      <c r="L202" s="1">
        <f>SUMIF(Table134043464954[Nama DP 8],D202:D363,Table134043464954[Jumlah Pengunjung])</f>
        <v>0</v>
      </c>
      <c r="M202" s="1">
        <f>SUMIF(Table134043464954[Nama DP 9],D202:D363,Table134043464954[Jumlah Pengunjung])</f>
        <v>0</v>
      </c>
      <c r="N202" s="1">
        <f>SUMIF(Table134043464954[Nama DP 10],D202:D363,Table134043464954[Jumlah Pengunjung])</f>
        <v>0</v>
      </c>
      <c r="O202" s="1">
        <f>SUMIF(Table134043464954[Nama DP 11],D202:D363,Table134043464954[Jumlah Pengunjung])</f>
        <v>0</v>
      </c>
      <c r="P202" s="1">
        <f>SUMIF(Table134043464954[Nama DP 12],D202:D363,Table134043464954[Jumlah Pengunjung])</f>
        <v>0</v>
      </c>
      <c r="Q202" s="15">
        <f>SUM(Table1754245485156[[#This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SUMIF(Table134043464954[Nama DP 1],D203:D230,Table134043464954[Jumlah Pengunjung])</f>
        <v>0</v>
      </c>
      <c r="F203" s="1">
        <f>SUMIF(Table134043464954[Nama DP 2],D203:D230,Table134043464954[Jumlah Pengunjung])</f>
        <v>0</v>
      </c>
      <c r="G203" s="1">
        <f>SUMIF(Table134043464954[Nama DP 3],D203:D230,Table134043464954[Jumlah Pengunjung])</f>
        <v>0</v>
      </c>
      <c r="H203" s="1">
        <f>SUMIF(Table134043464954[Nama DP 4],D203:D230,Table134043464954[Jumlah Pengunjung])</f>
        <v>0</v>
      </c>
      <c r="I203" s="1">
        <f>SUMIF(Table134043464954[Nama DP 5],D203:D230,Table134043464954[Jumlah Pengunjung])</f>
        <v>0</v>
      </c>
      <c r="J203" s="1">
        <f>SUMIF(Table134043464954[Nama DP 6],D203:D364,Table134043464954[Jumlah Pengunjung])</f>
        <v>0</v>
      </c>
      <c r="K203" s="1">
        <f>SUMIF(Table134043464954[Nama DP 7],D203:D364,Table134043464954[Jumlah Pengunjung])</f>
        <v>0</v>
      </c>
      <c r="L203" s="1">
        <f>SUMIF(Table134043464954[Nama DP 8],D203:D364,Table134043464954[Jumlah Pengunjung])</f>
        <v>0</v>
      </c>
      <c r="M203" s="1">
        <f>SUMIF(Table134043464954[Nama DP 9],D203:D364,Table134043464954[Jumlah Pengunjung])</f>
        <v>0</v>
      </c>
      <c r="N203" s="1">
        <f>SUMIF(Table134043464954[Nama DP 10],D203:D364,Table134043464954[Jumlah Pengunjung])</f>
        <v>0</v>
      </c>
      <c r="O203" s="1">
        <f>SUMIF(Table134043464954[Nama DP 11],D203:D364,Table134043464954[Jumlah Pengunjung])</f>
        <v>0</v>
      </c>
      <c r="P203" s="1">
        <f>SUMIF(Table134043464954[Nama DP 12],D203:D364,Table134043464954[Jumlah Pengunjung])</f>
        <v>0</v>
      </c>
      <c r="Q203" s="15">
        <f>SUM(Table1754245485156[[#This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SUMIF(Table134043464954[Nama DP 1],D204:D231,Table134043464954[Jumlah Pengunjung])</f>
        <v>0</v>
      </c>
      <c r="F204" s="1">
        <f>SUMIF(Table134043464954[Nama DP 2],D204:D231,Table134043464954[Jumlah Pengunjung])</f>
        <v>0</v>
      </c>
      <c r="G204" s="1">
        <f>SUMIF(Table134043464954[Nama DP 3],D204:D231,Table134043464954[Jumlah Pengunjung])</f>
        <v>0</v>
      </c>
      <c r="H204" s="1">
        <f>SUMIF(Table134043464954[Nama DP 4],D204:D231,Table134043464954[Jumlah Pengunjung])</f>
        <v>0</v>
      </c>
      <c r="I204" s="1">
        <f>SUMIF(Table134043464954[Nama DP 5],D204:D231,Table134043464954[Jumlah Pengunjung])</f>
        <v>0</v>
      </c>
      <c r="J204" s="1">
        <f>SUMIF(Table134043464954[Nama DP 6],D204:D365,Table134043464954[Jumlah Pengunjung])</f>
        <v>0</v>
      </c>
      <c r="K204" s="1">
        <f>SUMIF(Table134043464954[Nama DP 7],D204:D365,Table134043464954[Jumlah Pengunjung])</f>
        <v>0</v>
      </c>
      <c r="L204" s="1">
        <f>SUMIF(Table134043464954[Nama DP 8],D204:D365,Table134043464954[Jumlah Pengunjung])</f>
        <v>0</v>
      </c>
      <c r="M204" s="1">
        <f>SUMIF(Table134043464954[Nama DP 9],D204:D365,Table134043464954[Jumlah Pengunjung])</f>
        <v>0</v>
      </c>
      <c r="N204" s="1">
        <f>SUMIF(Table134043464954[Nama DP 10],D204:D365,Table134043464954[Jumlah Pengunjung])</f>
        <v>0</v>
      </c>
      <c r="O204" s="1">
        <f>SUMIF(Table134043464954[Nama DP 11],D204:D365,Table134043464954[Jumlah Pengunjung])</f>
        <v>0</v>
      </c>
      <c r="P204" s="1">
        <f>SUMIF(Table134043464954[Nama DP 12],D204:D365,Table134043464954[Jumlah Pengunjung])</f>
        <v>0</v>
      </c>
      <c r="Q204" s="15">
        <f>SUM(Table1754245485156[[#This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SUMIF(Table134043464954[Nama DP 1],D205:D232,Table134043464954[Jumlah Pengunjung])</f>
        <v>0</v>
      </c>
      <c r="F205" s="1">
        <f>SUMIF(Table134043464954[Nama DP 2],D205:D232,Table134043464954[Jumlah Pengunjung])</f>
        <v>0</v>
      </c>
      <c r="G205" s="1">
        <f>SUMIF(Table134043464954[Nama DP 3],D205:D232,Table134043464954[Jumlah Pengunjung])</f>
        <v>0</v>
      </c>
      <c r="H205" s="1">
        <f>SUMIF(Table134043464954[Nama DP 4],D205:D232,Table134043464954[Jumlah Pengunjung])</f>
        <v>0</v>
      </c>
      <c r="I205" s="1">
        <f>SUMIF(Table134043464954[Nama DP 5],D205:D232,Table134043464954[Jumlah Pengunjung])</f>
        <v>0</v>
      </c>
      <c r="J205" s="1">
        <f>SUMIF(Table134043464954[Nama DP 6],D205:D366,Table134043464954[Jumlah Pengunjung])</f>
        <v>0</v>
      </c>
      <c r="K205" s="1">
        <f>SUMIF(Table134043464954[Nama DP 7],D205:D366,Table134043464954[Jumlah Pengunjung])</f>
        <v>0</v>
      </c>
      <c r="L205" s="1">
        <f>SUMIF(Table134043464954[Nama DP 8],D205:D366,Table134043464954[Jumlah Pengunjung])</f>
        <v>0</v>
      </c>
      <c r="M205" s="1">
        <f>SUMIF(Table134043464954[Nama DP 9],D205:D366,Table134043464954[Jumlah Pengunjung])</f>
        <v>0</v>
      </c>
      <c r="N205" s="1">
        <f>SUMIF(Table134043464954[Nama DP 10],D205:D366,Table134043464954[Jumlah Pengunjung])</f>
        <v>0</v>
      </c>
      <c r="O205" s="1">
        <f>SUMIF(Table134043464954[Nama DP 11],D205:D366,Table134043464954[Jumlah Pengunjung])</f>
        <v>0</v>
      </c>
      <c r="P205" s="1">
        <f>SUMIF(Table134043464954[Nama DP 12],D205:D366,Table134043464954[Jumlah Pengunjung])</f>
        <v>0</v>
      </c>
      <c r="Q205" s="15">
        <f>SUM(Table1754245485156[[#This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SUMIF(Table134043464954[Nama DP 1],D206:D233,Table134043464954[Jumlah Pengunjung])</f>
        <v>0</v>
      </c>
      <c r="F206" s="1">
        <f>SUMIF(Table134043464954[Nama DP 2],D206:D233,Table134043464954[Jumlah Pengunjung])</f>
        <v>0</v>
      </c>
      <c r="G206" s="1">
        <f>SUMIF(Table134043464954[Nama DP 3],D206:D233,Table134043464954[Jumlah Pengunjung])</f>
        <v>0</v>
      </c>
      <c r="H206" s="1">
        <f>SUMIF(Table134043464954[Nama DP 4],D206:D233,Table134043464954[Jumlah Pengunjung])</f>
        <v>0</v>
      </c>
      <c r="I206" s="1">
        <f>SUMIF(Table134043464954[Nama DP 5],D206:D233,Table134043464954[Jumlah Pengunjung])</f>
        <v>0</v>
      </c>
      <c r="J206" s="1">
        <f>SUMIF(Table134043464954[Nama DP 6],D206:D367,Table134043464954[Jumlah Pengunjung])</f>
        <v>0</v>
      </c>
      <c r="K206" s="1">
        <f>SUMIF(Table134043464954[Nama DP 7],D206:D367,Table134043464954[Jumlah Pengunjung])</f>
        <v>0</v>
      </c>
      <c r="L206" s="1">
        <f>SUMIF(Table134043464954[Nama DP 8],D206:D367,Table134043464954[Jumlah Pengunjung])</f>
        <v>0</v>
      </c>
      <c r="M206" s="1">
        <f>SUMIF(Table134043464954[Nama DP 9],D206:D367,Table134043464954[Jumlah Pengunjung])</f>
        <v>0</v>
      </c>
      <c r="N206" s="1">
        <f>SUMIF(Table134043464954[Nama DP 10],D206:D367,Table134043464954[Jumlah Pengunjung])</f>
        <v>0</v>
      </c>
      <c r="O206" s="1">
        <f>SUMIF(Table134043464954[Nama DP 11],D206:D367,Table134043464954[Jumlah Pengunjung])</f>
        <v>0</v>
      </c>
      <c r="P206" s="1">
        <f>SUMIF(Table134043464954[Nama DP 12],D206:D367,Table134043464954[Jumlah Pengunjung])</f>
        <v>0</v>
      </c>
      <c r="Q206" s="15">
        <f>SUM(Table1754245485156[[#This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SUMIF(Table134043464954[Nama DP 1],D207:D234,Table134043464954[Jumlah Pengunjung])</f>
        <v>0</v>
      </c>
      <c r="F207" s="1">
        <f>SUMIF(Table134043464954[Nama DP 2],D207:D234,Table134043464954[Jumlah Pengunjung])</f>
        <v>0</v>
      </c>
      <c r="G207" s="1">
        <f>SUMIF(Table134043464954[Nama DP 3],D207:D234,Table134043464954[Jumlah Pengunjung])</f>
        <v>0</v>
      </c>
      <c r="H207" s="1">
        <f>SUMIF(Table134043464954[Nama DP 4],D207:D234,Table134043464954[Jumlah Pengunjung])</f>
        <v>0</v>
      </c>
      <c r="I207" s="1">
        <f>SUMIF(Table134043464954[Nama DP 5],D207:D234,Table134043464954[Jumlah Pengunjung])</f>
        <v>0</v>
      </c>
      <c r="J207" s="1">
        <f>SUMIF(Table134043464954[Nama DP 6],D207:D368,Table134043464954[Jumlah Pengunjung])</f>
        <v>0</v>
      </c>
      <c r="K207" s="1">
        <f>SUMIF(Table134043464954[Nama DP 7],D207:D368,Table134043464954[Jumlah Pengunjung])</f>
        <v>0</v>
      </c>
      <c r="L207" s="1">
        <f>SUMIF(Table134043464954[Nama DP 8],D207:D368,Table134043464954[Jumlah Pengunjung])</f>
        <v>0</v>
      </c>
      <c r="M207" s="1">
        <f>SUMIF(Table134043464954[Nama DP 9],D207:D368,Table134043464954[Jumlah Pengunjung])</f>
        <v>0</v>
      </c>
      <c r="N207" s="1">
        <f>SUMIF(Table134043464954[Nama DP 10],D207:D368,Table134043464954[Jumlah Pengunjung])</f>
        <v>0</v>
      </c>
      <c r="O207" s="1">
        <f>SUMIF(Table134043464954[Nama DP 11],D207:D368,Table134043464954[Jumlah Pengunjung])</f>
        <v>0</v>
      </c>
      <c r="P207" s="1">
        <f>SUMIF(Table134043464954[Nama DP 12],D207:D368,Table134043464954[Jumlah Pengunjung])</f>
        <v>0</v>
      </c>
      <c r="Q207" s="15">
        <f>SUM(Table1754245485156[[#This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SUMIF(Table134043464954[Nama DP 1],D208:D235,Table134043464954[Jumlah Pengunjung])</f>
        <v>0</v>
      </c>
      <c r="F208" s="1">
        <f>SUMIF(Table134043464954[Nama DP 2],D208:D235,Table134043464954[Jumlah Pengunjung])</f>
        <v>0</v>
      </c>
      <c r="G208" s="1">
        <f>SUMIF(Table134043464954[Nama DP 3],D208:D235,Table134043464954[Jumlah Pengunjung])</f>
        <v>0</v>
      </c>
      <c r="H208" s="1">
        <f>SUMIF(Table134043464954[Nama DP 4],D208:D235,Table134043464954[Jumlah Pengunjung])</f>
        <v>0</v>
      </c>
      <c r="I208" s="1">
        <f>SUMIF(Table134043464954[Nama DP 5],D208:D235,Table134043464954[Jumlah Pengunjung])</f>
        <v>0</v>
      </c>
      <c r="J208" s="1">
        <f>SUMIF(Table134043464954[Nama DP 6],D208:D369,Table134043464954[Jumlah Pengunjung])</f>
        <v>0</v>
      </c>
      <c r="K208" s="1">
        <f>SUMIF(Table134043464954[Nama DP 7],D208:D369,Table134043464954[Jumlah Pengunjung])</f>
        <v>0</v>
      </c>
      <c r="L208" s="1">
        <f>SUMIF(Table134043464954[Nama DP 8],D208:D369,Table134043464954[Jumlah Pengunjung])</f>
        <v>0</v>
      </c>
      <c r="M208" s="1">
        <f>SUMIF(Table134043464954[Nama DP 9],D208:D369,Table134043464954[Jumlah Pengunjung])</f>
        <v>0</v>
      </c>
      <c r="N208" s="1">
        <f>SUMIF(Table134043464954[Nama DP 10],D208:D369,Table134043464954[Jumlah Pengunjung])</f>
        <v>0</v>
      </c>
      <c r="O208" s="1">
        <f>SUMIF(Table134043464954[Nama DP 11],D208:D369,Table134043464954[Jumlah Pengunjung])</f>
        <v>0</v>
      </c>
      <c r="P208" s="1">
        <f>SUMIF(Table134043464954[Nama DP 12],D208:D369,Table134043464954[Jumlah Pengunjung])</f>
        <v>0</v>
      </c>
      <c r="Q208" s="15">
        <f>SUM(Table1754245485156[[#This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SUMIF(Table134043464954[Nama DP 1],D209:D236,Table134043464954[Jumlah Pengunjung])</f>
        <v>0</v>
      </c>
      <c r="F209" s="1">
        <f>SUMIF(Table134043464954[Nama DP 2],D209:D236,Table134043464954[Jumlah Pengunjung])</f>
        <v>0</v>
      </c>
      <c r="G209" s="1">
        <f>SUMIF(Table134043464954[Nama DP 3],D209:D236,Table134043464954[Jumlah Pengunjung])</f>
        <v>0</v>
      </c>
      <c r="H209" s="1">
        <f>SUMIF(Table134043464954[Nama DP 4],D209:D236,Table134043464954[Jumlah Pengunjung])</f>
        <v>0</v>
      </c>
      <c r="I209" s="1">
        <f>SUMIF(Table134043464954[Nama DP 5],D209:D236,Table134043464954[Jumlah Pengunjung])</f>
        <v>0</v>
      </c>
      <c r="J209" s="1">
        <f>SUMIF(Table134043464954[Nama DP 6],D209:D370,Table134043464954[Jumlah Pengunjung])</f>
        <v>0</v>
      </c>
      <c r="K209" s="1">
        <f>SUMIF(Table134043464954[Nama DP 7],D209:D370,Table134043464954[Jumlah Pengunjung])</f>
        <v>0</v>
      </c>
      <c r="L209" s="1">
        <f>SUMIF(Table134043464954[Nama DP 8],D209:D370,Table134043464954[Jumlah Pengunjung])</f>
        <v>0</v>
      </c>
      <c r="M209" s="1">
        <f>SUMIF(Table134043464954[Nama DP 9],D209:D370,Table134043464954[Jumlah Pengunjung])</f>
        <v>0</v>
      </c>
      <c r="N209" s="1">
        <f>SUMIF(Table134043464954[Nama DP 10],D209:D370,Table134043464954[Jumlah Pengunjung])</f>
        <v>0</v>
      </c>
      <c r="O209" s="1">
        <f>SUMIF(Table134043464954[Nama DP 11],D209:D370,Table134043464954[Jumlah Pengunjung])</f>
        <v>0</v>
      </c>
      <c r="P209" s="1">
        <f>SUMIF(Table134043464954[Nama DP 12],D209:D370,Table134043464954[Jumlah Pengunjung])</f>
        <v>0</v>
      </c>
      <c r="Q209" s="15">
        <f>SUM(Table1754245485156[[#This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SUMIF(Table134043464954[Nama DP 1],D210:D237,Table134043464954[Jumlah Pengunjung])</f>
        <v>0</v>
      </c>
      <c r="F210" s="1">
        <f>SUMIF(Table134043464954[Nama DP 2],D210:D237,Table134043464954[Jumlah Pengunjung])</f>
        <v>0</v>
      </c>
      <c r="G210" s="1">
        <f>SUMIF(Table134043464954[Nama DP 3],D210:D237,Table134043464954[Jumlah Pengunjung])</f>
        <v>0</v>
      </c>
      <c r="H210" s="1">
        <f>SUMIF(Table134043464954[Nama DP 4],D210:D237,Table134043464954[Jumlah Pengunjung])</f>
        <v>0</v>
      </c>
      <c r="I210" s="1">
        <f>SUMIF(Table134043464954[Nama DP 5],D210:D237,Table134043464954[Jumlah Pengunjung])</f>
        <v>0</v>
      </c>
      <c r="J210" s="1">
        <f>SUMIF(Table134043464954[Nama DP 6],D210:D371,Table134043464954[Jumlah Pengunjung])</f>
        <v>0</v>
      </c>
      <c r="K210" s="1">
        <f>SUMIF(Table134043464954[Nama DP 7],D210:D371,Table134043464954[Jumlah Pengunjung])</f>
        <v>0</v>
      </c>
      <c r="L210" s="1">
        <f>SUMIF(Table134043464954[Nama DP 8],D210:D371,Table134043464954[Jumlah Pengunjung])</f>
        <v>0</v>
      </c>
      <c r="M210" s="1">
        <f>SUMIF(Table134043464954[Nama DP 9],D210:D371,Table134043464954[Jumlah Pengunjung])</f>
        <v>0</v>
      </c>
      <c r="N210" s="1">
        <f>SUMIF(Table134043464954[Nama DP 10],D210:D371,Table134043464954[Jumlah Pengunjung])</f>
        <v>0</v>
      </c>
      <c r="O210" s="1">
        <f>SUMIF(Table134043464954[Nama DP 11],D210:D371,Table134043464954[Jumlah Pengunjung])</f>
        <v>0</v>
      </c>
      <c r="P210" s="1">
        <f>SUMIF(Table134043464954[Nama DP 12],D210:D371,Table134043464954[Jumlah Pengunjung])</f>
        <v>0</v>
      </c>
      <c r="Q210" s="15">
        <f>SUM(Table1754245485156[[#This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SUMIF(Table134043464954[Nama DP 1],D211:D238,Table134043464954[Jumlah Pengunjung])</f>
        <v>0</v>
      </c>
      <c r="F211" s="1">
        <f>SUMIF(Table134043464954[Nama DP 2],D211:D238,Table134043464954[Jumlah Pengunjung])</f>
        <v>0</v>
      </c>
      <c r="G211" s="1">
        <f>SUMIF(Table134043464954[Nama DP 3],D211:D238,Table134043464954[Jumlah Pengunjung])</f>
        <v>0</v>
      </c>
      <c r="H211" s="1">
        <f>SUMIF(Table134043464954[Nama DP 4],D211:D238,Table134043464954[Jumlah Pengunjung])</f>
        <v>0</v>
      </c>
      <c r="I211" s="1">
        <f>SUMIF(Table134043464954[Nama DP 5],D211:D238,Table134043464954[Jumlah Pengunjung])</f>
        <v>0</v>
      </c>
      <c r="J211" s="1">
        <f>SUMIF(Table134043464954[Nama DP 6],D211:D372,Table134043464954[Jumlah Pengunjung])</f>
        <v>0</v>
      </c>
      <c r="K211" s="1">
        <f>SUMIF(Table134043464954[Nama DP 7],D211:D372,Table134043464954[Jumlah Pengunjung])</f>
        <v>0</v>
      </c>
      <c r="L211" s="1">
        <f>SUMIF(Table134043464954[Nama DP 8],D211:D372,Table134043464954[Jumlah Pengunjung])</f>
        <v>0</v>
      </c>
      <c r="M211" s="1">
        <f>SUMIF(Table134043464954[Nama DP 9],D211:D372,Table134043464954[Jumlah Pengunjung])</f>
        <v>0</v>
      </c>
      <c r="N211" s="1">
        <f>SUMIF(Table134043464954[Nama DP 10],D211:D372,Table134043464954[Jumlah Pengunjung])</f>
        <v>0</v>
      </c>
      <c r="O211" s="1">
        <f>SUMIF(Table134043464954[Nama DP 11],D211:D372,Table134043464954[Jumlah Pengunjung])</f>
        <v>0</v>
      </c>
      <c r="P211" s="1">
        <f>SUMIF(Table134043464954[Nama DP 12],D211:D372,Table134043464954[Jumlah Pengunjung])</f>
        <v>0</v>
      </c>
      <c r="Q211" s="15">
        <f>SUM(Table1754245485156[[#This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SUMIF(Table134043464954[Nama DP 1],D212:D239,Table134043464954[Jumlah Pengunjung])</f>
        <v>0</v>
      </c>
      <c r="F212" s="1">
        <f>SUMIF(Table134043464954[Nama DP 2],D212:D239,Table134043464954[Jumlah Pengunjung])</f>
        <v>0</v>
      </c>
      <c r="G212" s="1">
        <f>SUMIF(Table134043464954[Nama DP 3],D212:D239,Table134043464954[Jumlah Pengunjung])</f>
        <v>0</v>
      </c>
      <c r="H212" s="1">
        <f>SUMIF(Table134043464954[Nama DP 4],D212:D239,Table134043464954[Jumlah Pengunjung])</f>
        <v>0</v>
      </c>
      <c r="I212" s="1">
        <f>SUMIF(Table134043464954[Nama DP 5],D212:D239,Table134043464954[Jumlah Pengunjung])</f>
        <v>0</v>
      </c>
      <c r="J212" s="1">
        <f>SUMIF(Table134043464954[Nama DP 6],D212:D373,Table134043464954[Jumlah Pengunjung])</f>
        <v>0</v>
      </c>
      <c r="K212" s="1">
        <f>SUMIF(Table134043464954[Nama DP 7],D212:D373,Table134043464954[Jumlah Pengunjung])</f>
        <v>0</v>
      </c>
      <c r="L212" s="1">
        <f>SUMIF(Table134043464954[Nama DP 8],D212:D373,Table134043464954[Jumlah Pengunjung])</f>
        <v>0</v>
      </c>
      <c r="M212" s="1">
        <f>SUMIF(Table134043464954[Nama DP 9],D212:D373,Table134043464954[Jumlah Pengunjung])</f>
        <v>0</v>
      </c>
      <c r="N212" s="1">
        <f>SUMIF(Table134043464954[Nama DP 10],D212:D373,Table134043464954[Jumlah Pengunjung])</f>
        <v>0</v>
      </c>
      <c r="O212" s="1">
        <f>SUMIF(Table134043464954[Nama DP 11],D212:D373,Table134043464954[Jumlah Pengunjung])</f>
        <v>0</v>
      </c>
      <c r="P212" s="1">
        <f>SUMIF(Table134043464954[Nama DP 12],D212:D373,Table134043464954[Jumlah Pengunjung])</f>
        <v>0</v>
      </c>
      <c r="Q212" s="15">
        <f>SUM(Table1754245485156[[#This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SUMIF(Table134043464954[Nama DP 1],D213:D240,Table134043464954[Jumlah Pengunjung])</f>
        <v>0</v>
      </c>
      <c r="F213" s="1">
        <f>SUMIF(Table134043464954[Nama DP 2],D213:D240,Table134043464954[Jumlah Pengunjung])</f>
        <v>0</v>
      </c>
      <c r="G213" s="1">
        <f>SUMIF(Table134043464954[Nama DP 3],D213:D240,Table134043464954[Jumlah Pengunjung])</f>
        <v>0</v>
      </c>
      <c r="H213" s="1">
        <f>SUMIF(Table134043464954[Nama DP 4],D213:D240,Table134043464954[Jumlah Pengunjung])</f>
        <v>0</v>
      </c>
      <c r="I213" s="1">
        <f>SUMIF(Table134043464954[Nama DP 5],D213:D240,Table134043464954[Jumlah Pengunjung])</f>
        <v>0</v>
      </c>
      <c r="J213" s="1">
        <f>SUMIF(Table134043464954[Nama DP 6],D213:D374,Table134043464954[Jumlah Pengunjung])</f>
        <v>0</v>
      </c>
      <c r="K213" s="1">
        <f>SUMIF(Table134043464954[Nama DP 7],D213:D374,Table134043464954[Jumlah Pengunjung])</f>
        <v>0</v>
      </c>
      <c r="L213" s="1">
        <f>SUMIF(Table134043464954[Nama DP 8],D213:D374,Table134043464954[Jumlah Pengunjung])</f>
        <v>0</v>
      </c>
      <c r="M213" s="1">
        <f>SUMIF(Table134043464954[Nama DP 9],D213:D374,Table134043464954[Jumlah Pengunjung])</f>
        <v>0</v>
      </c>
      <c r="N213" s="1">
        <f>SUMIF(Table134043464954[Nama DP 10],D213:D374,Table134043464954[Jumlah Pengunjung])</f>
        <v>0</v>
      </c>
      <c r="O213" s="1">
        <f>SUMIF(Table134043464954[Nama DP 11],D213:D374,Table134043464954[Jumlah Pengunjung])</f>
        <v>0</v>
      </c>
      <c r="P213" s="1">
        <f>SUMIF(Table134043464954[Nama DP 12],D213:D374,Table134043464954[Jumlah Pengunjung])</f>
        <v>0</v>
      </c>
      <c r="Q213" s="15">
        <f>SUM(Table1754245485156[[#This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SUMIF(Table134043464954[Nama DP 1],D214:D241,Table134043464954[Jumlah Pengunjung])</f>
        <v>0</v>
      </c>
      <c r="F214" s="1">
        <f>SUMIF(Table134043464954[Nama DP 2],D214:D241,Table134043464954[Jumlah Pengunjung])</f>
        <v>0</v>
      </c>
      <c r="G214" s="1">
        <f>SUMIF(Table134043464954[Nama DP 3],D214:D241,Table134043464954[Jumlah Pengunjung])</f>
        <v>0</v>
      </c>
      <c r="H214" s="1">
        <f>SUMIF(Table134043464954[Nama DP 4],D214:D241,Table134043464954[Jumlah Pengunjung])</f>
        <v>0</v>
      </c>
      <c r="I214" s="1">
        <f>SUMIF(Table134043464954[Nama DP 5],D214:D241,Table134043464954[Jumlah Pengunjung])</f>
        <v>0</v>
      </c>
      <c r="J214" s="1">
        <f>SUMIF(Table134043464954[Nama DP 6],D214:D375,Table134043464954[Jumlah Pengunjung])</f>
        <v>0</v>
      </c>
      <c r="K214" s="1">
        <f>SUMIF(Table134043464954[Nama DP 7],D214:D375,Table134043464954[Jumlah Pengunjung])</f>
        <v>0</v>
      </c>
      <c r="L214" s="1">
        <f>SUMIF(Table134043464954[Nama DP 8],D214:D375,Table134043464954[Jumlah Pengunjung])</f>
        <v>0</v>
      </c>
      <c r="M214" s="1">
        <f>SUMIF(Table134043464954[Nama DP 9],D214:D375,Table134043464954[Jumlah Pengunjung])</f>
        <v>0</v>
      </c>
      <c r="N214" s="1">
        <f>SUMIF(Table134043464954[Nama DP 10],D214:D375,Table134043464954[Jumlah Pengunjung])</f>
        <v>0</v>
      </c>
      <c r="O214" s="1">
        <f>SUMIF(Table134043464954[Nama DP 11],D214:D375,Table134043464954[Jumlah Pengunjung])</f>
        <v>0</v>
      </c>
      <c r="P214" s="1">
        <f>SUMIF(Table134043464954[Nama DP 12],D214:D375,Table134043464954[Jumlah Pengunjung])</f>
        <v>0</v>
      </c>
      <c r="Q214" s="15">
        <f>SUM(Table1754245485156[[#This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SUMIF(Table134043464954[Nama DP 1],D215:D242,Table134043464954[Jumlah Pengunjung])</f>
        <v>0</v>
      </c>
      <c r="F215" s="1">
        <f>SUMIF(Table134043464954[Nama DP 2],D215:D242,Table134043464954[Jumlah Pengunjung])</f>
        <v>0</v>
      </c>
      <c r="G215" s="1">
        <f>SUMIF(Table134043464954[Nama DP 3],D215:D242,Table134043464954[Jumlah Pengunjung])</f>
        <v>0</v>
      </c>
      <c r="H215" s="1">
        <f>SUMIF(Table134043464954[Nama DP 4],D215:D242,Table134043464954[Jumlah Pengunjung])</f>
        <v>0</v>
      </c>
      <c r="I215" s="1">
        <f>SUMIF(Table134043464954[Nama DP 5],D215:D242,Table134043464954[Jumlah Pengunjung])</f>
        <v>0</v>
      </c>
      <c r="J215" s="1">
        <f>SUMIF(Table134043464954[Nama DP 6],D215:D376,Table134043464954[Jumlah Pengunjung])</f>
        <v>0</v>
      </c>
      <c r="K215" s="1">
        <f>SUMIF(Table134043464954[Nama DP 7],D215:D376,Table134043464954[Jumlah Pengunjung])</f>
        <v>0</v>
      </c>
      <c r="L215" s="1">
        <f>SUMIF(Table134043464954[Nama DP 8],D215:D376,Table134043464954[Jumlah Pengunjung])</f>
        <v>0</v>
      </c>
      <c r="M215" s="1">
        <f>SUMIF(Table134043464954[Nama DP 9],D215:D376,Table134043464954[Jumlah Pengunjung])</f>
        <v>0</v>
      </c>
      <c r="N215" s="1">
        <f>SUMIF(Table134043464954[Nama DP 10],D215:D376,Table134043464954[Jumlah Pengunjung])</f>
        <v>0</v>
      </c>
      <c r="O215" s="1">
        <f>SUMIF(Table134043464954[Nama DP 11],D215:D376,Table134043464954[Jumlah Pengunjung])</f>
        <v>0</v>
      </c>
      <c r="P215" s="1">
        <f>SUMIF(Table134043464954[Nama DP 12],D215:D376,Table134043464954[Jumlah Pengunjung])</f>
        <v>0</v>
      </c>
      <c r="Q215" s="15">
        <f>SUM(Table1754245485156[[#This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SUMIF(Table134043464954[Nama DP 1],D216:D243,Table134043464954[Jumlah Pengunjung])</f>
        <v>0</v>
      </c>
      <c r="F216" s="1">
        <f>SUMIF(Table134043464954[Nama DP 2],D216:D243,Table134043464954[Jumlah Pengunjung])</f>
        <v>0</v>
      </c>
      <c r="G216" s="1">
        <f>SUMIF(Table134043464954[Nama DP 3],D216:D243,Table134043464954[Jumlah Pengunjung])</f>
        <v>0</v>
      </c>
      <c r="H216" s="1">
        <f>SUMIF(Table134043464954[Nama DP 4],D216:D243,Table134043464954[Jumlah Pengunjung])</f>
        <v>0</v>
      </c>
      <c r="I216" s="1">
        <f>SUMIF(Table134043464954[Nama DP 5],D216:D243,Table134043464954[Jumlah Pengunjung])</f>
        <v>0</v>
      </c>
      <c r="J216" s="1">
        <f>SUMIF(Table134043464954[Nama DP 6],D216:D377,Table134043464954[Jumlah Pengunjung])</f>
        <v>0</v>
      </c>
      <c r="K216" s="1">
        <f>SUMIF(Table134043464954[Nama DP 7],D216:D377,Table134043464954[Jumlah Pengunjung])</f>
        <v>0</v>
      </c>
      <c r="L216" s="1">
        <f>SUMIF(Table134043464954[Nama DP 8],D216:D377,Table134043464954[Jumlah Pengunjung])</f>
        <v>0</v>
      </c>
      <c r="M216" s="1">
        <f>SUMIF(Table134043464954[Nama DP 9],D216:D377,Table134043464954[Jumlah Pengunjung])</f>
        <v>0</v>
      </c>
      <c r="N216" s="1">
        <f>SUMIF(Table134043464954[Nama DP 10],D216:D377,Table134043464954[Jumlah Pengunjung])</f>
        <v>0</v>
      </c>
      <c r="O216" s="1">
        <f>SUMIF(Table134043464954[Nama DP 11],D216:D377,Table134043464954[Jumlah Pengunjung])</f>
        <v>0</v>
      </c>
      <c r="P216" s="1">
        <f>SUMIF(Table134043464954[Nama DP 12],D216:D377,Table134043464954[Jumlah Pengunjung])</f>
        <v>0</v>
      </c>
      <c r="Q216" s="15">
        <f>SUM(Table1754245485156[[#This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SUMIF(Table134043464954[Nama DP 1],D217:D244,Table134043464954[Jumlah Pengunjung])</f>
        <v>0</v>
      </c>
      <c r="F217" s="1">
        <f>SUMIF(Table134043464954[Nama DP 2],D217:D244,Table134043464954[Jumlah Pengunjung])</f>
        <v>0</v>
      </c>
      <c r="G217" s="1">
        <f>SUMIF(Table134043464954[Nama DP 3],D217:D244,Table134043464954[Jumlah Pengunjung])</f>
        <v>0</v>
      </c>
      <c r="H217" s="1">
        <f>SUMIF(Table134043464954[Nama DP 4],D217:D244,Table134043464954[Jumlah Pengunjung])</f>
        <v>0</v>
      </c>
      <c r="I217" s="1">
        <f>SUMIF(Table134043464954[Nama DP 5],D217:D244,Table134043464954[Jumlah Pengunjung])</f>
        <v>0</v>
      </c>
      <c r="J217" s="1">
        <f>SUMIF(Table134043464954[Nama DP 6],D217:D378,Table134043464954[Jumlah Pengunjung])</f>
        <v>0</v>
      </c>
      <c r="K217" s="1">
        <f>SUMIF(Table134043464954[Nama DP 7],D217:D378,Table134043464954[Jumlah Pengunjung])</f>
        <v>0</v>
      </c>
      <c r="L217" s="1">
        <f>SUMIF(Table134043464954[Nama DP 8],D217:D378,Table134043464954[Jumlah Pengunjung])</f>
        <v>0</v>
      </c>
      <c r="M217" s="1">
        <f>SUMIF(Table134043464954[Nama DP 9],D217:D378,Table134043464954[Jumlah Pengunjung])</f>
        <v>0</v>
      </c>
      <c r="N217" s="1">
        <f>SUMIF(Table134043464954[Nama DP 10],D217:D378,Table134043464954[Jumlah Pengunjung])</f>
        <v>0</v>
      </c>
      <c r="O217" s="1">
        <f>SUMIF(Table134043464954[Nama DP 11],D217:D378,Table134043464954[Jumlah Pengunjung])</f>
        <v>0</v>
      </c>
      <c r="P217" s="1">
        <f>SUMIF(Table134043464954[Nama DP 12],D217:D378,Table134043464954[Jumlah Pengunjung])</f>
        <v>0</v>
      </c>
      <c r="Q217" s="15">
        <f>SUM(Table1754245485156[[#This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SUMIF(Table134043464954[Nama DP 1],D218:D380,Table134043464954[Jumlah Pengunjung])</f>
        <v>0</v>
      </c>
      <c r="F218">
        <f>SUMIF(Table134043464954[Nama DP 2],D218:D380,Table134043464954[Jumlah Pengunjung])</f>
        <v>0</v>
      </c>
      <c r="G218">
        <f>SUMIF(Table134043464954[Nama DP 3],D218:D380,Table134043464954[Jumlah Pengunjung])</f>
        <v>0</v>
      </c>
      <c r="H218">
        <f>SUMIF(Table134043464954[Nama DP 4],D218:D380,Table134043464954[Jumlah Pengunjung])</f>
        <v>0</v>
      </c>
      <c r="I218">
        <f>SUMIF(Table134043464954[Nama DP 5],D218:D380,Table134043464954[Jumlah Pengunjung])</f>
        <v>0</v>
      </c>
      <c r="J218" s="1">
        <f>SUMIF(Table134043464954[Nama DP 6],D218:D380,Table134043464954[Jumlah Pengunjung])</f>
        <v>0</v>
      </c>
      <c r="K218" s="1">
        <f>SUMIF(Table134043464954[Nama DP 7],D218:D380,Table134043464954[Jumlah Pengunjung])</f>
        <v>0</v>
      </c>
      <c r="L218" s="1">
        <f>SUMIF(Table134043464954[Nama DP 8],D218:D380,Table134043464954[Jumlah Pengunjung])</f>
        <v>0</v>
      </c>
      <c r="M218" s="1">
        <f>SUMIF(Table134043464954[Nama DP 9],D218:D380,Table134043464954[Jumlah Pengunjung])</f>
        <v>0</v>
      </c>
      <c r="N218" s="1">
        <f>SUMIF(Table134043464954[Nama DP 10],D218:D380,Table134043464954[Jumlah Pengunjung])</f>
        <v>0</v>
      </c>
      <c r="O218" s="1">
        <f>SUMIF(Table134043464954[Nama DP 11],D218:D380,Table134043464954[Jumlah Pengunjung])</f>
        <v>0</v>
      </c>
      <c r="P218" s="1">
        <f>SUMIF(Table134043464954[Nama DP 12],D218:D380,Table134043464954[Jumlah Pengunjung])</f>
        <v>0</v>
      </c>
      <c r="Q218">
        <f>SUM(Table1754245485156[[#This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SUMIF(Table134043464954[Nama DP 1],D219:D382,Table134043464954[Jumlah Pengunjung])</f>
        <v>0</v>
      </c>
      <c r="F219">
        <f>SUMIF(Table134043464954[Nama DP 2],D219:D382,Table134043464954[Jumlah Pengunjung])</f>
        <v>0</v>
      </c>
      <c r="G219">
        <f>SUMIF(Table134043464954[Nama DP 3],D219:D382,Table134043464954[Jumlah Pengunjung])</f>
        <v>0</v>
      </c>
      <c r="H219">
        <f>SUMIF(Table134043464954[Nama DP 4],D219:D382,Table134043464954[Jumlah Pengunjung])</f>
        <v>0</v>
      </c>
      <c r="I219">
        <f>SUMIF(Table134043464954[Nama DP 5],D219:D382,Table134043464954[Jumlah Pengunjung])</f>
        <v>0</v>
      </c>
      <c r="J219" s="1">
        <f>SUMIF(Table134043464954[Nama DP 6],D219:D382,Table134043464954[Jumlah Pengunjung])</f>
        <v>0</v>
      </c>
      <c r="K219" s="1">
        <f>SUMIF(Table134043464954[Nama DP 7],D219:D382,Table134043464954[Jumlah Pengunjung])</f>
        <v>0</v>
      </c>
      <c r="L219" s="1">
        <f>SUMIF(Table134043464954[Nama DP 8],D219:D382,Table134043464954[Jumlah Pengunjung])</f>
        <v>0</v>
      </c>
      <c r="M219" s="1">
        <f>SUMIF(Table134043464954[Nama DP 9],D219:D382,Table134043464954[Jumlah Pengunjung])</f>
        <v>0</v>
      </c>
      <c r="N219" s="1">
        <f>SUMIF(Table134043464954[Nama DP 10],D219:D382,Table134043464954[Jumlah Pengunjung])</f>
        <v>0</v>
      </c>
      <c r="O219" s="1">
        <f>SUMIF(Table134043464954[Nama DP 11],D219:D382,Table134043464954[Jumlah Pengunjung])</f>
        <v>0</v>
      </c>
      <c r="P219" s="1">
        <f>SUMIF(Table134043464954[Nama DP 12],D219:D382,Table134043464954[Jumlah Pengunjung])</f>
        <v>0</v>
      </c>
      <c r="Q219">
        <f>SUM(Table1754245485156[[#This Row],[Total DP 1]:[Total DP 12]])</f>
        <v>0</v>
      </c>
    </row>
    <row r="220" spans="3:17">
      <c r="C220" s="38">
        <v>265</v>
      </c>
      <c r="D220" s="39" t="s">
        <v>259</v>
      </c>
      <c r="E220" s="32">
        <f>SUMIF(Table134043464954[Nama DP 1],D220:D455,Table134043464954[Jumlah Pengunjung])</f>
        <v>0</v>
      </c>
      <c r="F220">
        <f>SUMIF(Table134043464954[Nama DP 2],D220:D455,Table134043464954[Jumlah Pengunjung])</f>
        <v>0</v>
      </c>
      <c r="G220">
        <f>SUMIF(Table134043464954[Nama DP 3],D220:D455,Table134043464954[Jumlah Pengunjung])</f>
        <v>0</v>
      </c>
      <c r="H220">
        <f>SUMIF(Table134043464954[Nama DP 4],D220:D455,Table134043464954[Jumlah Pengunjung])</f>
        <v>0</v>
      </c>
      <c r="I220">
        <f>SUMIF(Table134043464954[Nama DP 5],D220:D455,Table134043464954[Jumlah Pengunjung])</f>
        <v>0</v>
      </c>
      <c r="J220" s="1">
        <f>SUMIF(Table134043464954[Nama DP 6],D220:D455,Table134043464954[Jumlah Pengunjung])</f>
        <v>0</v>
      </c>
      <c r="K220" s="1">
        <f>SUMIF(Table134043464954[Nama DP 7],D220:D455,Table134043464954[Jumlah Pengunjung])</f>
        <v>0</v>
      </c>
      <c r="L220" s="1">
        <f>SUMIF(Table134043464954[Nama DP 8],D220:D455,Table134043464954[Jumlah Pengunjung])</f>
        <v>0</v>
      </c>
      <c r="M220" s="1">
        <f>SUMIF(Table134043464954[Nama DP 9],D220:D455,Table134043464954[Jumlah Pengunjung])</f>
        <v>0</v>
      </c>
      <c r="N220" s="1">
        <f>SUMIF(Table134043464954[Nama DP 10],D220:D455,Table134043464954[Jumlah Pengunjung])</f>
        <v>0</v>
      </c>
      <c r="O220" s="1">
        <f>SUMIF(Table134043464954[Nama DP 11],D220:D455,Table134043464954[Jumlah Pengunjung])</f>
        <v>0</v>
      </c>
      <c r="P220" s="1">
        <f>SUMIF(Table134043464954[Nama DP 12],D220:D455,Table134043464954[Jumlah Pengunjung])</f>
        <v>0</v>
      </c>
      <c r="Q220">
        <f>SUM(Table1754245485156[[#This Row],[Total DP 1]:[Total DP 12]])</f>
        <v>0</v>
      </c>
    </row>
    <row r="221" spans="3:17">
      <c r="C221" s="38">
        <v>266</v>
      </c>
      <c r="D221" s="39" t="s">
        <v>262</v>
      </c>
      <c r="E221" s="32">
        <f>SUMIF(Table134043464954[Nama DP 1],D221:D456,Table134043464954[Jumlah Pengunjung])</f>
        <v>40</v>
      </c>
      <c r="F221">
        <f>SUMIF(Table134043464954[Nama DP 2],D221:D456,Table134043464954[Jumlah Pengunjung])</f>
        <v>0</v>
      </c>
      <c r="G221">
        <f>SUMIF(Table134043464954[Nama DP 3],D221:D456,Table134043464954[Jumlah Pengunjung])</f>
        <v>0</v>
      </c>
      <c r="H221">
        <f>SUMIF(Table134043464954[Nama DP 4],D221:D456,Table134043464954[Jumlah Pengunjung])</f>
        <v>0</v>
      </c>
      <c r="I221">
        <f>SUMIF(Table134043464954[Nama DP 5],D221:D456,Table134043464954[Jumlah Pengunjung])</f>
        <v>0</v>
      </c>
      <c r="J221" s="1">
        <f>SUMIF(Table134043464954[Nama DP 6],D221:D456,Table134043464954[Jumlah Pengunjung])</f>
        <v>0</v>
      </c>
      <c r="K221" s="1">
        <f>SUMIF(Table134043464954[Nama DP 7],D221:D456,Table134043464954[Jumlah Pengunjung])</f>
        <v>0</v>
      </c>
      <c r="L221" s="1">
        <f>SUMIF(Table134043464954[Nama DP 8],D221:D456,Table134043464954[Jumlah Pengunjung])</f>
        <v>0</v>
      </c>
      <c r="M221" s="1">
        <f>SUMIF(Table134043464954[Nama DP 9],D221:D456,Table134043464954[Jumlah Pengunjung])</f>
        <v>0</v>
      </c>
      <c r="N221" s="1">
        <f>SUMIF(Table134043464954[Nama DP 10],D221:D456,Table134043464954[Jumlah Pengunjung])</f>
        <v>0</v>
      </c>
      <c r="O221" s="1">
        <f>SUMIF(Table134043464954[Nama DP 11],D221:D456,Table134043464954[Jumlah Pengunjung])</f>
        <v>0</v>
      </c>
      <c r="P221" s="1">
        <f>SUMIF(Table134043464954[Nama DP 12],D221:D456,Table134043464954[Jumlah Pengunjung])</f>
        <v>0</v>
      </c>
      <c r="Q221">
        <f>SUM(Table1754245485156[[#This Row],[Total DP 1]:[Total DP 12]])</f>
        <v>40</v>
      </c>
    </row>
    <row r="222" spans="3:17">
      <c r="C222" s="38">
        <v>267</v>
      </c>
      <c r="D222" s="39" t="s">
        <v>269</v>
      </c>
      <c r="E222" s="32">
        <f>SUMIF(Table134043464954[Nama DP 1],D222:D457,Table134043464954[Jumlah Pengunjung])</f>
        <v>0</v>
      </c>
      <c r="F222">
        <f>SUMIF(Table134043464954[Nama DP 2],D222:D457,Table134043464954[Jumlah Pengunjung])</f>
        <v>0</v>
      </c>
      <c r="G222">
        <f>SUMIF(Table134043464954[Nama DP 3],D222:D457,Table134043464954[Jumlah Pengunjung])</f>
        <v>0</v>
      </c>
      <c r="H222">
        <f>SUMIF(Table134043464954[Nama DP 4],D222:D457,Table134043464954[Jumlah Pengunjung])</f>
        <v>0</v>
      </c>
      <c r="I222">
        <f>SUMIF(Table134043464954[Nama DP 5],D222:D457,Table134043464954[Jumlah Pengunjung])</f>
        <v>0</v>
      </c>
      <c r="J222" s="1">
        <f>SUMIF(Table134043464954[Nama DP 6],D222:D457,Table134043464954[Jumlah Pengunjung])</f>
        <v>0</v>
      </c>
      <c r="K222" s="1">
        <f>SUMIF(Table134043464954[Nama DP 7],D222:D457,Table134043464954[Jumlah Pengunjung])</f>
        <v>0</v>
      </c>
      <c r="L222" s="1">
        <f>SUMIF(Table134043464954[Nama DP 8],D222:D457,Table134043464954[Jumlah Pengunjung])</f>
        <v>0</v>
      </c>
      <c r="M222" s="1">
        <f>SUMIF(Table134043464954[Nama DP 9],D222:D457,Table134043464954[Jumlah Pengunjung])</f>
        <v>0</v>
      </c>
      <c r="N222" s="1">
        <f>SUMIF(Table134043464954[Nama DP 10],D222:D457,Table134043464954[Jumlah Pengunjung])</f>
        <v>0</v>
      </c>
      <c r="O222" s="1">
        <f>SUMIF(Table134043464954[Nama DP 11],D222:D457,Table134043464954[Jumlah Pengunjung])</f>
        <v>0</v>
      </c>
      <c r="P222" s="1">
        <f>SUMIF(Table134043464954[Nama DP 12],D222:D457,Table134043464954[Jumlah Pengunjung])</f>
        <v>0</v>
      </c>
      <c r="Q222">
        <f>SUM(Table1754245485156[[#This Row],[Total DP 1]:[Total DP 12]])</f>
        <v>0</v>
      </c>
    </row>
    <row r="223" spans="3:17">
      <c r="C223" s="38">
        <v>268</v>
      </c>
      <c r="D223" s="39" t="s">
        <v>270</v>
      </c>
      <c r="E223" s="32">
        <f>SUMIF(Table134043464954[Nama DP 1],D223:D458,Table134043464954[Jumlah Pengunjung])</f>
        <v>0</v>
      </c>
      <c r="F223">
        <f>SUMIF(Table134043464954[Nama DP 2],D223:D458,Table134043464954[Jumlah Pengunjung])</f>
        <v>0</v>
      </c>
      <c r="G223">
        <f>SUMIF(Table134043464954[Nama DP 3],D223:D458,Table134043464954[Jumlah Pengunjung])</f>
        <v>0</v>
      </c>
      <c r="H223">
        <f>SUMIF(Table134043464954[Nama DP 4],D223:D458,Table134043464954[Jumlah Pengunjung])</f>
        <v>0</v>
      </c>
      <c r="I223">
        <f>SUMIF(Table134043464954[Nama DP 5],D223:D458,Table134043464954[Jumlah Pengunjung])</f>
        <v>0</v>
      </c>
      <c r="J223" s="1">
        <f>SUMIF(Table134043464954[Nama DP 6],D223:D458,Table134043464954[Jumlah Pengunjung])</f>
        <v>0</v>
      </c>
      <c r="K223" s="1">
        <f>SUMIF(Table134043464954[Nama DP 7],D223:D458,Table134043464954[Jumlah Pengunjung])</f>
        <v>0</v>
      </c>
      <c r="L223" s="1">
        <f>SUMIF(Table134043464954[Nama DP 8],D223:D458,Table134043464954[Jumlah Pengunjung])</f>
        <v>0</v>
      </c>
      <c r="M223" s="1">
        <f>SUMIF(Table134043464954[Nama DP 9],D223:D458,Table134043464954[Jumlah Pengunjung])</f>
        <v>0</v>
      </c>
      <c r="N223" s="1">
        <f>SUMIF(Table134043464954[Nama DP 10],D223:D458,Table134043464954[Jumlah Pengunjung])</f>
        <v>0</v>
      </c>
      <c r="O223" s="1">
        <f>SUMIF(Table134043464954[Nama DP 11],D223:D458,Table134043464954[Jumlah Pengunjung])</f>
        <v>0</v>
      </c>
      <c r="P223" s="1">
        <f>SUMIF(Table134043464954[Nama DP 12],D223:D458,Table134043464954[Jumlah Pengunjung])</f>
        <v>0</v>
      </c>
      <c r="Q223">
        <f>SUM(Table1754245485156[[#This Row],[Total DP 1]:[Total DP 12]])</f>
        <v>0</v>
      </c>
    </row>
    <row r="224" spans="3:17">
      <c r="C224" s="38">
        <v>269</v>
      </c>
      <c r="D224" s="39" t="s">
        <v>271</v>
      </c>
      <c r="E224" s="32">
        <f>SUMIF(Table134043464954[Nama DP 1],D224:D459,Table134043464954[Jumlah Pengunjung])</f>
        <v>0</v>
      </c>
      <c r="F224">
        <f>SUMIF(Table134043464954[Nama DP 2],D224:D459,Table134043464954[Jumlah Pengunjung])</f>
        <v>0</v>
      </c>
      <c r="G224">
        <f>SUMIF(Table134043464954[Nama DP 3],D224:D459,Table134043464954[Jumlah Pengunjung])</f>
        <v>0</v>
      </c>
      <c r="H224">
        <f>SUMIF(Table134043464954[Nama DP 4],D224:D459,Table134043464954[Jumlah Pengunjung])</f>
        <v>0</v>
      </c>
      <c r="I224">
        <f>SUMIF(Table134043464954[Nama DP 5],D224:D459,Table134043464954[Jumlah Pengunjung])</f>
        <v>0</v>
      </c>
      <c r="J224" s="1">
        <f>SUMIF(Table134043464954[Nama DP 6],D224:D459,Table134043464954[Jumlah Pengunjung])</f>
        <v>0</v>
      </c>
      <c r="K224" s="1">
        <f>SUMIF(Table134043464954[Nama DP 7],D224:D459,Table134043464954[Jumlah Pengunjung])</f>
        <v>0</v>
      </c>
      <c r="L224" s="1">
        <f>SUMIF(Table134043464954[Nama DP 8],D224:D459,Table134043464954[Jumlah Pengunjung])</f>
        <v>0</v>
      </c>
      <c r="M224" s="1">
        <f>SUMIF(Table134043464954[Nama DP 9],D224:D459,Table134043464954[Jumlah Pengunjung])</f>
        <v>0</v>
      </c>
      <c r="N224" s="1">
        <f>SUMIF(Table134043464954[Nama DP 10],D224:D459,Table134043464954[Jumlah Pengunjung])</f>
        <v>0</v>
      </c>
      <c r="O224" s="1">
        <f>SUMIF(Table134043464954[Nama DP 11],D224:D459,Table134043464954[Jumlah Pengunjung])</f>
        <v>0</v>
      </c>
      <c r="P224" s="1">
        <f>SUMIF(Table134043464954[Nama DP 12],D224:D459,Table134043464954[Jumlah Pengunjung])</f>
        <v>0</v>
      </c>
      <c r="Q224">
        <f>SUM(Table1754245485156[[#This Row],[Total DP 1]:[Total DP 12]])</f>
        <v>0</v>
      </c>
    </row>
    <row r="225" spans="3:17">
      <c r="C225" s="38">
        <v>270</v>
      </c>
      <c r="D225" s="39" t="s">
        <v>272</v>
      </c>
      <c r="E225" s="32">
        <f>SUMIF(Table134043464954[Nama DP 1],D225:D460,Table134043464954[Jumlah Pengunjung])</f>
        <v>0</v>
      </c>
      <c r="F225">
        <f>SUMIF(Table134043464954[Nama DP 2],D225:D460,Table134043464954[Jumlah Pengunjung])</f>
        <v>0</v>
      </c>
      <c r="G225">
        <f>SUMIF(Table134043464954[Nama DP 3],D225:D460,Table134043464954[Jumlah Pengunjung])</f>
        <v>0</v>
      </c>
      <c r="H225">
        <f>SUMIF(Table134043464954[Nama DP 4],D225:D460,Table134043464954[Jumlah Pengunjung])</f>
        <v>0</v>
      </c>
      <c r="I225">
        <f>SUMIF(Table134043464954[Nama DP 5],D225:D460,Table134043464954[Jumlah Pengunjung])</f>
        <v>0</v>
      </c>
      <c r="J225" s="1">
        <f>SUMIF(Table134043464954[Nama DP 6],D225:D460,Table134043464954[Jumlah Pengunjung])</f>
        <v>0</v>
      </c>
      <c r="K225" s="1">
        <f>SUMIF(Table134043464954[Nama DP 7],D225:D460,Table134043464954[Jumlah Pengunjung])</f>
        <v>0</v>
      </c>
      <c r="L225" s="1">
        <f>SUMIF(Table134043464954[Nama DP 8],D225:D460,Table134043464954[Jumlah Pengunjung])</f>
        <v>0</v>
      </c>
      <c r="M225" s="1">
        <f>SUMIF(Table134043464954[Nama DP 9],D225:D460,Table134043464954[Jumlah Pengunjung])</f>
        <v>0</v>
      </c>
      <c r="N225" s="1">
        <f>SUMIF(Table134043464954[Nama DP 10],D225:D460,Table134043464954[Jumlah Pengunjung])</f>
        <v>0</v>
      </c>
      <c r="O225" s="1">
        <f>SUMIF(Table134043464954[Nama DP 11],D225:D460,Table134043464954[Jumlah Pengunjung])</f>
        <v>0</v>
      </c>
      <c r="P225" s="1">
        <f>SUMIF(Table134043464954[Nama DP 12],D225:D460,Table134043464954[Jumlah Pengunjung])</f>
        <v>0</v>
      </c>
      <c r="Q225">
        <f>SUM(Table1754245485156[[#This Row],[Total DP 1]:[Total DP 12]])</f>
        <v>0</v>
      </c>
    </row>
    <row r="226" spans="3:17">
      <c r="C226" s="38">
        <v>271</v>
      </c>
      <c r="D226" s="39" t="s">
        <v>306</v>
      </c>
      <c r="E226" s="32">
        <f>SUMIF(Table134043464954[Nama DP 1],D226:D461,Table134043464954[Jumlah Pengunjung])</f>
        <v>0</v>
      </c>
      <c r="F226">
        <f>SUMIF(Table134043464954[Nama DP 2],D226:D461,Table134043464954[Jumlah Pengunjung])</f>
        <v>0</v>
      </c>
      <c r="G226">
        <f>SUMIF(Table134043464954[Nama DP 3],D226:D461,Table134043464954[Jumlah Pengunjung])</f>
        <v>0</v>
      </c>
      <c r="H226">
        <f>SUMIF(Table134043464954[Nama DP 4],D226:D461,Table134043464954[Jumlah Pengunjung])</f>
        <v>0</v>
      </c>
      <c r="I226">
        <f>SUMIF(Table134043464954[Nama DP 5],D226:D461,Table134043464954[Jumlah Pengunjung])</f>
        <v>0</v>
      </c>
      <c r="J226" s="1">
        <f>SUMIF(Table134043464954[Nama DP 6],D226:D461,Table134043464954[Jumlah Pengunjung])</f>
        <v>0</v>
      </c>
      <c r="K226" s="1">
        <f>SUMIF(Table134043464954[Nama DP 7],D226:D461,Table134043464954[Jumlah Pengunjung])</f>
        <v>0</v>
      </c>
      <c r="L226" s="1">
        <f>SUMIF(Table134043464954[Nama DP 8],D226:D461,Table134043464954[Jumlah Pengunjung])</f>
        <v>0</v>
      </c>
      <c r="M226" s="1">
        <f>SUMIF(Table134043464954[Nama DP 9],D226:D461,Table134043464954[Jumlah Pengunjung])</f>
        <v>0</v>
      </c>
      <c r="N226" s="1">
        <f>SUMIF(Table134043464954[Nama DP 10],D226:D461,Table134043464954[Jumlah Pengunjung])</f>
        <v>0</v>
      </c>
      <c r="O226" s="1">
        <f>SUMIF(Table134043464954[Nama DP 11],D226:D461,Table134043464954[Jumlah Pengunjung])</f>
        <v>0</v>
      </c>
      <c r="P226" s="1">
        <f>SUMIF(Table134043464954[Nama DP 12],D226:D461,Table134043464954[Jumlah Pengunjung])</f>
        <v>0</v>
      </c>
      <c r="Q226">
        <f>SUM(Table1754245485156[[#This Row],[Total DP 1]:[Total DP 12]])</f>
        <v>0</v>
      </c>
    </row>
    <row r="227" spans="3:17">
      <c r="C227" s="38">
        <v>272</v>
      </c>
      <c r="D227" s="39" t="s">
        <v>305</v>
      </c>
      <c r="E227" s="32">
        <f>SUMIF(Table134043464954[Nama DP 1],D227:D462,Table134043464954[Jumlah Pengunjung])</f>
        <v>0</v>
      </c>
      <c r="F227">
        <f>SUMIF(Table134043464954[Nama DP 2],D227:D462,Table134043464954[Jumlah Pengunjung])</f>
        <v>0</v>
      </c>
      <c r="G227">
        <f>SUMIF(Table134043464954[Nama DP 3],D227:D462,Table134043464954[Jumlah Pengunjung])</f>
        <v>0</v>
      </c>
      <c r="H227">
        <f>SUMIF(Table134043464954[Nama DP 4],D227:D462,Table134043464954[Jumlah Pengunjung])</f>
        <v>0</v>
      </c>
      <c r="I227">
        <f>SUMIF(Table134043464954[Nama DP 5],D227:D462,Table134043464954[Jumlah Pengunjung])</f>
        <v>0</v>
      </c>
      <c r="J227" s="1">
        <f>SUMIF(Table134043464954[Nama DP 6],D227:D462,Table134043464954[Jumlah Pengunjung])</f>
        <v>0</v>
      </c>
      <c r="K227" s="1">
        <f>SUMIF(Table134043464954[Nama DP 7],D227:D462,Table134043464954[Jumlah Pengunjung])</f>
        <v>0</v>
      </c>
      <c r="L227" s="1">
        <f>SUMIF(Table134043464954[Nama DP 8],D227:D462,Table134043464954[Jumlah Pengunjung])</f>
        <v>0</v>
      </c>
      <c r="M227" s="1">
        <f>SUMIF(Table134043464954[Nama DP 9],D227:D462,Table134043464954[Jumlah Pengunjung])</f>
        <v>0</v>
      </c>
      <c r="N227" s="1">
        <f>SUMIF(Table134043464954[Nama DP 10],D227:D462,Table134043464954[Jumlah Pengunjung])</f>
        <v>0</v>
      </c>
      <c r="O227" s="1">
        <f>SUMIF(Table134043464954[Nama DP 11],D227:D462,Table134043464954[Jumlah Pengunjung])</f>
        <v>0</v>
      </c>
      <c r="P227" s="1">
        <f>SUMIF(Table134043464954[Nama DP 12],D227:D462,Table134043464954[Jumlah Pengunjung])</f>
        <v>0</v>
      </c>
      <c r="Q227">
        <f>SUM(Table1754245485156[[#This Row],[Total DP 1]:[Total DP 12]])</f>
        <v>0</v>
      </c>
    </row>
    <row r="228" spans="3:17">
      <c r="C228" s="38">
        <v>273</v>
      </c>
      <c r="D228" s="39" t="s">
        <v>326</v>
      </c>
      <c r="E228" s="32">
        <f>SUMIF(Table134043464954[Nama DP 1],D228:D463,Table134043464954[Jumlah Pengunjung])</f>
        <v>0</v>
      </c>
      <c r="F228">
        <f>SUMIF(Table134043464954[Nama DP 2],D228:D463,Table134043464954[Jumlah Pengunjung])</f>
        <v>0</v>
      </c>
      <c r="G228">
        <f>SUMIF(Table134043464954[Nama DP 3],D228:D463,Table134043464954[Jumlah Pengunjung])</f>
        <v>0</v>
      </c>
      <c r="H228">
        <f>SUMIF(Table134043464954[Nama DP 4],D228:D463,Table134043464954[Jumlah Pengunjung])</f>
        <v>0</v>
      </c>
      <c r="I228">
        <f>SUMIF(Table134043464954[Nama DP 5],D228:D463,Table134043464954[Jumlah Pengunjung])</f>
        <v>0</v>
      </c>
      <c r="J228" s="1">
        <f>SUMIF(Table134043464954[Nama DP 6],D228:D463,Table134043464954[Jumlah Pengunjung])</f>
        <v>0</v>
      </c>
      <c r="K228" s="1">
        <f>SUMIF(Table134043464954[Nama DP 7],D228:D463,Table134043464954[Jumlah Pengunjung])</f>
        <v>0</v>
      </c>
      <c r="L228" s="1">
        <f>SUMIF(Table134043464954[Nama DP 8],D228:D463,Table134043464954[Jumlah Pengunjung])</f>
        <v>0</v>
      </c>
      <c r="M228" s="1">
        <f>SUMIF(Table134043464954[Nama DP 9],D228:D463,Table134043464954[Jumlah Pengunjung])</f>
        <v>0</v>
      </c>
      <c r="N228" s="1">
        <f>SUMIF(Table134043464954[Nama DP 10],D228:D463,Table134043464954[Jumlah Pengunjung])</f>
        <v>0</v>
      </c>
      <c r="O228" s="1">
        <f>SUMIF(Table134043464954[Nama DP 11],D228:D463,Table134043464954[Jumlah Pengunjung])</f>
        <v>0</v>
      </c>
      <c r="P228" s="1">
        <f>SUMIF(Table134043464954[Nama DP 12],D228:D463,Table134043464954[Jumlah Pengunjung])</f>
        <v>0</v>
      </c>
      <c r="Q228">
        <f>SUM(Table1754245485156[[#This Row],[Total DP 1]:[Total DP 12]])</f>
        <v>0</v>
      </c>
    </row>
    <row r="229" spans="3:17">
      <c r="C229" s="38">
        <v>274</v>
      </c>
      <c r="D229" s="39" t="s">
        <v>337</v>
      </c>
      <c r="E229" s="32">
        <f>SUMIF(Table134043464954[Nama DP 1],D229:D464,Table134043464954[Jumlah Pengunjung])</f>
        <v>0</v>
      </c>
      <c r="F229">
        <f>SUMIF(Table134043464954[Nama DP 2],D229:D464,Table134043464954[Jumlah Pengunjung])</f>
        <v>0</v>
      </c>
      <c r="G229">
        <f>SUMIF(Table134043464954[Nama DP 3],D229:D464,Table134043464954[Jumlah Pengunjung])</f>
        <v>0</v>
      </c>
      <c r="H229">
        <f>SUMIF(Table134043464954[Nama DP 4],D229:D464,Table134043464954[Jumlah Pengunjung])</f>
        <v>0</v>
      </c>
      <c r="I229">
        <f>SUMIF(Table134043464954[Nama DP 5],D229:D464,Table134043464954[Jumlah Pengunjung])</f>
        <v>0</v>
      </c>
      <c r="J229" s="1">
        <f>SUMIF(Table134043464954[Nama DP 6],D229:D464,Table134043464954[Jumlah Pengunjung])</f>
        <v>0</v>
      </c>
      <c r="K229" s="1">
        <f>SUMIF(Table134043464954[Nama DP 7],D229:D464,Table134043464954[Jumlah Pengunjung])</f>
        <v>0</v>
      </c>
      <c r="L229" s="1">
        <f>SUMIF(Table134043464954[Nama DP 8],D229:D464,Table134043464954[Jumlah Pengunjung])</f>
        <v>0</v>
      </c>
      <c r="M229" s="1">
        <f>SUMIF(Table134043464954[Nama DP 9],D229:D464,Table134043464954[Jumlah Pengunjung])</f>
        <v>0</v>
      </c>
      <c r="N229" s="1">
        <f>SUMIF(Table134043464954[Nama DP 10],D229:D464,Table134043464954[Jumlah Pengunjung])</f>
        <v>0</v>
      </c>
      <c r="O229" s="1">
        <f>SUMIF(Table134043464954[Nama DP 11],D229:D464,Table134043464954[Jumlah Pengunjung])</f>
        <v>0</v>
      </c>
      <c r="P229" s="1">
        <f>SUMIF(Table134043464954[Nama DP 12],D229:D464,Table134043464954[Jumlah Pengunjung])</f>
        <v>0</v>
      </c>
      <c r="Q229">
        <f>SUM(Table1754245485156[[#This Row],[Total DP 1]:[Total DP 12]])</f>
        <v>0</v>
      </c>
    </row>
    <row r="230" spans="3:17">
      <c r="C230" s="38">
        <v>275</v>
      </c>
      <c r="D230" s="39" t="s">
        <v>329</v>
      </c>
      <c r="E230" s="32">
        <f>SUMIF(Table134043464954[Nama DP 1],D230:D465,Table134043464954[Jumlah Pengunjung])</f>
        <v>0</v>
      </c>
      <c r="F230">
        <f>SUMIF(Table134043464954[Nama DP 2],D230:D465,Table134043464954[Jumlah Pengunjung])</f>
        <v>0</v>
      </c>
      <c r="G230">
        <f>SUMIF(Table134043464954[Nama DP 3],D230:D465,Table134043464954[Jumlah Pengunjung])</f>
        <v>0</v>
      </c>
      <c r="H230">
        <f>SUMIF(Table134043464954[Nama DP 4],D230:D465,Table134043464954[Jumlah Pengunjung])</f>
        <v>0</v>
      </c>
      <c r="I230">
        <f>SUMIF(Table134043464954[Nama DP 5],D230:D465,Table134043464954[Jumlah Pengunjung])</f>
        <v>0</v>
      </c>
      <c r="J230" s="1">
        <f>SUMIF(Table134043464954[Nama DP 6],D230:D465,Table134043464954[Jumlah Pengunjung])</f>
        <v>0</v>
      </c>
      <c r="K230" s="1">
        <f>SUMIF(Table134043464954[Nama DP 7],D230:D465,Table134043464954[Jumlah Pengunjung])</f>
        <v>0</v>
      </c>
      <c r="L230" s="1">
        <f>SUMIF(Table134043464954[Nama DP 8],D230:D465,Table134043464954[Jumlah Pengunjung])</f>
        <v>0</v>
      </c>
      <c r="M230" s="1">
        <f>SUMIF(Table134043464954[Nama DP 9],D230:D465,Table134043464954[Jumlah Pengunjung])</f>
        <v>0</v>
      </c>
      <c r="N230" s="1">
        <f>SUMIF(Table134043464954[Nama DP 10],D230:D465,Table134043464954[Jumlah Pengunjung])</f>
        <v>0</v>
      </c>
      <c r="O230" s="1">
        <f>SUMIF(Table134043464954[Nama DP 11],D230:D465,Table134043464954[Jumlah Pengunjung])</f>
        <v>0</v>
      </c>
      <c r="P230" s="1">
        <f>SUMIF(Table134043464954[Nama DP 12],D230:D465,Table134043464954[Jumlah Pengunjung])</f>
        <v>0</v>
      </c>
      <c r="Q230">
        <f>SUM(Table1754245485156[[#This Row],[Total DP 1]:[Total DP 12]])</f>
        <v>0</v>
      </c>
    </row>
    <row r="231" spans="3:17">
      <c r="C231" s="38">
        <v>276</v>
      </c>
      <c r="D231" s="39" t="s">
        <v>330</v>
      </c>
      <c r="E231" s="32">
        <f>SUMIF(Table134043464954[Nama DP 1],D231:D466,Table134043464954[Jumlah Pengunjung])</f>
        <v>0</v>
      </c>
      <c r="F231">
        <f>SUMIF(Table134043464954[Nama DP 2],D231:D466,Table134043464954[Jumlah Pengunjung])</f>
        <v>0</v>
      </c>
      <c r="G231">
        <f>SUMIF(Table134043464954[Nama DP 3],D231:D466,Table134043464954[Jumlah Pengunjung])</f>
        <v>0</v>
      </c>
      <c r="H231">
        <f>SUMIF(Table134043464954[Nama DP 4],D231:D466,Table134043464954[Jumlah Pengunjung])</f>
        <v>0</v>
      </c>
      <c r="I231">
        <f>SUMIF(Table134043464954[Nama DP 5],D231:D466,Table134043464954[Jumlah Pengunjung])</f>
        <v>0</v>
      </c>
      <c r="J231" s="1">
        <f>SUMIF(Table134043464954[Nama DP 6],D231:D466,Table134043464954[Jumlah Pengunjung])</f>
        <v>0</v>
      </c>
      <c r="K231" s="1">
        <f>SUMIF(Table134043464954[Nama DP 7],D231:D466,Table134043464954[Jumlah Pengunjung])</f>
        <v>0</v>
      </c>
      <c r="L231" s="1">
        <f>SUMIF(Table134043464954[Nama DP 8],D231:D466,Table134043464954[Jumlah Pengunjung])</f>
        <v>0</v>
      </c>
      <c r="M231" s="1">
        <f>SUMIF(Table134043464954[Nama DP 9],D231:D466,Table134043464954[Jumlah Pengunjung])</f>
        <v>0</v>
      </c>
      <c r="N231" s="1">
        <f>SUMIF(Table134043464954[Nama DP 10],D231:D466,Table134043464954[Jumlah Pengunjung])</f>
        <v>0</v>
      </c>
      <c r="O231" s="1">
        <f>SUMIF(Table134043464954[Nama DP 11],D231:D466,Table134043464954[Jumlah Pengunjung])</f>
        <v>0</v>
      </c>
      <c r="P231" s="1">
        <f>SUMIF(Table134043464954[Nama DP 12],D231:D466,Table134043464954[Jumlah Pengunjung])</f>
        <v>0</v>
      </c>
      <c r="Q231">
        <f>SUM(Table1754245485156[[#This Row],[Total DP 1]:[Total DP 12]])</f>
        <v>0</v>
      </c>
    </row>
    <row r="232" spans="3:17">
      <c r="C232" s="38">
        <v>277</v>
      </c>
      <c r="D232" s="39" t="s">
        <v>331</v>
      </c>
      <c r="E232" s="32">
        <f>SUMIF(Table134043464954[Nama DP 1],D232:D467,Table134043464954[Jumlah Pengunjung])</f>
        <v>0</v>
      </c>
      <c r="F232">
        <f>SUMIF(Table134043464954[Nama DP 2],D232:D467,Table134043464954[Jumlah Pengunjung])</f>
        <v>0</v>
      </c>
      <c r="G232">
        <f>SUMIF(Table134043464954[Nama DP 3],D232:D467,Table134043464954[Jumlah Pengunjung])</f>
        <v>0</v>
      </c>
      <c r="H232">
        <f>SUMIF(Table134043464954[Nama DP 4],D232:D467,Table134043464954[Jumlah Pengunjung])</f>
        <v>0</v>
      </c>
      <c r="I232">
        <f>SUMIF(Table134043464954[Nama DP 5],D232:D467,Table134043464954[Jumlah Pengunjung])</f>
        <v>0</v>
      </c>
      <c r="J232" s="1">
        <f>SUMIF(Table134043464954[Nama DP 6],D232:D467,Table134043464954[Jumlah Pengunjung])</f>
        <v>0</v>
      </c>
      <c r="K232" s="1">
        <f>SUMIF(Table134043464954[Nama DP 7],D232:D467,Table134043464954[Jumlah Pengunjung])</f>
        <v>0</v>
      </c>
      <c r="L232" s="1">
        <f>SUMIF(Table134043464954[Nama DP 8],D232:D467,Table134043464954[Jumlah Pengunjung])</f>
        <v>0</v>
      </c>
      <c r="M232" s="1">
        <f>SUMIF(Table134043464954[Nama DP 9],D232:D467,Table134043464954[Jumlah Pengunjung])</f>
        <v>0</v>
      </c>
      <c r="N232" s="1">
        <f>SUMIF(Table134043464954[Nama DP 10],D232:D467,Table134043464954[Jumlah Pengunjung])</f>
        <v>0</v>
      </c>
      <c r="O232" s="1">
        <f>SUMIF(Table134043464954[Nama DP 11],D232:D467,Table134043464954[Jumlah Pengunjung])</f>
        <v>0</v>
      </c>
      <c r="P232" s="1">
        <f>SUMIF(Table134043464954[Nama DP 12],D232:D467,Table134043464954[Jumlah Pengunjung])</f>
        <v>0</v>
      </c>
      <c r="Q232">
        <f>SUM(Table1754245485156[[#This Row],[Total DP 1]:[Total DP 12]])</f>
        <v>0</v>
      </c>
    </row>
    <row r="233" spans="3:17">
      <c r="C233" s="38">
        <v>278</v>
      </c>
      <c r="D233" s="39" t="s">
        <v>332</v>
      </c>
      <c r="E233" s="32">
        <f>SUMIF(Table134043464954[Nama DP 1],D233:D468,Table134043464954[Jumlah Pengunjung])</f>
        <v>0</v>
      </c>
      <c r="F233">
        <f>SUMIF(Table134043464954[Nama DP 2],D233:D468,Table134043464954[Jumlah Pengunjung])</f>
        <v>0</v>
      </c>
      <c r="G233">
        <f>SUMIF(Table134043464954[Nama DP 3],D233:D468,Table134043464954[Jumlah Pengunjung])</f>
        <v>0</v>
      </c>
      <c r="H233">
        <f>SUMIF(Table134043464954[Nama DP 4],D233:D468,Table134043464954[Jumlah Pengunjung])</f>
        <v>0</v>
      </c>
      <c r="I233">
        <f>SUMIF(Table134043464954[Nama DP 5],D233:D468,Table134043464954[Jumlah Pengunjung])</f>
        <v>0</v>
      </c>
      <c r="J233" s="1">
        <f>SUMIF(Table134043464954[Nama DP 6],D233:D468,Table134043464954[Jumlah Pengunjung])</f>
        <v>0</v>
      </c>
      <c r="K233" s="1">
        <f>SUMIF(Table134043464954[Nama DP 7],D233:D468,Table134043464954[Jumlah Pengunjung])</f>
        <v>0</v>
      </c>
      <c r="L233" s="1">
        <f>SUMIF(Table134043464954[Nama DP 8],D233:D468,Table134043464954[Jumlah Pengunjung])</f>
        <v>0</v>
      </c>
      <c r="M233" s="1">
        <f>SUMIF(Table134043464954[Nama DP 9],D233:D468,Table134043464954[Jumlah Pengunjung])</f>
        <v>0</v>
      </c>
      <c r="N233" s="1">
        <f>SUMIF(Table134043464954[Nama DP 10],D233:D468,Table134043464954[Jumlah Pengunjung])</f>
        <v>0</v>
      </c>
      <c r="O233" s="1">
        <f>SUMIF(Table134043464954[Nama DP 11],D233:D468,Table134043464954[Jumlah Pengunjung])</f>
        <v>0</v>
      </c>
      <c r="P233" s="1">
        <f>SUMIF(Table134043464954[Nama DP 12],D233:D468,Table134043464954[Jumlah Pengunjung])</f>
        <v>0</v>
      </c>
      <c r="Q233">
        <f>SUM(Table1754245485156[[#This Row],[Total DP 1]:[Total DP 12]])</f>
        <v>0</v>
      </c>
    </row>
    <row r="234" spans="3:17">
      <c r="C234" s="38">
        <v>279</v>
      </c>
      <c r="D234" s="39" t="s">
        <v>338</v>
      </c>
      <c r="E234" s="32">
        <f>SUMIF(Table134043464954[Nama DP 1],D234:D469,Table134043464954[Jumlah Pengunjung])</f>
        <v>0</v>
      </c>
      <c r="F234">
        <f>SUMIF(Table134043464954[Nama DP 2],D234:D469,Table134043464954[Jumlah Pengunjung])</f>
        <v>0</v>
      </c>
      <c r="G234">
        <f>SUMIF(Table134043464954[Nama DP 3],D234:D469,Table134043464954[Jumlah Pengunjung])</f>
        <v>0</v>
      </c>
      <c r="H234">
        <f>SUMIF(Table134043464954[Nama DP 4],D234:D469,Table134043464954[Jumlah Pengunjung])</f>
        <v>0</v>
      </c>
      <c r="I234">
        <f>SUMIF(Table134043464954[Nama DP 5],D234:D469,Table134043464954[Jumlah Pengunjung])</f>
        <v>0</v>
      </c>
      <c r="J234" s="1">
        <f>SUMIF(Table134043464954[Nama DP 6],D234:D469,Table134043464954[Jumlah Pengunjung])</f>
        <v>0</v>
      </c>
      <c r="K234" s="1">
        <f>SUMIF(Table134043464954[Nama DP 7],D234:D469,Table134043464954[Jumlah Pengunjung])</f>
        <v>0</v>
      </c>
      <c r="L234" s="1">
        <f>SUMIF(Table134043464954[Nama DP 8],D234:D469,Table134043464954[Jumlah Pengunjung])</f>
        <v>0</v>
      </c>
      <c r="M234" s="1">
        <f>SUMIF(Table134043464954[Nama DP 9],D234:D469,Table134043464954[Jumlah Pengunjung])</f>
        <v>0</v>
      </c>
      <c r="N234" s="1">
        <f>SUMIF(Table134043464954[Nama DP 10],D234:D469,Table134043464954[Jumlah Pengunjung])</f>
        <v>0</v>
      </c>
      <c r="O234" s="1">
        <f>SUMIF(Table134043464954[Nama DP 11],D234:D469,Table134043464954[Jumlah Pengunjung])</f>
        <v>0</v>
      </c>
      <c r="P234" s="1">
        <f>SUMIF(Table134043464954[Nama DP 12],D234:D469,Table134043464954[Jumlah Pengunjung])</f>
        <v>0</v>
      </c>
      <c r="Q234">
        <f>SUM(Table1754245485156[[#This Row],[Total DP 1]:[Total DP 12]])</f>
        <v>0</v>
      </c>
    </row>
    <row r="235" spans="3:17">
      <c r="C235" s="38">
        <v>280</v>
      </c>
      <c r="D235" s="39" t="s">
        <v>339</v>
      </c>
      <c r="E235" s="32">
        <f>SUMIF(Table134043464954[Nama DP 1],D235:D470,Table134043464954[Jumlah Pengunjung])</f>
        <v>0</v>
      </c>
      <c r="F235">
        <f>SUMIF(Table134043464954[Nama DP 2],D235:D470,Table134043464954[Jumlah Pengunjung])</f>
        <v>0</v>
      </c>
      <c r="G235">
        <f>SUMIF(Table134043464954[Nama DP 3],D235:D470,Table134043464954[Jumlah Pengunjung])</f>
        <v>0</v>
      </c>
      <c r="H235">
        <f>SUMIF(Table134043464954[Nama DP 4],D235:D470,Table134043464954[Jumlah Pengunjung])</f>
        <v>0</v>
      </c>
      <c r="I235">
        <f>SUMIF(Table134043464954[Nama DP 5],D235:D470,Table134043464954[Jumlah Pengunjung])</f>
        <v>0</v>
      </c>
      <c r="J235" s="1">
        <f>SUMIF(Table134043464954[Nama DP 6],D235:D470,Table134043464954[Jumlah Pengunjung])</f>
        <v>0</v>
      </c>
      <c r="K235" s="1">
        <f>SUMIF(Table134043464954[Nama DP 7],D235:D470,Table134043464954[Jumlah Pengunjung])</f>
        <v>0</v>
      </c>
      <c r="L235" s="1">
        <f>SUMIF(Table134043464954[Nama DP 8],D235:D470,Table134043464954[Jumlah Pengunjung])</f>
        <v>0</v>
      </c>
      <c r="M235" s="1">
        <f>SUMIF(Table134043464954[Nama DP 9],D235:D470,Table134043464954[Jumlah Pengunjung])</f>
        <v>0</v>
      </c>
      <c r="N235" s="1">
        <f>SUMIF(Table134043464954[Nama DP 10],D235:D470,Table134043464954[Jumlah Pengunjung])</f>
        <v>0</v>
      </c>
      <c r="O235" s="1">
        <f>SUMIF(Table134043464954[Nama DP 11],D235:D470,Table134043464954[Jumlah Pengunjung])</f>
        <v>0</v>
      </c>
      <c r="P235" s="1">
        <f>SUMIF(Table134043464954[Nama DP 12],D235:D470,Table134043464954[Jumlah Pengunjung])</f>
        <v>0</v>
      </c>
      <c r="Q235">
        <f>SUM(Table1754245485156[[#This Row],[Total DP 1]:[Total DP 12]])</f>
        <v>0</v>
      </c>
    </row>
    <row r="236" spans="3:17">
      <c r="C236" s="38">
        <v>281</v>
      </c>
      <c r="D236" s="39" t="s">
        <v>340</v>
      </c>
      <c r="E236" s="32">
        <f>SUMIF(Table134043464954[Nama DP 1],D236:D471,Table134043464954[Jumlah Pengunjung])</f>
        <v>0</v>
      </c>
      <c r="F236">
        <f>SUMIF(Table134043464954[Nama DP 2],D236:D471,Table134043464954[Jumlah Pengunjung])</f>
        <v>0</v>
      </c>
      <c r="G236">
        <f>SUMIF(Table134043464954[Nama DP 3],D236:D471,Table134043464954[Jumlah Pengunjung])</f>
        <v>0</v>
      </c>
      <c r="H236">
        <f>SUMIF(Table134043464954[Nama DP 4],D236:D471,Table134043464954[Jumlah Pengunjung])</f>
        <v>0</v>
      </c>
      <c r="I236">
        <f>SUMIF(Table134043464954[Nama DP 5],D236:D471,Table134043464954[Jumlah Pengunjung])</f>
        <v>0</v>
      </c>
      <c r="J236" s="1">
        <f>SUMIF(Table134043464954[Nama DP 6],D236:D471,Table134043464954[Jumlah Pengunjung])</f>
        <v>0</v>
      </c>
      <c r="K236" s="1">
        <f>SUMIF(Table134043464954[Nama DP 7],D236:D471,Table134043464954[Jumlah Pengunjung])</f>
        <v>0</v>
      </c>
      <c r="L236" s="1">
        <f>SUMIF(Table134043464954[Nama DP 8],D236:D471,Table134043464954[Jumlah Pengunjung])</f>
        <v>0</v>
      </c>
      <c r="M236" s="1">
        <f>SUMIF(Table134043464954[Nama DP 9],D236:D471,Table134043464954[Jumlah Pengunjung])</f>
        <v>0</v>
      </c>
      <c r="N236" s="1">
        <f>SUMIF(Table134043464954[Nama DP 10],D236:D471,Table134043464954[Jumlah Pengunjung])</f>
        <v>0</v>
      </c>
      <c r="O236" s="1">
        <f>SUMIF(Table134043464954[Nama DP 11],D236:D471,Table134043464954[Jumlah Pengunjung])</f>
        <v>0</v>
      </c>
      <c r="P236" s="1">
        <f>SUMIF(Table134043464954[Nama DP 12],D236:D471,Table134043464954[Jumlah Pengunjung])</f>
        <v>0</v>
      </c>
      <c r="Q236">
        <f>SUM(Table1754245485156[[#This Row],[Total DP 1]:[Total DP 12]])</f>
        <v>0</v>
      </c>
    </row>
    <row r="237" spans="3:17">
      <c r="C237" s="38">
        <v>282</v>
      </c>
      <c r="D237" s="39" t="s">
        <v>341</v>
      </c>
      <c r="E237" s="32">
        <f>SUMIF(Table134043464954[Nama DP 1],D237:D472,Table134043464954[Jumlah Pengunjung])</f>
        <v>0</v>
      </c>
      <c r="F237">
        <f>SUMIF(Table134043464954[Nama DP 2],D237:D472,Table134043464954[Jumlah Pengunjung])</f>
        <v>0</v>
      </c>
      <c r="G237">
        <f>SUMIF(Table134043464954[Nama DP 3],D237:D472,Table134043464954[Jumlah Pengunjung])</f>
        <v>0</v>
      </c>
      <c r="H237">
        <f>SUMIF(Table134043464954[Nama DP 4],D237:D472,Table134043464954[Jumlah Pengunjung])</f>
        <v>0</v>
      </c>
      <c r="I237">
        <f>SUMIF(Table134043464954[Nama DP 5],D237:D472,Table134043464954[Jumlah Pengunjung])</f>
        <v>0</v>
      </c>
      <c r="J237" s="1">
        <f>SUMIF(Table134043464954[Nama DP 6],D237:D472,Table134043464954[Jumlah Pengunjung])</f>
        <v>0</v>
      </c>
      <c r="K237" s="1">
        <f>SUMIF(Table134043464954[Nama DP 7],D237:D472,Table134043464954[Jumlah Pengunjung])</f>
        <v>0</v>
      </c>
      <c r="L237" s="1">
        <f>SUMIF(Table134043464954[Nama DP 8],D237:D472,Table134043464954[Jumlah Pengunjung])</f>
        <v>0</v>
      </c>
      <c r="M237" s="1">
        <f>SUMIF(Table134043464954[Nama DP 9],D237:D472,Table134043464954[Jumlah Pengunjung])</f>
        <v>0</v>
      </c>
      <c r="N237" s="1">
        <f>SUMIF(Table134043464954[Nama DP 10],D237:D472,Table134043464954[Jumlah Pengunjung])</f>
        <v>0</v>
      </c>
      <c r="O237" s="1">
        <f>SUMIF(Table134043464954[Nama DP 11],D237:D472,Table134043464954[Jumlah Pengunjung])</f>
        <v>0</v>
      </c>
      <c r="P237" s="1">
        <f>SUMIF(Table134043464954[Nama DP 12],D237:D472,Table134043464954[Jumlah Pengunjung])</f>
        <v>0</v>
      </c>
      <c r="Q237">
        <f>SUM(Table1754245485156[[#This Row],[Total DP 1]:[Total DP 12]])</f>
        <v>0</v>
      </c>
    </row>
    <row r="238" spans="3:17">
      <c r="C238" s="38">
        <v>283</v>
      </c>
      <c r="D238" s="39" t="s">
        <v>342</v>
      </c>
      <c r="E238" s="32">
        <f>SUMIF(Table134043464954[Nama DP 1],D238:D473,Table134043464954[Jumlah Pengunjung])</f>
        <v>0</v>
      </c>
      <c r="F238">
        <f>SUMIF(Table134043464954[Nama DP 2],D238:D473,Table134043464954[Jumlah Pengunjung])</f>
        <v>0</v>
      </c>
      <c r="G238">
        <f>SUMIF(Table134043464954[Nama DP 3],D238:D473,Table134043464954[Jumlah Pengunjung])</f>
        <v>0</v>
      </c>
      <c r="H238">
        <f>SUMIF(Table134043464954[Nama DP 4],D238:D473,Table134043464954[Jumlah Pengunjung])</f>
        <v>0</v>
      </c>
      <c r="I238">
        <f>SUMIF(Table134043464954[Nama DP 5],D238:D473,Table134043464954[Jumlah Pengunjung])</f>
        <v>0</v>
      </c>
      <c r="J238" s="1">
        <f>SUMIF(Table134043464954[Nama DP 6],D238:D473,Table134043464954[Jumlah Pengunjung])</f>
        <v>0</v>
      </c>
      <c r="K238" s="1">
        <f>SUMIF(Table134043464954[Nama DP 7],D238:D473,Table134043464954[Jumlah Pengunjung])</f>
        <v>0</v>
      </c>
      <c r="L238" s="1">
        <f>SUMIF(Table134043464954[Nama DP 8],D238:D473,Table134043464954[Jumlah Pengunjung])</f>
        <v>0</v>
      </c>
      <c r="M238" s="1">
        <f>SUMIF(Table134043464954[Nama DP 9],D238:D473,Table134043464954[Jumlah Pengunjung])</f>
        <v>0</v>
      </c>
      <c r="N238" s="1">
        <f>SUMIF(Table134043464954[Nama DP 10],D238:D473,Table134043464954[Jumlah Pengunjung])</f>
        <v>0</v>
      </c>
      <c r="O238" s="1">
        <f>SUMIF(Table134043464954[Nama DP 11],D238:D473,Table134043464954[Jumlah Pengunjung])</f>
        <v>0</v>
      </c>
      <c r="P238" s="1">
        <f>SUMIF(Table134043464954[Nama DP 12],D238:D473,Table134043464954[Jumlah Pengunjung])</f>
        <v>0</v>
      </c>
      <c r="Q238">
        <f>SUM(Table1754245485156[[#This Row],[Total DP 1]:[Total DP 12]])</f>
        <v>0</v>
      </c>
    </row>
    <row r="239" spans="3:17">
      <c r="C239" s="38">
        <v>284</v>
      </c>
      <c r="D239" s="39" t="s">
        <v>343</v>
      </c>
      <c r="E239" s="32">
        <f>SUMIF(Table134043464954[Nama DP 1],D239:D474,Table134043464954[Jumlah Pengunjung])</f>
        <v>0</v>
      </c>
      <c r="F239">
        <f>SUMIF(Table134043464954[Nama DP 2],D239:D474,Table134043464954[Jumlah Pengunjung])</f>
        <v>0</v>
      </c>
      <c r="G239">
        <f>SUMIF(Table134043464954[Nama DP 3],D239:D474,Table134043464954[Jumlah Pengunjung])</f>
        <v>0</v>
      </c>
      <c r="H239">
        <f>SUMIF(Table134043464954[Nama DP 4],D239:D474,Table134043464954[Jumlah Pengunjung])</f>
        <v>0</v>
      </c>
      <c r="I239">
        <f>SUMIF(Table134043464954[Nama DP 5],D239:D474,Table134043464954[Jumlah Pengunjung])</f>
        <v>0</v>
      </c>
      <c r="J239" s="1">
        <f>SUMIF(Table134043464954[Nama DP 6],D239:D474,Table134043464954[Jumlah Pengunjung])</f>
        <v>0</v>
      </c>
      <c r="K239" s="1">
        <f>SUMIF(Table134043464954[Nama DP 7],D239:D474,Table134043464954[Jumlah Pengunjung])</f>
        <v>0</v>
      </c>
      <c r="L239" s="1">
        <f>SUMIF(Table134043464954[Nama DP 8],D239:D474,Table134043464954[Jumlah Pengunjung])</f>
        <v>0</v>
      </c>
      <c r="M239" s="1">
        <f>SUMIF(Table134043464954[Nama DP 9],D239:D474,Table134043464954[Jumlah Pengunjung])</f>
        <v>0</v>
      </c>
      <c r="N239" s="1">
        <f>SUMIF(Table134043464954[Nama DP 10],D239:D474,Table134043464954[Jumlah Pengunjung])</f>
        <v>0</v>
      </c>
      <c r="O239" s="1">
        <f>SUMIF(Table134043464954[Nama DP 11],D239:D474,Table134043464954[Jumlah Pengunjung])</f>
        <v>0</v>
      </c>
      <c r="P239" s="1">
        <f>SUMIF(Table134043464954[Nama DP 12],D239:D474,Table134043464954[Jumlah Pengunjung])</f>
        <v>0</v>
      </c>
      <c r="Q239">
        <f>SUM(Table1754245485156[[#This Row],[Total DP 1]:[Total DP 12]])</f>
        <v>0</v>
      </c>
    </row>
    <row r="240" spans="3:17">
      <c r="C240" s="38">
        <v>285</v>
      </c>
      <c r="D240" s="39" t="s">
        <v>344</v>
      </c>
      <c r="E240" s="32">
        <f>SUMIF(Table134043464954[Nama DP 1],D240:D475,Table134043464954[Jumlah Pengunjung])</f>
        <v>0</v>
      </c>
      <c r="F240">
        <f>SUMIF(Table134043464954[Nama DP 2],D240:D475,Table134043464954[Jumlah Pengunjung])</f>
        <v>0</v>
      </c>
      <c r="G240">
        <f>SUMIF(Table134043464954[Nama DP 3],D240:D475,Table134043464954[Jumlah Pengunjung])</f>
        <v>0</v>
      </c>
      <c r="H240">
        <f>SUMIF(Table134043464954[Nama DP 4],D240:D475,Table134043464954[Jumlah Pengunjung])</f>
        <v>0</v>
      </c>
      <c r="I240">
        <f>SUMIF(Table134043464954[Nama DP 5],D240:D475,Table134043464954[Jumlah Pengunjung])</f>
        <v>0</v>
      </c>
      <c r="J240" s="1">
        <f>SUMIF(Table134043464954[Nama DP 6],D240:D475,Table134043464954[Jumlah Pengunjung])</f>
        <v>0</v>
      </c>
      <c r="K240" s="1">
        <f>SUMIF(Table134043464954[Nama DP 7],D240:D475,Table134043464954[Jumlah Pengunjung])</f>
        <v>0</v>
      </c>
      <c r="L240" s="1">
        <f>SUMIF(Table134043464954[Nama DP 8],D240:D475,Table134043464954[Jumlah Pengunjung])</f>
        <v>0</v>
      </c>
      <c r="M240" s="1">
        <f>SUMIF(Table134043464954[Nama DP 9],D240:D475,Table134043464954[Jumlah Pengunjung])</f>
        <v>0</v>
      </c>
      <c r="N240" s="1">
        <f>SUMIF(Table134043464954[Nama DP 10],D240:D475,Table134043464954[Jumlah Pengunjung])</f>
        <v>0</v>
      </c>
      <c r="O240" s="1">
        <f>SUMIF(Table134043464954[Nama DP 11],D240:D475,Table134043464954[Jumlah Pengunjung])</f>
        <v>0</v>
      </c>
      <c r="P240" s="1">
        <f>SUMIF(Table134043464954[Nama DP 12],D240:D475,Table134043464954[Jumlah Pengunjung])</f>
        <v>0</v>
      </c>
      <c r="Q240">
        <f>SUM(Table1754245485156[[#This Row],[Total DP 1]:[Total DP 12]])</f>
        <v>0</v>
      </c>
    </row>
    <row r="241" spans="3:17">
      <c r="C241" s="38">
        <v>286</v>
      </c>
      <c r="D241" s="39" t="s">
        <v>345</v>
      </c>
      <c r="E241" s="32">
        <f>SUMIF(Table134043464954[Nama DP 1],D241:D476,Table134043464954[Jumlah Pengunjung])</f>
        <v>0</v>
      </c>
      <c r="F241">
        <f>SUMIF(Table134043464954[Nama DP 2],D241:D476,Table134043464954[Jumlah Pengunjung])</f>
        <v>0</v>
      </c>
      <c r="G241">
        <f>SUMIF(Table134043464954[Nama DP 3],D241:D476,Table134043464954[Jumlah Pengunjung])</f>
        <v>0</v>
      </c>
      <c r="H241">
        <f>SUMIF(Table134043464954[Nama DP 4],D241:D476,Table134043464954[Jumlah Pengunjung])</f>
        <v>0</v>
      </c>
      <c r="I241">
        <f>SUMIF(Table134043464954[Nama DP 5],D241:D476,Table134043464954[Jumlah Pengunjung])</f>
        <v>0</v>
      </c>
      <c r="J241" s="1">
        <f>SUMIF(Table134043464954[Nama DP 6],D241:D476,Table134043464954[Jumlah Pengunjung])</f>
        <v>0</v>
      </c>
      <c r="K241" s="1">
        <f>SUMIF(Table134043464954[Nama DP 7],D241:D476,Table134043464954[Jumlah Pengunjung])</f>
        <v>0</v>
      </c>
      <c r="L241" s="1">
        <f>SUMIF(Table134043464954[Nama DP 8],D241:D476,Table134043464954[Jumlah Pengunjung])</f>
        <v>0</v>
      </c>
      <c r="M241" s="1">
        <f>SUMIF(Table134043464954[Nama DP 9],D241:D476,Table134043464954[Jumlah Pengunjung])</f>
        <v>0</v>
      </c>
      <c r="N241" s="1">
        <f>SUMIF(Table134043464954[Nama DP 10],D241:D476,Table134043464954[Jumlah Pengunjung])</f>
        <v>0</v>
      </c>
      <c r="O241" s="1">
        <f>SUMIF(Table134043464954[Nama DP 11],D241:D476,Table134043464954[Jumlah Pengunjung])</f>
        <v>0</v>
      </c>
      <c r="P241" s="1">
        <f>SUMIF(Table134043464954[Nama DP 12],D241:D476,Table134043464954[Jumlah Pengunjung])</f>
        <v>0</v>
      </c>
      <c r="Q241">
        <f>SUM(Table1754245485156[[#This Row],[Total DP 1]:[Total DP 12]])</f>
        <v>0</v>
      </c>
    </row>
    <row r="242" spans="3:17">
      <c r="C242" s="38">
        <v>287</v>
      </c>
      <c r="D242" s="39" t="s">
        <v>356</v>
      </c>
      <c r="E242" s="32">
        <f>SUMIF(Table134043464954[Nama DP 1],D242:D477,Table134043464954[Jumlah Pengunjung])</f>
        <v>0</v>
      </c>
      <c r="F242">
        <f>SUMIF(Table134043464954[Nama DP 2],D242:D477,Table134043464954[Jumlah Pengunjung])</f>
        <v>0</v>
      </c>
      <c r="G242">
        <f>SUMIF(Table134043464954[Nama DP 3],D242:D477,Table134043464954[Jumlah Pengunjung])</f>
        <v>0</v>
      </c>
      <c r="H242">
        <f>SUMIF(Table134043464954[Nama DP 4],D242:D477,Table134043464954[Jumlah Pengunjung])</f>
        <v>0</v>
      </c>
      <c r="I242">
        <f>SUMIF(Table134043464954[Nama DP 5],D242:D477,Table134043464954[Jumlah Pengunjung])</f>
        <v>0</v>
      </c>
      <c r="J242" s="1">
        <f>SUMIF(Table134043464954[Nama DP 6],D242:D477,Table134043464954[Jumlah Pengunjung])</f>
        <v>0</v>
      </c>
      <c r="K242" s="1">
        <f>SUMIF(Table134043464954[Nama DP 7],D242:D477,Table134043464954[Jumlah Pengunjung])</f>
        <v>0</v>
      </c>
      <c r="L242" s="1">
        <f>SUMIF(Table134043464954[Nama DP 8],D242:D477,Table134043464954[Jumlah Pengunjung])</f>
        <v>0</v>
      </c>
      <c r="M242" s="1">
        <f>SUMIF(Table134043464954[Nama DP 9],D242:D477,Table134043464954[Jumlah Pengunjung])</f>
        <v>0</v>
      </c>
      <c r="N242" s="1">
        <f>SUMIF(Table134043464954[Nama DP 10],D242:D477,Table134043464954[Jumlah Pengunjung])</f>
        <v>0</v>
      </c>
      <c r="O242" s="1">
        <f>SUMIF(Table134043464954[Nama DP 11],D242:D477,Table134043464954[Jumlah Pengunjung])</f>
        <v>0</v>
      </c>
      <c r="P242" s="1">
        <f>SUMIF(Table134043464954[Nama DP 12],D242:D477,Table134043464954[Jumlah Pengunjung])</f>
        <v>0</v>
      </c>
      <c r="Q242">
        <f>SUM(Table1754245485156[[#This Row],[Total DP 1]:[Total DP 12]])</f>
        <v>0</v>
      </c>
    </row>
    <row r="243" spans="3:17">
      <c r="C243" s="38">
        <v>288</v>
      </c>
      <c r="D243" s="39" t="s">
        <v>363</v>
      </c>
      <c r="E243" s="32">
        <f>SUMIF(Table134043464954[Nama DP 1],D243:D478,Table134043464954[Jumlah Pengunjung])</f>
        <v>0</v>
      </c>
      <c r="F243">
        <f>SUMIF(Table134043464954[Nama DP 2],D243:D478,Table134043464954[Jumlah Pengunjung])</f>
        <v>0</v>
      </c>
      <c r="G243">
        <f>SUMIF(Table134043464954[Nama DP 3],D243:D478,Table134043464954[Jumlah Pengunjung])</f>
        <v>0</v>
      </c>
      <c r="H243">
        <f>SUMIF(Table134043464954[Nama DP 4],D243:D478,Table134043464954[Jumlah Pengunjung])</f>
        <v>0</v>
      </c>
      <c r="I243">
        <f>SUMIF(Table134043464954[Nama DP 5],D243:D478,Table134043464954[Jumlah Pengunjung])</f>
        <v>0</v>
      </c>
      <c r="J243" s="1">
        <f>SUMIF(Table134043464954[Nama DP 6],D243:D478,Table134043464954[Jumlah Pengunjung])</f>
        <v>0</v>
      </c>
      <c r="K243" s="1">
        <f>SUMIF(Table134043464954[Nama DP 7],D243:D478,Table134043464954[Jumlah Pengunjung])</f>
        <v>0</v>
      </c>
      <c r="L243" s="1">
        <f>SUMIF(Table134043464954[Nama DP 8],D243:D478,Table134043464954[Jumlah Pengunjung])</f>
        <v>0</v>
      </c>
      <c r="M243" s="1">
        <f>SUMIF(Table134043464954[Nama DP 9],D243:D478,Table134043464954[Jumlah Pengunjung])</f>
        <v>0</v>
      </c>
      <c r="N243" s="1">
        <f>SUMIF(Table134043464954[Nama DP 10],D243:D478,Table134043464954[Jumlah Pengunjung])</f>
        <v>0</v>
      </c>
      <c r="O243" s="1">
        <f>SUMIF(Table134043464954[Nama DP 11],D243:D478,Table134043464954[Jumlah Pengunjung])</f>
        <v>0</v>
      </c>
      <c r="P243" s="1">
        <f>SUMIF(Table134043464954[Nama DP 12],D243:D478,Table134043464954[Jumlah Pengunjung])</f>
        <v>0</v>
      </c>
      <c r="Q243">
        <f>SUM(Table1754245485156[[#This Row],[Total DP 1]:[Total DP 12]])</f>
        <v>0</v>
      </c>
    </row>
    <row r="244" spans="3:17">
      <c r="C244" s="38">
        <v>289</v>
      </c>
      <c r="D244" s="39" t="s">
        <v>386</v>
      </c>
      <c r="E244" s="32">
        <f>SUMIF(Table134043464954[Nama DP 1],D244:D479,Table134043464954[Jumlah Pengunjung])</f>
        <v>0</v>
      </c>
      <c r="F244">
        <f>SUMIF(Table134043464954[Nama DP 2],D244:D479,Table134043464954[Jumlah Pengunjung])</f>
        <v>0</v>
      </c>
      <c r="G244">
        <f>SUMIF(Table134043464954[Nama DP 3],D244:D479,Table134043464954[Jumlah Pengunjung])</f>
        <v>0</v>
      </c>
      <c r="H244">
        <f>SUMIF(Table134043464954[Nama DP 4],D244:D479,Table134043464954[Jumlah Pengunjung])</f>
        <v>0</v>
      </c>
      <c r="I244">
        <f>SUMIF(Table134043464954[Nama DP 5],D244:D479,Table134043464954[Jumlah Pengunjung])</f>
        <v>0</v>
      </c>
      <c r="J244" s="1">
        <f>SUMIF(Table134043464954[Nama DP 6],D244:D479,Table134043464954[Jumlah Pengunjung])</f>
        <v>0</v>
      </c>
      <c r="K244" s="1">
        <f>SUMIF(Table134043464954[Nama DP 7],D244:D479,Table134043464954[Jumlah Pengunjung])</f>
        <v>0</v>
      </c>
      <c r="L244" s="1">
        <f>SUMIF(Table134043464954[Nama DP 8],D244:D479,Table134043464954[Jumlah Pengunjung])</f>
        <v>0</v>
      </c>
      <c r="M244" s="1">
        <f>SUMIF(Table134043464954[Nama DP 9],D244:D479,Table134043464954[Jumlah Pengunjung])</f>
        <v>0</v>
      </c>
      <c r="N244" s="1">
        <f>SUMIF(Table134043464954[Nama DP 10],D244:D479,Table134043464954[Jumlah Pengunjung])</f>
        <v>0</v>
      </c>
      <c r="O244" s="1">
        <f>SUMIF(Table134043464954[Nama DP 11],D244:D479,Table134043464954[Jumlah Pengunjung])</f>
        <v>0</v>
      </c>
      <c r="P244" s="1">
        <f>SUMIF(Table134043464954[Nama DP 12],D244:D479,Table134043464954[Jumlah Pengunjung])</f>
        <v>0</v>
      </c>
      <c r="Q244">
        <f>SUM(Table1754245485156[[#This Row],[Total DP 1]:[Total DP 12]])</f>
        <v>0</v>
      </c>
    </row>
    <row r="245" spans="3:17">
      <c r="C245" s="38">
        <v>290</v>
      </c>
      <c r="D245" s="39" t="s">
        <v>387</v>
      </c>
      <c r="E245" s="32">
        <f>SUMIF(Table134043464954[Nama DP 1],D245:D480,Table134043464954[Jumlah Pengunjung])</f>
        <v>0</v>
      </c>
      <c r="F245">
        <f>SUMIF(Table134043464954[Nama DP 2],D245:D480,Table134043464954[Jumlah Pengunjung])</f>
        <v>0</v>
      </c>
      <c r="G245">
        <f>SUMIF(Table134043464954[Nama DP 3],D245:D480,Table134043464954[Jumlah Pengunjung])</f>
        <v>0</v>
      </c>
      <c r="H245">
        <f>SUMIF(Table134043464954[Nama DP 4],D245:D480,Table134043464954[Jumlah Pengunjung])</f>
        <v>0</v>
      </c>
      <c r="I245">
        <f>SUMIF(Table134043464954[Nama DP 5],D245:D480,Table134043464954[Jumlah Pengunjung])</f>
        <v>0</v>
      </c>
      <c r="J245" s="1">
        <f>SUMIF(Table134043464954[Nama DP 6],D245:D480,Table134043464954[Jumlah Pengunjung])</f>
        <v>0</v>
      </c>
      <c r="K245" s="1">
        <f>SUMIF(Table134043464954[Nama DP 7],D245:D480,Table134043464954[Jumlah Pengunjung])</f>
        <v>0</v>
      </c>
      <c r="L245" s="1">
        <f>SUMIF(Table134043464954[Nama DP 8],D245:D480,Table134043464954[Jumlah Pengunjung])</f>
        <v>0</v>
      </c>
      <c r="M245" s="1">
        <f>SUMIF(Table134043464954[Nama DP 9],D245:D480,Table134043464954[Jumlah Pengunjung])</f>
        <v>0</v>
      </c>
      <c r="N245" s="1">
        <f>SUMIF(Table134043464954[Nama DP 10],D245:D480,Table134043464954[Jumlah Pengunjung])</f>
        <v>0</v>
      </c>
      <c r="O245" s="1">
        <f>SUMIF(Table134043464954[Nama DP 11],D245:D480,Table134043464954[Jumlah Pengunjung])</f>
        <v>0</v>
      </c>
      <c r="P245" s="1">
        <f>SUMIF(Table134043464954[Nama DP 12],D245:D480,Table134043464954[Jumlah Pengunjung])</f>
        <v>0</v>
      </c>
      <c r="Q245">
        <f>SUM(Table1754245485156[[#This Row],[Total DP 1]:[Total DP 12]])</f>
        <v>0</v>
      </c>
    </row>
    <row r="246" spans="3:17">
      <c r="C246" s="38">
        <v>291</v>
      </c>
      <c r="D246" s="39" t="s">
        <v>394</v>
      </c>
      <c r="E246" s="32">
        <f>SUMIF(Table134043464954[Nama DP 1],D246:D481,Table134043464954[Jumlah Pengunjung])</f>
        <v>0</v>
      </c>
      <c r="F246">
        <f>SUMIF(Table134043464954[Nama DP 2],D246:D481,Table134043464954[Jumlah Pengunjung])</f>
        <v>0</v>
      </c>
      <c r="G246">
        <f>SUMIF(Table134043464954[Nama DP 3],D246:D481,Table134043464954[Jumlah Pengunjung])</f>
        <v>0</v>
      </c>
      <c r="H246">
        <f>SUMIF(Table134043464954[Nama DP 4],D246:D481,Table134043464954[Jumlah Pengunjung])</f>
        <v>0</v>
      </c>
      <c r="I246">
        <f>SUMIF(Table134043464954[Nama DP 5],D246:D481,Table134043464954[Jumlah Pengunjung])</f>
        <v>0</v>
      </c>
      <c r="J246" s="1">
        <f>SUMIF(Table134043464954[Nama DP 6],D246:D481,Table134043464954[Jumlah Pengunjung])</f>
        <v>0</v>
      </c>
      <c r="K246" s="1">
        <f>SUMIF(Table134043464954[Nama DP 7],D246:D481,Table134043464954[Jumlah Pengunjung])</f>
        <v>0</v>
      </c>
      <c r="L246" s="1">
        <f>SUMIF(Table134043464954[Nama DP 8],D246:D481,Table134043464954[Jumlah Pengunjung])</f>
        <v>0</v>
      </c>
      <c r="M246" s="1">
        <f>SUMIF(Table134043464954[Nama DP 9],D246:D481,Table134043464954[Jumlah Pengunjung])</f>
        <v>0</v>
      </c>
      <c r="N246" s="1">
        <f>SUMIF(Table134043464954[Nama DP 10],D246:D481,Table134043464954[Jumlah Pengunjung])</f>
        <v>0</v>
      </c>
      <c r="O246" s="1">
        <f>SUMIF(Table134043464954[Nama DP 11],D246:D481,Table134043464954[Jumlah Pengunjung])</f>
        <v>0</v>
      </c>
      <c r="P246" s="1">
        <f>SUMIF(Table134043464954[Nama DP 12],D246:D481,Table134043464954[Jumlah Pengunjung])</f>
        <v>0</v>
      </c>
      <c r="Q246">
        <f>SUM(Table1754245485156[[#This Row],[Total DP 1]:[Total DP 12]])</f>
        <v>0</v>
      </c>
    </row>
    <row r="247" spans="3:17">
      <c r="C247" s="38">
        <v>292</v>
      </c>
      <c r="D247" s="39" t="s">
        <v>395</v>
      </c>
      <c r="E247" s="32">
        <f>SUMIF(Table134043464954[Nama DP 1],D247:D482,Table134043464954[Jumlah Pengunjung])</f>
        <v>0</v>
      </c>
      <c r="F247">
        <f>SUMIF(Table134043464954[Nama DP 2],D247:D482,Table134043464954[Jumlah Pengunjung])</f>
        <v>0</v>
      </c>
      <c r="G247">
        <f>SUMIF(Table134043464954[Nama DP 3],D247:D482,Table134043464954[Jumlah Pengunjung])</f>
        <v>0</v>
      </c>
      <c r="H247">
        <f>SUMIF(Table134043464954[Nama DP 4],D247:D482,Table134043464954[Jumlah Pengunjung])</f>
        <v>0</v>
      </c>
      <c r="I247">
        <f>SUMIF(Table134043464954[Nama DP 5],D247:D482,Table134043464954[Jumlah Pengunjung])</f>
        <v>0</v>
      </c>
      <c r="J247" s="1">
        <f>SUMIF(Table134043464954[Nama DP 6],D247:D482,Table134043464954[Jumlah Pengunjung])</f>
        <v>0</v>
      </c>
      <c r="K247" s="1">
        <f>SUMIF(Table134043464954[Nama DP 7],D247:D482,Table134043464954[Jumlah Pengunjung])</f>
        <v>0</v>
      </c>
      <c r="L247" s="1">
        <f>SUMIF(Table134043464954[Nama DP 8],D247:D482,Table134043464954[Jumlah Pengunjung])</f>
        <v>0</v>
      </c>
      <c r="M247" s="1">
        <f>SUMIF(Table134043464954[Nama DP 9],D247:D482,Table134043464954[Jumlah Pengunjung])</f>
        <v>0</v>
      </c>
      <c r="N247" s="1">
        <f>SUMIF(Table134043464954[Nama DP 10],D247:D482,Table134043464954[Jumlah Pengunjung])</f>
        <v>0</v>
      </c>
      <c r="O247" s="1">
        <f>SUMIF(Table134043464954[Nama DP 11],D247:D482,Table134043464954[Jumlah Pengunjung])</f>
        <v>0</v>
      </c>
      <c r="P247" s="1">
        <f>SUMIF(Table134043464954[Nama DP 12],D247:D482,Table134043464954[Jumlah Pengunjung])</f>
        <v>0</v>
      </c>
      <c r="Q247">
        <f>SUM(Table1754245485156[[#This Row],[Total DP 1]:[Total DP 12]])</f>
        <v>0</v>
      </c>
    </row>
    <row r="248" spans="3:17">
      <c r="C248" s="38">
        <v>293</v>
      </c>
      <c r="D248" s="39" t="s">
        <v>356</v>
      </c>
      <c r="E248" s="32">
        <f>SUMIF(Table134043464954[Nama DP 1],D248:D483,Table134043464954[Jumlah Pengunjung])</f>
        <v>0</v>
      </c>
      <c r="F248">
        <f>SUMIF(Table134043464954[Nama DP 2],D248:D483,Table134043464954[Jumlah Pengunjung])</f>
        <v>0</v>
      </c>
      <c r="G248">
        <f>SUMIF(Table134043464954[Nama DP 3],D248:D483,Table134043464954[Jumlah Pengunjung])</f>
        <v>0</v>
      </c>
      <c r="H248">
        <f>SUMIF(Table134043464954[Nama DP 4],D248:D483,Table134043464954[Jumlah Pengunjung])</f>
        <v>0</v>
      </c>
      <c r="I248">
        <f>SUMIF(Table134043464954[Nama DP 5],D248:D483,Table134043464954[Jumlah Pengunjung])</f>
        <v>0</v>
      </c>
      <c r="J248" s="1">
        <f>SUMIF(Table134043464954[Nama DP 6],D248:D483,Table134043464954[Jumlah Pengunjung])</f>
        <v>0</v>
      </c>
      <c r="K248" s="1">
        <f>SUMIF(Table134043464954[Nama DP 7],D248:D483,Table134043464954[Jumlah Pengunjung])</f>
        <v>0</v>
      </c>
      <c r="L248" s="1">
        <f>SUMIF(Table134043464954[Nama DP 8],D248:D483,Table134043464954[Jumlah Pengunjung])</f>
        <v>0</v>
      </c>
      <c r="M248" s="1">
        <f>SUMIF(Table134043464954[Nama DP 9],D248:D483,Table134043464954[Jumlah Pengunjung])</f>
        <v>0</v>
      </c>
      <c r="N248" s="1">
        <f>SUMIF(Table134043464954[Nama DP 10],D248:D483,Table134043464954[Jumlah Pengunjung])</f>
        <v>0</v>
      </c>
      <c r="O248" s="1">
        <f>SUMIF(Table134043464954[Nama DP 11],D248:D483,Table134043464954[Jumlah Pengunjung])</f>
        <v>0</v>
      </c>
      <c r="P248" s="1">
        <f>SUMIF(Table134043464954[Nama DP 12],D248:D483,Table134043464954[Jumlah Pengunjung])</f>
        <v>0</v>
      </c>
      <c r="Q248">
        <f>SUM(Table1754245485156[[#This Row],[Total DP 1]:[Total DP 12]])</f>
        <v>0</v>
      </c>
    </row>
    <row r="249" spans="3:17">
      <c r="C249" s="38">
        <v>294</v>
      </c>
      <c r="D249" s="39" t="s">
        <v>434</v>
      </c>
      <c r="E249" s="32">
        <f>SUMIF(Table134043464954[Nama DP 1],D249:D484,Table134043464954[Jumlah Pengunjung])</f>
        <v>0</v>
      </c>
      <c r="F249">
        <f>SUMIF(Table134043464954[Nama DP 2],D249:D484,Table134043464954[Jumlah Pengunjung])</f>
        <v>0</v>
      </c>
      <c r="G249">
        <f>SUMIF(Table134043464954[Nama DP 3],D249:D484,Table134043464954[Jumlah Pengunjung])</f>
        <v>0</v>
      </c>
      <c r="H249">
        <f>SUMIF(Table134043464954[Nama DP 4],D249:D484,Table134043464954[Jumlah Pengunjung])</f>
        <v>0</v>
      </c>
      <c r="I249">
        <f>SUMIF(Table134043464954[Nama DP 5],D249:D484,Table134043464954[Jumlah Pengunjung])</f>
        <v>0</v>
      </c>
      <c r="J249" s="1">
        <f>SUMIF(Table134043464954[Nama DP 6],D249:D484,Table134043464954[Jumlah Pengunjung])</f>
        <v>0</v>
      </c>
      <c r="K249" s="1">
        <f>SUMIF(Table134043464954[Nama DP 7],D249:D484,Table134043464954[Jumlah Pengunjung])</f>
        <v>0</v>
      </c>
      <c r="L249" s="1">
        <f>SUMIF(Table134043464954[Nama DP 8],D249:D484,Table134043464954[Jumlah Pengunjung])</f>
        <v>0</v>
      </c>
      <c r="M249" s="1">
        <f>SUMIF(Table134043464954[Nama DP 9],D249:D484,Table134043464954[Jumlah Pengunjung])</f>
        <v>0</v>
      </c>
      <c r="N249" s="1">
        <f>SUMIF(Table134043464954[Nama DP 10],D249:D484,Table134043464954[Jumlah Pengunjung])</f>
        <v>0</v>
      </c>
      <c r="O249" s="1">
        <f>SUMIF(Table134043464954[Nama DP 11],D249:D484,Table134043464954[Jumlah Pengunjung])</f>
        <v>0</v>
      </c>
      <c r="P249" s="1">
        <f>SUMIF(Table134043464954[Nama DP 12],D249:D484,Table134043464954[Jumlah Pengunjung])</f>
        <v>0</v>
      </c>
      <c r="Q249">
        <f>SUM(Table1754245485156[[#This Row],[Total DP 1]:[Total DP 12]])</f>
        <v>0</v>
      </c>
    </row>
    <row r="250" spans="3:17">
      <c r="C250" s="38">
        <v>295</v>
      </c>
      <c r="D250" s="39" t="s">
        <v>435</v>
      </c>
      <c r="E250" s="32">
        <f>SUMIF(Table134043464954[Nama DP 1],D250:D485,Table134043464954[Jumlah Pengunjung])</f>
        <v>0</v>
      </c>
      <c r="F250">
        <f>SUMIF(Table134043464954[Nama DP 2],D250:D485,Table134043464954[Jumlah Pengunjung])</f>
        <v>0</v>
      </c>
      <c r="G250">
        <f>SUMIF(Table134043464954[Nama DP 3],D250:D485,Table134043464954[Jumlah Pengunjung])</f>
        <v>0</v>
      </c>
      <c r="H250">
        <f>SUMIF(Table134043464954[Nama DP 4],D250:D485,Table134043464954[Jumlah Pengunjung])</f>
        <v>0</v>
      </c>
      <c r="I250">
        <f>SUMIF(Table134043464954[Nama DP 5],D250:D485,Table134043464954[Jumlah Pengunjung])</f>
        <v>0</v>
      </c>
      <c r="J250" s="1">
        <f>SUMIF(Table134043464954[Nama DP 6],D250:D485,Table134043464954[Jumlah Pengunjung])</f>
        <v>0</v>
      </c>
      <c r="K250" s="1">
        <f>SUMIF(Table134043464954[Nama DP 7],D250:D485,Table134043464954[Jumlah Pengunjung])</f>
        <v>0</v>
      </c>
      <c r="L250" s="1">
        <f>SUMIF(Table134043464954[Nama DP 8],D250:D485,Table134043464954[Jumlah Pengunjung])</f>
        <v>0</v>
      </c>
      <c r="M250" s="1">
        <f>SUMIF(Table134043464954[Nama DP 9],D250:D485,Table134043464954[Jumlah Pengunjung])</f>
        <v>0</v>
      </c>
      <c r="N250" s="1">
        <f>SUMIF(Table134043464954[Nama DP 10],D250:D485,Table134043464954[Jumlah Pengunjung])</f>
        <v>0</v>
      </c>
      <c r="O250" s="1">
        <f>SUMIF(Table134043464954[Nama DP 11],D250:D485,Table134043464954[Jumlah Pengunjung])</f>
        <v>0</v>
      </c>
      <c r="P250" s="1">
        <f>SUMIF(Table134043464954[Nama DP 12],D250:D485,Table134043464954[Jumlah Pengunjung])</f>
        <v>0</v>
      </c>
      <c r="Q250">
        <f>SUM(Table1754245485156[[#This Row],[Total DP 1]:[Total DP 12]])</f>
        <v>0</v>
      </c>
    </row>
    <row r="251" spans="3:17">
      <c r="C251" s="38">
        <v>296</v>
      </c>
      <c r="D251" s="39" t="s">
        <v>436</v>
      </c>
      <c r="E251" s="32">
        <f>SUMIF(Table134043464954[Nama DP 1],D251:D486,Table134043464954[Jumlah Pengunjung])</f>
        <v>0</v>
      </c>
      <c r="F251">
        <f>SUMIF(Table134043464954[Nama DP 2],D251:D486,Table134043464954[Jumlah Pengunjung])</f>
        <v>0</v>
      </c>
      <c r="G251">
        <f>SUMIF(Table134043464954[Nama DP 3],D251:D486,Table134043464954[Jumlah Pengunjung])</f>
        <v>0</v>
      </c>
      <c r="H251">
        <f>SUMIF(Table134043464954[Nama DP 4],D251:D486,Table134043464954[Jumlah Pengunjung])</f>
        <v>0</v>
      </c>
      <c r="I251">
        <f>SUMIF(Table134043464954[Nama DP 5],D251:D486,Table134043464954[Jumlah Pengunjung])</f>
        <v>0</v>
      </c>
      <c r="J251" s="1">
        <f>SUMIF(Table134043464954[Nama DP 6],D251:D486,Table134043464954[Jumlah Pengunjung])</f>
        <v>0</v>
      </c>
      <c r="K251" s="1">
        <f>SUMIF(Table134043464954[Nama DP 7],D251:D486,Table134043464954[Jumlah Pengunjung])</f>
        <v>0</v>
      </c>
      <c r="L251" s="1">
        <f>SUMIF(Table134043464954[Nama DP 8],D251:D486,Table134043464954[Jumlah Pengunjung])</f>
        <v>0</v>
      </c>
      <c r="M251" s="1">
        <f>SUMIF(Table134043464954[Nama DP 9],D251:D486,Table134043464954[Jumlah Pengunjung])</f>
        <v>0</v>
      </c>
      <c r="N251" s="1">
        <f>SUMIF(Table134043464954[Nama DP 10],D251:D486,Table134043464954[Jumlah Pengunjung])</f>
        <v>0</v>
      </c>
      <c r="O251" s="1">
        <f>SUMIF(Table134043464954[Nama DP 11],D251:D486,Table134043464954[Jumlah Pengunjung])</f>
        <v>0</v>
      </c>
      <c r="P251" s="1">
        <f>SUMIF(Table134043464954[Nama DP 12],D251:D486,Table134043464954[Jumlah Pengunjung])</f>
        <v>0</v>
      </c>
      <c r="Q251">
        <f>SUM(Table1754245485156[[#This Row],[Total DP 1]:[Total DP 12]])</f>
        <v>0</v>
      </c>
    </row>
    <row r="252" spans="3:17">
      <c r="C252" s="38">
        <v>297</v>
      </c>
      <c r="D252" s="39" t="s">
        <v>451</v>
      </c>
      <c r="E252" s="32">
        <f>SUMIF(Table134043464954[Nama DP 1],D252:D487,Table134043464954[Jumlah Pengunjung])</f>
        <v>0</v>
      </c>
      <c r="F252">
        <f>SUMIF(Table134043464954[Nama DP 2],D252:D487,Table134043464954[Jumlah Pengunjung])</f>
        <v>0</v>
      </c>
      <c r="G252">
        <f>SUMIF(Table134043464954[Nama DP 3],D252:D487,Table134043464954[Jumlah Pengunjung])</f>
        <v>0</v>
      </c>
      <c r="H252">
        <f>SUMIF(Table134043464954[Nama DP 4],D252:D487,Table134043464954[Jumlah Pengunjung])</f>
        <v>0</v>
      </c>
      <c r="I252">
        <f>SUMIF(Table134043464954[Nama DP 5],D252:D487,Table134043464954[Jumlah Pengunjung])</f>
        <v>0</v>
      </c>
      <c r="J252" s="1">
        <f>SUMIF(Table134043464954[Nama DP 6],D252:D487,Table134043464954[Jumlah Pengunjung])</f>
        <v>0</v>
      </c>
      <c r="K252" s="1">
        <f>SUMIF(Table134043464954[Nama DP 7],D252:D487,Table134043464954[Jumlah Pengunjung])</f>
        <v>0</v>
      </c>
      <c r="L252" s="1">
        <f>SUMIF(Table134043464954[Nama DP 8],D252:D487,Table134043464954[Jumlah Pengunjung])</f>
        <v>0</v>
      </c>
      <c r="M252" s="1">
        <f>SUMIF(Table134043464954[Nama DP 9],D252:D487,Table134043464954[Jumlah Pengunjung])</f>
        <v>0</v>
      </c>
      <c r="N252" s="1">
        <f>SUMIF(Table134043464954[Nama DP 10],D252:D487,Table134043464954[Jumlah Pengunjung])</f>
        <v>0</v>
      </c>
      <c r="O252" s="1">
        <f>SUMIF(Table134043464954[Nama DP 11],D252:D487,Table134043464954[Jumlah Pengunjung])</f>
        <v>0</v>
      </c>
      <c r="P252" s="1">
        <f>SUMIF(Table134043464954[Nama DP 12],D252:D487,Table134043464954[Jumlah Pengunjung])</f>
        <v>0</v>
      </c>
      <c r="Q252">
        <f>SUM(Table1754245485156[[#This Row],[Total DP 1]:[Total DP 12]])</f>
        <v>0</v>
      </c>
    </row>
    <row r="253" spans="3:17">
      <c r="C253" s="38">
        <v>298</v>
      </c>
      <c r="D253" s="39" t="s">
        <v>452</v>
      </c>
      <c r="E253" s="32">
        <f>SUMIF(Table134043464954[Nama DP 1],D253:D488,Table134043464954[Jumlah Pengunjung])</f>
        <v>0</v>
      </c>
      <c r="F253">
        <f>SUMIF(Table134043464954[Nama DP 2],D253:D488,Table134043464954[Jumlah Pengunjung])</f>
        <v>0</v>
      </c>
      <c r="G253">
        <f>SUMIF(Table134043464954[Nama DP 3],D253:D488,Table134043464954[Jumlah Pengunjung])</f>
        <v>0</v>
      </c>
      <c r="H253">
        <f>SUMIF(Table134043464954[Nama DP 4],D253:D488,Table134043464954[Jumlah Pengunjung])</f>
        <v>0</v>
      </c>
      <c r="I253">
        <f>SUMIF(Table134043464954[Nama DP 5],D253:D488,Table134043464954[Jumlah Pengunjung])</f>
        <v>0</v>
      </c>
      <c r="J253" s="1">
        <f>SUMIF(Table134043464954[Nama DP 6],D253:D488,Table134043464954[Jumlah Pengunjung])</f>
        <v>0</v>
      </c>
      <c r="K253" s="1">
        <f>SUMIF(Table134043464954[Nama DP 7],D253:D488,Table134043464954[Jumlah Pengunjung])</f>
        <v>0</v>
      </c>
      <c r="L253" s="1">
        <f>SUMIF(Table134043464954[Nama DP 8],D253:D488,Table134043464954[Jumlah Pengunjung])</f>
        <v>0</v>
      </c>
      <c r="M253" s="1">
        <f>SUMIF(Table134043464954[Nama DP 9],D253:D488,Table134043464954[Jumlah Pengunjung])</f>
        <v>0</v>
      </c>
      <c r="N253" s="1">
        <f>SUMIF(Table134043464954[Nama DP 10],D253:D488,Table134043464954[Jumlah Pengunjung])</f>
        <v>0</v>
      </c>
      <c r="O253" s="1">
        <f>SUMIF(Table134043464954[Nama DP 11],D253:D488,Table134043464954[Jumlah Pengunjung])</f>
        <v>0</v>
      </c>
      <c r="P253" s="1">
        <f>SUMIF(Table134043464954[Nama DP 12],D253:D488,Table134043464954[Jumlah Pengunjung])</f>
        <v>0</v>
      </c>
      <c r="Q253">
        <f>SUM(Table1754245485156[[#This Row],[Total DP 1]:[Total DP 12]])</f>
        <v>0</v>
      </c>
    </row>
    <row r="254" spans="3:17">
      <c r="C254" s="38">
        <v>299</v>
      </c>
      <c r="D254" s="39" t="s">
        <v>453</v>
      </c>
      <c r="E254" s="32">
        <f>SUMIF(Table134043464954[Nama DP 1],D254:D489,Table134043464954[Jumlah Pengunjung])</f>
        <v>0</v>
      </c>
      <c r="F254">
        <f>SUMIF(Table134043464954[Nama DP 2],D254:D489,Table134043464954[Jumlah Pengunjung])</f>
        <v>0</v>
      </c>
      <c r="G254">
        <f>SUMIF(Table134043464954[Nama DP 3],D254:D489,Table134043464954[Jumlah Pengunjung])</f>
        <v>0</v>
      </c>
      <c r="H254">
        <f>SUMIF(Table134043464954[Nama DP 4],D254:D489,Table134043464954[Jumlah Pengunjung])</f>
        <v>0</v>
      </c>
      <c r="I254">
        <f>SUMIF(Table134043464954[Nama DP 5],D254:D489,Table134043464954[Jumlah Pengunjung])</f>
        <v>0</v>
      </c>
      <c r="J254" s="1">
        <f>SUMIF(Table134043464954[Nama DP 6],D254:D489,Table134043464954[Jumlah Pengunjung])</f>
        <v>0</v>
      </c>
      <c r="K254" s="1">
        <f>SUMIF(Table134043464954[Nama DP 7],D254:D489,Table134043464954[Jumlah Pengunjung])</f>
        <v>0</v>
      </c>
      <c r="L254" s="1">
        <f>SUMIF(Table134043464954[Nama DP 8],D254:D489,Table134043464954[Jumlah Pengunjung])</f>
        <v>0</v>
      </c>
      <c r="M254" s="1">
        <f>SUMIF(Table134043464954[Nama DP 9],D254:D489,Table134043464954[Jumlah Pengunjung])</f>
        <v>0</v>
      </c>
      <c r="N254" s="1">
        <f>SUMIF(Table134043464954[Nama DP 10],D254:D489,Table134043464954[Jumlah Pengunjung])</f>
        <v>0</v>
      </c>
      <c r="O254" s="1">
        <f>SUMIF(Table134043464954[Nama DP 11],D254:D489,Table134043464954[Jumlah Pengunjung])</f>
        <v>0</v>
      </c>
      <c r="P254" s="1">
        <f>SUMIF(Table134043464954[Nama DP 12],D254:D489,Table134043464954[Jumlah Pengunjung])</f>
        <v>0</v>
      </c>
      <c r="Q254">
        <f>SUM(Table1754245485156[[#This Row],[Total DP 1]:[Total DP 12]])</f>
        <v>0</v>
      </c>
    </row>
    <row r="255" spans="3:17">
      <c r="C255" s="38">
        <v>300</v>
      </c>
      <c r="D255" s="39" t="s">
        <v>454</v>
      </c>
      <c r="E255" s="32">
        <f>SUMIF(Table134043464954[Nama DP 1],D255:D490,Table134043464954[Jumlah Pengunjung])</f>
        <v>0</v>
      </c>
      <c r="F255">
        <f>SUMIF(Table134043464954[Nama DP 2],D255:D490,Table134043464954[Jumlah Pengunjung])</f>
        <v>0</v>
      </c>
      <c r="G255">
        <f>SUMIF(Table134043464954[Nama DP 3],D255:D490,Table134043464954[Jumlah Pengunjung])</f>
        <v>0</v>
      </c>
      <c r="H255">
        <f>SUMIF(Table134043464954[Nama DP 4],D255:D490,Table134043464954[Jumlah Pengunjung])</f>
        <v>0</v>
      </c>
      <c r="I255">
        <f>SUMIF(Table134043464954[Nama DP 5],D255:D490,Table134043464954[Jumlah Pengunjung])</f>
        <v>0</v>
      </c>
      <c r="J255" s="1">
        <f>SUMIF(Table134043464954[Nama DP 6],D255:D490,Table134043464954[Jumlah Pengunjung])</f>
        <v>0</v>
      </c>
      <c r="K255" s="1">
        <f>SUMIF(Table134043464954[Nama DP 7],D255:D490,Table134043464954[Jumlah Pengunjung])</f>
        <v>0</v>
      </c>
      <c r="L255" s="1">
        <f>SUMIF(Table134043464954[Nama DP 8],D255:D490,Table134043464954[Jumlah Pengunjung])</f>
        <v>0</v>
      </c>
      <c r="M255" s="1">
        <f>SUMIF(Table134043464954[Nama DP 9],D255:D490,Table134043464954[Jumlah Pengunjung])</f>
        <v>0</v>
      </c>
      <c r="N255" s="1">
        <f>SUMIF(Table134043464954[Nama DP 10],D255:D490,Table134043464954[Jumlah Pengunjung])</f>
        <v>0</v>
      </c>
      <c r="O255" s="1">
        <f>SUMIF(Table134043464954[Nama DP 11],D255:D490,Table134043464954[Jumlah Pengunjung])</f>
        <v>0</v>
      </c>
      <c r="P255" s="1">
        <f>SUMIF(Table134043464954[Nama DP 12],D255:D490,Table134043464954[Jumlah Pengunjung])</f>
        <v>0</v>
      </c>
      <c r="Q255">
        <f>SUM(Table1754245485156[[#This Row],[Total DP 1]:[Total DP 12]])</f>
        <v>0</v>
      </c>
    </row>
    <row r="256" spans="3:17">
      <c r="C256" s="38">
        <v>301</v>
      </c>
      <c r="D256" s="39" t="s">
        <v>455</v>
      </c>
      <c r="E256" s="32">
        <f>SUMIF(Table134043464954[Nama DP 1],D256:D491,Table134043464954[Jumlah Pengunjung])</f>
        <v>0</v>
      </c>
      <c r="F256">
        <f>SUMIF(Table134043464954[Nama DP 2],D256:D491,Table134043464954[Jumlah Pengunjung])</f>
        <v>0</v>
      </c>
      <c r="G256">
        <f>SUMIF(Table134043464954[Nama DP 3],D256:D491,Table134043464954[Jumlah Pengunjung])</f>
        <v>0</v>
      </c>
      <c r="H256">
        <f>SUMIF(Table134043464954[Nama DP 4],D256:D491,Table134043464954[Jumlah Pengunjung])</f>
        <v>0</v>
      </c>
      <c r="I256">
        <f>SUMIF(Table134043464954[Nama DP 5],D256:D491,Table134043464954[Jumlah Pengunjung])</f>
        <v>0</v>
      </c>
      <c r="J256" s="1">
        <f>SUMIF(Table134043464954[Nama DP 6],D256:D491,Table134043464954[Jumlah Pengunjung])</f>
        <v>0</v>
      </c>
      <c r="K256" s="1">
        <f>SUMIF(Table134043464954[Nama DP 7],D256:D491,Table134043464954[Jumlah Pengunjung])</f>
        <v>0</v>
      </c>
      <c r="L256" s="1">
        <f>SUMIF(Table134043464954[Nama DP 8],D256:D491,Table134043464954[Jumlah Pengunjung])</f>
        <v>0</v>
      </c>
      <c r="M256" s="1">
        <f>SUMIF(Table134043464954[Nama DP 9],D256:D491,Table134043464954[Jumlah Pengunjung])</f>
        <v>0</v>
      </c>
      <c r="N256" s="1">
        <f>SUMIF(Table134043464954[Nama DP 10],D256:D491,Table134043464954[Jumlah Pengunjung])</f>
        <v>0</v>
      </c>
      <c r="O256" s="1">
        <f>SUMIF(Table134043464954[Nama DP 11],D256:D491,Table134043464954[Jumlah Pengunjung])</f>
        <v>0</v>
      </c>
      <c r="P256" s="1">
        <f>SUMIF(Table134043464954[Nama DP 12],D256:D491,Table134043464954[Jumlah Pengunjung])</f>
        <v>0</v>
      </c>
      <c r="Q256">
        <f>SUM(Table1754245485156[[#This Row],[Total DP 1]:[Total DP 12]])</f>
        <v>0</v>
      </c>
    </row>
    <row r="257" spans="3:17">
      <c r="C257" s="38">
        <v>302</v>
      </c>
      <c r="D257" s="39" t="s">
        <v>456</v>
      </c>
      <c r="E257" s="32">
        <f>SUMIF(Table134043464954[Nama DP 1],D257:D492,Table134043464954[Jumlah Pengunjung])</f>
        <v>0</v>
      </c>
      <c r="F257">
        <f>SUMIF(Table134043464954[Nama DP 2],D257:D492,Table134043464954[Jumlah Pengunjung])</f>
        <v>0</v>
      </c>
      <c r="G257">
        <f>SUMIF(Table134043464954[Nama DP 3],D257:D492,Table134043464954[Jumlah Pengunjung])</f>
        <v>0</v>
      </c>
      <c r="H257">
        <f>SUMIF(Table134043464954[Nama DP 4],D257:D492,Table134043464954[Jumlah Pengunjung])</f>
        <v>0</v>
      </c>
      <c r="I257">
        <f>SUMIF(Table134043464954[Nama DP 5],D257:D492,Table134043464954[Jumlah Pengunjung])</f>
        <v>0</v>
      </c>
      <c r="J257" s="1">
        <f>SUMIF(Table134043464954[Nama DP 6],D257:D492,Table134043464954[Jumlah Pengunjung])</f>
        <v>0</v>
      </c>
      <c r="K257" s="1">
        <f>SUMIF(Table134043464954[Nama DP 7],D257:D492,Table134043464954[Jumlah Pengunjung])</f>
        <v>0</v>
      </c>
      <c r="L257" s="1">
        <f>SUMIF(Table134043464954[Nama DP 8],D257:D492,Table134043464954[Jumlah Pengunjung])</f>
        <v>0</v>
      </c>
      <c r="M257" s="1">
        <f>SUMIF(Table134043464954[Nama DP 9],D257:D492,Table134043464954[Jumlah Pengunjung])</f>
        <v>0</v>
      </c>
      <c r="N257" s="1">
        <f>SUMIF(Table134043464954[Nama DP 10],D257:D492,Table134043464954[Jumlah Pengunjung])</f>
        <v>0</v>
      </c>
      <c r="O257" s="1">
        <f>SUMIF(Table134043464954[Nama DP 11],D257:D492,Table134043464954[Jumlah Pengunjung])</f>
        <v>0</v>
      </c>
      <c r="P257" s="1">
        <f>SUMIF(Table134043464954[Nama DP 12],D257:D492,Table134043464954[Jumlah Pengunjung])</f>
        <v>0</v>
      </c>
      <c r="Q257">
        <f>SUM(Table1754245485156[[#This Row],[Total DP 1]:[Total DP 12]])</f>
        <v>0</v>
      </c>
    </row>
    <row r="258" spans="3:17">
      <c r="C258" s="38">
        <v>303</v>
      </c>
      <c r="D258" s="39" t="s">
        <v>457</v>
      </c>
      <c r="E258" s="32">
        <f>SUMIF(Table134043464954[Nama DP 1],D258:D493,Table134043464954[Jumlah Pengunjung])</f>
        <v>0</v>
      </c>
      <c r="F258">
        <f>SUMIF(Table134043464954[Nama DP 2],D258:D493,Table134043464954[Jumlah Pengunjung])</f>
        <v>0</v>
      </c>
      <c r="G258">
        <f>SUMIF(Table134043464954[Nama DP 3],D258:D493,Table134043464954[Jumlah Pengunjung])</f>
        <v>0</v>
      </c>
      <c r="H258">
        <f>SUMIF(Table134043464954[Nama DP 4],D258:D493,Table134043464954[Jumlah Pengunjung])</f>
        <v>0</v>
      </c>
      <c r="I258">
        <f>SUMIF(Table134043464954[Nama DP 5],D258:D493,Table134043464954[Jumlah Pengunjung])</f>
        <v>0</v>
      </c>
      <c r="J258" s="1">
        <f>SUMIF(Table134043464954[Nama DP 6],D258:D493,Table134043464954[Jumlah Pengunjung])</f>
        <v>0</v>
      </c>
      <c r="K258" s="1">
        <f>SUMIF(Table134043464954[Nama DP 7],D258:D493,Table134043464954[Jumlah Pengunjung])</f>
        <v>0</v>
      </c>
      <c r="L258" s="1">
        <f>SUMIF(Table134043464954[Nama DP 8],D258:D493,Table134043464954[Jumlah Pengunjung])</f>
        <v>0</v>
      </c>
      <c r="M258" s="1">
        <f>SUMIF(Table134043464954[Nama DP 9],D258:D493,Table134043464954[Jumlah Pengunjung])</f>
        <v>0</v>
      </c>
      <c r="N258" s="1">
        <f>SUMIF(Table134043464954[Nama DP 10],D258:D493,Table134043464954[Jumlah Pengunjung])</f>
        <v>0</v>
      </c>
      <c r="O258" s="1">
        <f>SUMIF(Table134043464954[Nama DP 11],D258:D493,Table134043464954[Jumlah Pengunjung])</f>
        <v>0</v>
      </c>
      <c r="P258" s="1">
        <f>SUMIF(Table134043464954[Nama DP 12],D258:D493,Table134043464954[Jumlah Pengunjung])</f>
        <v>0</v>
      </c>
      <c r="Q258">
        <f>SUM(Table1754245485156[[#This Row],[Total DP 1]:[Total DP 12]])</f>
        <v>0</v>
      </c>
    </row>
    <row r="259" spans="3:17">
      <c r="C259" s="38">
        <v>304</v>
      </c>
      <c r="D259" s="39" t="s">
        <v>458</v>
      </c>
      <c r="E259" s="32">
        <f>SUMIF(Table134043464954[Nama DP 1],D259:D494,Table134043464954[Jumlah Pengunjung])</f>
        <v>0</v>
      </c>
      <c r="F259">
        <f>SUMIF(Table134043464954[Nama DP 2],D259:D494,Table134043464954[Jumlah Pengunjung])</f>
        <v>0</v>
      </c>
      <c r="G259">
        <f>SUMIF(Table134043464954[Nama DP 3],D259:D494,Table134043464954[Jumlah Pengunjung])</f>
        <v>0</v>
      </c>
      <c r="H259">
        <f>SUMIF(Table134043464954[Nama DP 4],D259:D494,Table134043464954[Jumlah Pengunjung])</f>
        <v>0</v>
      </c>
      <c r="I259">
        <f>SUMIF(Table134043464954[Nama DP 5],D259:D494,Table134043464954[Jumlah Pengunjung])</f>
        <v>0</v>
      </c>
      <c r="J259" s="1">
        <f>SUMIF(Table134043464954[Nama DP 6],D259:D494,Table134043464954[Jumlah Pengunjung])</f>
        <v>0</v>
      </c>
      <c r="K259" s="1">
        <f>SUMIF(Table134043464954[Nama DP 7],D259:D494,Table134043464954[Jumlah Pengunjung])</f>
        <v>0</v>
      </c>
      <c r="L259" s="1">
        <f>SUMIF(Table134043464954[Nama DP 8],D259:D494,Table134043464954[Jumlah Pengunjung])</f>
        <v>0</v>
      </c>
      <c r="M259" s="1">
        <f>SUMIF(Table134043464954[Nama DP 9],D259:D494,Table134043464954[Jumlah Pengunjung])</f>
        <v>0</v>
      </c>
      <c r="N259" s="1">
        <f>SUMIF(Table134043464954[Nama DP 10],D259:D494,Table134043464954[Jumlah Pengunjung])</f>
        <v>0</v>
      </c>
      <c r="O259" s="1">
        <f>SUMIF(Table134043464954[Nama DP 11],D259:D494,Table134043464954[Jumlah Pengunjung])</f>
        <v>0</v>
      </c>
      <c r="P259" s="1">
        <f>SUMIF(Table134043464954[Nama DP 12],D259:D494,Table134043464954[Jumlah Pengunjung])</f>
        <v>0</v>
      </c>
      <c r="Q259">
        <f>SUM(Table1754245485156[[#This Row],[Total DP 1]:[Total DP 12]])</f>
        <v>0</v>
      </c>
    </row>
    <row r="260" spans="3:17">
      <c r="C260" s="38">
        <v>305</v>
      </c>
      <c r="D260" s="39" t="s">
        <v>459</v>
      </c>
      <c r="E260" s="32">
        <f>SUMIF(Table134043464954[Nama DP 1],D260:D495,Table134043464954[Jumlah Pengunjung])</f>
        <v>0</v>
      </c>
      <c r="F260">
        <f>SUMIF(Table134043464954[Nama DP 2],D260:D495,Table134043464954[Jumlah Pengunjung])</f>
        <v>0</v>
      </c>
      <c r="G260">
        <f>SUMIF(Table134043464954[Nama DP 3],D260:D495,Table134043464954[Jumlah Pengunjung])</f>
        <v>0</v>
      </c>
      <c r="H260">
        <f>SUMIF(Table134043464954[Nama DP 4],D260:D495,Table134043464954[Jumlah Pengunjung])</f>
        <v>0</v>
      </c>
      <c r="I260">
        <f>SUMIF(Table134043464954[Nama DP 5],D260:D495,Table134043464954[Jumlah Pengunjung])</f>
        <v>0</v>
      </c>
      <c r="J260" s="1">
        <f>SUMIF(Table134043464954[Nama DP 6],D260:D495,Table134043464954[Jumlah Pengunjung])</f>
        <v>0</v>
      </c>
      <c r="K260" s="1">
        <f>SUMIF(Table134043464954[Nama DP 7],D260:D495,Table134043464954[Jumlah Pengunjung])</f>
        <v>0</v>
      </c>
      <c r="L260" s="1">
        <f>SUMIF(Table134043464954[Nama DP 8],D260:D495,Table134043464954[Jumlah Pengunjung])</f>
        <v>0</v>
      </c>
      <c r="M260" s="1">
        <f>SUMIF(Table134043464954[Nama DP 9],D260:D495,Table134043464954[Jumlah Pengunjung])</f>
        <v>0</v>
      </c>
      <c r="N260" s="1">
        <f>SUMIF(Table134043464954[Nama DP 10],D260:D495,Table134043464954[Jumlah Pengunjung])</f>
        <v>0</v>
      </c>
      <c r="O260" s="1">
        <f>SUMIF(Table134043464954[Nama DP 11],D260:D495,Table134043464954[Jumlah Pengunjung])</f>
        <v>0</v>
      </c>
      <c r="P260" s="1">
        <f>SUMIF(Table134043464954[Nama DP 12],D260:D495,Table134043464954[Jumlah Pengunjung])</f>
        <v>0</v>
      </c>
      <c r="Q260">
        <f>SUM(Table1754245485156[[#This Row],[Total DP 1]:[Total DP 12]])</f>
        <v>0</v>
      </c>
    </row>
    <row r="261" spans="3:17">
      <c r="C261" s="38">
        <v>306</v>
      </c>
      <c r="D261" s="39" t="s">
        <v>460</v>
      </c>
      <c r="E261" s="32">
        <f>SUMIF(Table134043464954[Nama DP 1],D261:D496,Table134043464954[Jumlah Pengunjung])</f>
        <v>0</v>
      </c>
      <c r="F261">
        <f>SUMIF(Table134043464954[Nama DP 2],D261:D496,Table134043464954[Jumlah Pengunjung])</f>
        <v>0</v>
      </c>
      <c r="G261">
        <f>SUMIF(Table134043464954[Nama DP 3],D261:D496,Table134043464954[Jumlah Pengunjung])</f>
        <v>0</v>
      </c>
      <c r="H261">
        <f>SUMIF(Table134043464954[Nama DP 4],D261:D496,Table134043464954[Jumlah Pengunjung])</f>
        <v>0</v>
      </c>
      <c r="I261">
        <f>SUMIF(Table134043464954[Nama DP 5],D261:D496,Table134043464954[Jumlah Pengunjung])</f>
        <v>0</v>
      </c>
      <c r="J261" s="1">
        <f>SUMIF(Table134043464954[Nama DP 6],D261:D496,Table134043464954[Jumlah Pengunjung])</f>
        <v>0</v>
      </c>
      <c r="K261" s="1">
        <f>SUMIF(Table134043464954[Nama DP 7],D261:D496,Table134043464954[Jumlah Pengunjung])</f>
        <v>0</v>
      </c>
      <c r="L261" s="1">
        <f>SUMIF(Table134043464954[Nama DP 8],D261:D496,Table134043464954[Jumlah Pengunjung])</f>
        <v>0</v>
      </c>
      <c r="M261" s="1">
        <f>SUMIF(Table134043464954[Nama DP 9],D261:D496,Table134043464954[Jumlah Pengunjung])</f>
        <v>0</v>
      </c>
      <c r="N261" s="1">
        <f>SUMIF(Table134043464954[Nama DP 10],D261:D496,Table134043464954[Jumlah Pengunjung])</f>
        <v>0</v>
      </c>
      <c r="O261" s="1">
        <f>SUMIF(Table134043464954[Nama DP 11],D261:D496,Table134043464954[Jumlah Pengunjung])</f>
        <v>0</v>
      </c>
      <c r="P261" s="1">
        <f>SUMIF(Table134043464954[Nama DP 12],D261:D496,Table134043464954[Jumlah Pengunjung])</f>
        <v>0</v>
      </c>
      <c r="Q261">
        <f>SUM(Table1754245485156[[#This Row],[Total DP 1]:[Total DP 12]])</f>
        <v>0</v>
      </c>
    </row>
    <row r="262" spans="3:17">
      <c r="C262" s="38">
        <v>307</v>
      </c>
      <c r="D262" s="39" t="s">
        <v>462</v>
      </c>
      <c r="E262" s="32">
        <f>SUMIF(Table134043464954[Nama DP 1],D262:D497,Table134043464954[Jumlah Pengunjung])</f>
        <v>0</v>
      </c>
      <c r="F262">
        <f>SUMIF(Table134043464954[Nama DP 2],D262:D497,Table134043464954[Jumlah Pengunjung])</f>
        <v>0</v>
      </c>
      <c r="G262">
        <f>SUMIF(Table134043464954[Nama DP 3],D262:D497,Table134043464954[Jumlah Pengunjung])</f>
        <v>0</v>
      </c>
      <c r="H262">
        <f>SUMIF(Table134043464954[Nama DP 4],D262:D497,Table134043464954[Jumlah Pengunjung])</f>
        <v>0</v>
      </c>
      <c r="I262">
        <f>SUMIF(Table134043464954[Nama DP 5],D262:D497,Table134043464954[Jumlah Pengunjung])</f>
        <v>0</v>
      </c>
      <c r="J262" s="1">
        <f>SUMIF(Table134043464954[Nama DP 6],D262:D497,Table134043464954[Jumlah Pengunjung])</f>
        <v>0</v>
      </c>
      <c r="K262" s="1">
        <f>SUMIF(Table134043464954[Nama DP 7],D262:D497,Table134043464954[Jumlah Pengunjung])</f>
        <v>0</v>
      </c>
      <c r="L262" s="1">
        <f>SUMIF(Table134043464954[Nama DP 8],D262:D497,Table134043464954[Jumlah Pengunjung])</f>
        <v>0</v>
      </c>
      <c r="M262" s="1">
        <f>SUMIF(Table134043464954[Nama DP 9],D262:D497,Table134043464954[Jumlah Pengunjung])</f>
        <v>0</v>
      </c>
      <c r="N262" s="1">
        <f>SUMIF(Table134043464954[Nama DP 10],D262:D497,Table134043464954[Jumlah Pengunjung])</f>
        <v>0</v>
      </c>
      <c r="O262" s="1">
        <f>SUMIF(Table134043464954[Nama DP 11],D262:D497,Table134043464954[Jumlah Pengunjung])</f>
        <v>0</v>
      </c>
      <c r="P262" s="1">
        <f>SUMIF(Table134043464954[Nama DP 12],D262:D497,Table134043464954[Jumlah Pengunjung])</f>
        <v>0</v>
      </c>
      <c r="Q262">
        <f>SUM(Table1754245485156[[#This Row],[Total DP 1]:[Total DP 12]])</f>
        <v>0</v>
      </c>
    </row>
    <row r="263" spans="3:17">
      <c r="C263" s="38">
        <v>308</v>
      </c>
      <c r="D263" s="39" t="s">
        <v>464</v>
      </c>
      <c r="E263" s="32">
        <f>SUMIF(Table134043464954[Nama DP 1],D263:D498,Table134043464954[Jumlah Pengunjung])</f>
        <v>0</v>
      </c>
      <c r="F263">
        <f>SUMIF(Table134043464954[Nama DP 2],D263:D498,Table134043464954[Jumlah Pengunjung])</f>
        <v>0</v>
      </c>
      <c r="G263">
        <f>SUMIF(Table134043464954[Nama DP 3],D263:D498,Table134043464954[Jumlah Pengunjung])</f>
        <v>0</v>
      </c>
      <c r="H263">
        <f>SUMIF(Table134043464954[Nama DP 4],D263:D498,Table134043464954[Jumlah Pengunjung])</f>
        <v>0</v>
      </c>
      <c r="I263">
        <f>SUMIF(Table134043464954[Nama DP 5],D263:D498,Table134043464954[Jumlah Pengunjung])</f>
        <v>0</v>
      </c>
      <c r="J263" s="1">
        <f>SUMIF(Table134043464954[Nama DP 6],D263:D498,Table134043464954[Jumlah Pengunjung])</f>
        <v>0</v>
      </c>
      <c r="K263" s="1">
        <f>SUMIF(Table134043464954[Nama DP 7],D263:D498,Table134043464954[Jumlah Pengunjung])</f>
        <v>0</v>
      </c>
      <c r="L263" s="1">
        <f>SUMIF(Table134043464954[Nama DP 8],D263:D498,Table134043464954[Jumlah Pengunjung])</f>
        <v>0</v>
      </c>
      <c r="M263" s="1">
        <f>SUMIF(Table134043464954[Nama DP 9],D263:D498,Table134043464954[Jumlah Pengunjung])</f>
        <v>0</v>
      </c>
      <c r="N263" s="1">
        <f>SUMIF(Table134043464954[Nama DP 10],D263:D498,Table134043464954[Jumlah Pengunjung])</f>
        <v>0</v>
      </c>
      <c r="O263" s="1">
        <f>SUMIF(Table134043464954[Nama DP 11],D263:D498,Table134043464954[Jumlah Pengunjung])</f>
        <v>0</v>
      </c>
      <c r="P263" s="1">
        <f>SUMIF(Table134043464954[Nama DP 12],D263:D498,Table134043464954[Jumlah Pengunjung])</f>
        <v>0</v>
      </c>
      <c r="Q263">
        <f>SUM(Table1754245485156[[#This Row],[Total DP 1]:[Total DP 12]])</f>
        <v>0</v>
      </c>
    </row>
    <row r="264" spans="3:17">
      <c r="C264" s="38">
        <v>309</v>
      </c>
      <c r="D264" s="39" t="s">
        <v>466</v>
      </c>
      <c r="E264" s="32">
        <f>SUMIF(Table134043464954[Nama DP 1],D264:D499,Table134043464954[Jumlah Pengunjung])</f>
        <v>0</v>
      </c>
      <c r="F264">
        <f>SUMIF(Table134043464954[Nama DP 2],D264:D499,Table134043464954[Jumlah Pengunjung])</f>
        <v>0</v>
      </c>
      <c r="G264">
        <f>SUMIF(Table134043464954[Nama DP 3],D264:D499,Table134043464954[Jumlah Pengunjung])</f>
        <v>0</v>
      </c>
      <c r="H264">
        <f>SUMIF(Table134043464954[Nama DP 4],D264:D499,Table134043464954[Jumlah Pengunjung])</f>
        <v>0</v>
      </c>
      <c r="I264">
        <f>SUMIF(Table134043464954[Nama DP 5],D264:D499,Table134043464954[Jumlah Pengunjung])</f>
        <v>0</v>
      </c>
      <c r="J264" s="1">
        <f>SUMIF(Table134043464954[Nama DP 6],D264:D499,Table134043464954[Jumlah Pengunjung])</f>
        <v>0</v>
      </c>
      <c r="K264" s="1">
        <f>SUMIF(Table134043464954[Nama DP 7],D264:D499,Table134043464954[Jumlah Pengunjung])</f>
        <v>0</v>
      </c>
      <c r="L264" s="1">
        <f>SUMIF(Table134043464954[Nama DP 8],D264:D499,Table134043464954[Jumlah Pengunjung])</f>
        <v>0</v>
      </c>
      <c r="M264" s="1">
        <f>SUMIF(Table134043464954[Nama DP 9],D264:D499,Table134043464954[Jumlah Pengunjung])</f>
        <v>0</v>
      </c>
      <c r="N264" s="1">
        <f>SUMIF(Table134043464954[Nama DP 10],D264:D499,Table134043464954[Jumlah Pengunjung])</f>
        <v>0</v>
      </c>
      <c r="O264" s="1">
        <f>SUMIF(Table134043464954[Nama DP 11],D264:D499,Table134043464954[Jumlah Pengunjung])</f>
        <v>0</v>
      </c>
      <c r="P264" s="1">
        <f>SUMIF(Table134043464954[Nama DP 12],D264:D499,Table134043464954[Jumlah Pengunjung])</f>
        <v>0</v>
      </c>
      <c r="Q264">
        <f>SUM(Table1754245485156[[#This Row],[Total DP 1]:[Total DP 12]])</f>
        <v>0</v>
      </c>
    </row>
    <row r="265" spans="3:17">
      <c r="C265" s="38">
        <v>310</v>
      </c>
      <c r="D265" s="39" t="s">
        <v>475</v>
      </c>
      <c r="E265" s="32">
        <f>SUMIF(Table134043464954[Nama DP 1],D265:D500,Table134043464954[Jumlah Pengunjung])</f>
        <v>0</v>
      </c>
      <c r="F265">
        <f>SUMIF(Table134043464954[Nama DP 2],D265:D500,Table134043464954[Jumlah Pengunjung])</f>
        <v>0</v>
      </c>
      <c r="G265">
        <f>SUMIF(Table134043464954[Nama DP 3],D265:D500,Table134043464954[Jumlah Pengunjung])</f>
        <v>0</v>
      </c>
      <c r="H265">
        <f>SUMIF(Table134043464954[Nama DP 4],D265:D500,Table134043464954[Jumlah Pengunjung])</f>
        <v>0</v>
      </c>
      <c r="I265">
        <f>SUMIF(Table134043464954[Nama DP 5],D265:D500,Table134043464954[Jumlah Pengunjung])</f>
        <v>0</v>
      </c>
      <c r="J265" s="1">
        <f>SUMIF(Table134043464954[Nama DP 6],D265:D500,Table134043464954[Jumlah Pengunjung])</f>
        <v>0</v>
      </c>
      <c r="K265" s="1">
        <f>SUMIF(Table134043464954[Nama DP 7],D265:D500,Table134043464954[Jumlah Pengunjung])</f>
        <v>0</v>
      </c>
      <c r="L265" s="1">
        <f>SUMIF(Table134043464954[Nama DP 8],D265:D500,Table134043464954[Jumlah Pengunjung])</f>
        <v>0</v>
      </c>
      <c r="M265" s="1">
        <f>SUMIF(Table134043464954[Nama DP 9],D265:D500,Table134043464954[Jumlah Pengunjung])</f>
        <v>0</v>
      </c>
      <c r="N265" s="1">
        <f>SUMIF(Table134043464954[Nama DP 10],D265:D500,Table134043464954[Jumlah Pengunjung])</f>
        <v>0</v>
      </c>
      <c r="O265" s="1">
        <f>SUMIF(Table134043464954[Nama DP 11],D265:D500,Table134043464954[Jumlah Pengunjung])</f>
        <v>0</v>
      </c>
      <c r="P265" s="1">
        <f>SUMIF(Table134043464954[Nama DP 12],D265:D500,Table134043464954[Jumlah Pengunjung])</f>
        <v>0</v>
      </c>
      <c r="Q265">
        <f>SUM(Table1754245485156[[#This Row],[Total DP 1]:[Total DP 12]])</f>
        <v>0</v>
      </c>
    </row>
    <row r="266" spans="3:17">
      <c r="C266" s="38">
        <v>311</v>
      </c>
      <c r="D266" s="39" t="s">
        <v>476</v>
      </c>
      <c r="E266" s="32">
        <f>SUMIF(Table134043464954[Nama DP 1],D266:D501,Table134043464954[Jumlah Pengunjung])</f>
        <v>0</v>
      </c>
      <c r="F266">
        <f>SUMIF(Table134043464954[Nama DP 2],D266:D501,Table134043464954[Jumlah Pengunjung])</f>
        <v>0</v>
      </c>
      <c r="G266">
        <f>SUMIF(Table134043464954[Nama DP 3],D266:D501,Table134043464954[Jumlah Pengunjung])</f>
        <v>0</v>
      </c>
      <c r="H266">
        <f>SUMIF(Table134043464954[Nama DP 4],D266:D501,Table134043464954[Jumlah Pengunjung])</f>
        <v>0</v>
      </c>
      <c r="I266">
        <f>SUMIF(Table134043464954[Nama DP 5],D266:D501,Table134043464954[Jumlah Pengunjung])</f>
        <v>0</v>
      </c>
      <c r="J266" s="1">
        <f>SUMIF(Table134043464954[Nama DP 6],D266:D501,Table134043464954[Jumlah Pengunjung])</f>
        <v>0</v>
      </c>
      <c r="K266" s="1">
        <f>SUMIF(Table134043464954[Nama DP 7],D266:D501,Table134043464954[Jumlah Pengunjung])</f>
        <v>0</v>
      </c>
      <c r="L266" s="1">
        <f>SUMIF(Table134043464954[Nama DP 8],D266:D501,Table134043464954[Jumlah Pengunjung])</f>
        <v>0</v>
      </c>
      <c r="M266" s="1">
        <f>SUMIF(Table134043464954[Nama DP 9],D266:D501,Table134043464954[Jumlah Pengunjung])</f>
        <v>0</v>
      </c>
      <c r="N266" s="1">
        <f>SUMIF(Table134043464954[Nama DP 10],D266:D501,Table134043464954[Jumlah Pengunjung])</f>
        <v>0</v>
      </c>
      <c r="O266" s="1">
        <f>SUMIF(Table134043464954[Nama DP 11],D266:D501,Table134043464954[Jumlah Pengunjung])</f>
        <v>0</v>
      </c>
      <c r="P266" s="1">
        <f>SUMIF(Table134043464954[Nama DP 12],D266:D501,Table134043464954[Jumlah Pengunjung])</f>
        <v>0</v>
      </c>
      <c r="Q266">
        <f>SUM(Table1754245485156[[#This Row],[Total DP 1]:[Total DP 12]])</f>
        <v>0</v>
      </c>
    </row>
    <row r="267" spans="3:17">
      <c r="C267" s="38">
        <v>312</v>
      </c>
      <c r="D267" s="39" t="s">
        <v>477</v>
      </c>
      <c r="E267" s="32">
        <f>SUMIF(Table134043464954[Nama DP 1],D267:D502,Table134043464954[Jumlah Pengunjung])</f>
        <v>0</v>
      </c>
      <c r="F267">
        <f>SUMIF(Table134043464954[Nama DP 2],D267:D502,Table134043464954[Jumlah Pengunjung])</f>
        <v>0</v>
      </c>
      <c r="G267">
        <f>SUMIF(Table134043464954[Nama DP 3],D267:D502,Table134043464954[Jumlah Pengunjung])</f>
        <v>0</v>
      </c>
      <c r="H267">
        <f>SUMIF(Table134043464954[Nama DP 4],D267:D502,Table134043464954[Jumlah Pengunjung])</f>
        <v>0</v>
      </c>
      <c r="I267">
        <f>SUMIF(Table134043464954[Nama DP 5],D267:D502,Table134043464954[Jumlah Pengunjung])</f>
        <v>0</v>
      </c>
      <c r="J267" s="1">
        <f>SUMIF(Table134043464954[Nama DP 6],D267:D502,Table134043464954[Jumlah Pengunjung])</f>
        <v>0</v>
      </c>
      <c r="K267" s="1">
        <f>SUMIF(Table134043464954[Nama DP 7],D267:D502,Table134043464954[Jumlah Pengunjung])</f>
        <v>0</v>
      </c>
      <c r="L267" s="1">
        <f>SUMIF(Table134043464954[Nama DP 8],D267:D502,Table134043464954[Jumlah Pengunjung])</f>
        <v>0</v>
      </c>
      <c r="M267" s="1">
        <f>SUMIF(Table134043464954[Nama DP 9],D267:D502,Table134043464954[Jumlah Pengunjung])</f>
        <v>0</v>
      </c>
      <c r="N267" s="1">
        <f>SUMIF(Table134043464954[Nama DP 10],D267:D502,Table134043464954[Jumlah Pengunjung])</f>
        <v>0</v>
      </c>
      <c r="O267" s="1">
        <f>SUMIF(Table134043464954[Nama DP 11],D267:D502,Table134043464954[Jumlah Pengunjung])</f>
        <v>0</v>
      </c>
      <c r="P267" s="1">
        <f>SUMIF(Table134043464954[Nama DP 12],D267:D502,Table134043464954[Jumlah Pengunjung])</f>
        <v>0</v>
      </c>
      <c r="Q267">
        <f>SUM(Table1754245485156[[#This Row],[Total DP 1]:[Total DP 12]])</f>
        <v>0</v>
      </c>
    </row>
    <row r="268" spans="3:17">
      <c r="C268" s="38">
        <v>313</v>
      </c>
      <c r="D268" s="39" t="s">
        <v>484</v>
      </c>
      <c r="E268" s="32">
        <f>SUMIF(Table134043464954[Nama DP 1],D268:D503,Table134043464954[Jumlah Pengunjung])</f>
        <v>0</v>
      </c>
      <c r="F268">
        <f>SUMIF(Table134043464954[Nama DP 2],D268:D503,Table134043464954[Jumlah Pengunjung])</f>
        <v>0</v>
      </c>
      <c r="G268">
        <f>SUMIF(Table134043464954[Nama DP 3],D268:D503,Table134043464954[Jumlah Pengunjung])</f>
        <v>0</v>
      </c>
      <c r="H268">
        <f>SUMIF(Table134043464954[Nama DP 4],D268:D503,Table134043464954[Jumlah Pengunjung])</f>
        <v>0</v>
      </c>
      <c r="I268">
        <f>SUMIF(Table134043464954[Nama DP 5],D268:D503,Table134043464954[Jumlah Pengunjung])</f>
        <v>0</v>
      </c>
      <c r="J268" s="1">
        <f>SUMIF(Table134043464954[Nama DP 6],D268:D503,Table134043464954[Jumlah Pengunjung])</f>
        <v>0</v>
      </c>
      <c r="K268" s="1">
        <f>SUMIF(Table134043464954[Nama DP 7],D268:D503,Table134043464954[Jumlah Pengunjung])</f>
        <v>0</v>
      </c>
      <c r="L268" s="1">
        <f>SUMIF(Table134043464954[Nama DP 8],D268:D503,Table134043464954[Jumlah Pengunjung])</f>
        <v>0</v>
      </c>
      <c r="M268" s="1">
        <f>SUMIF(Table134043464954[Nama DP 9],D268:D503,Table134043464954[Jumlah Pengunjung])</f>
        <v>0</v>
      </c>
      <c r="N268" s="1">
        <f>SUMIF(Table134043464954[Nama DP 10],D268:D503,Table134043464954[Jumlah Pengunjung])</f>
        <v>0</v>
      </c>
      <c r="O268" s="1">
        <f>SUMIF(Table134043464954[Nama DP 11],D268:D503,Table134043464954[Jumlah Pengunjung])</f>
        <v>0</v>
      </c>
      <c r="P268" s="1">
        <f>SUMIF(Table134043464954[Nama DP 12],D268:D503,Table134043464954[Jumlah Pengunjung])</f>
        <v>0</v>
      </c>
      <c r="Q268">
        <f>SUM(Table1754245485156[[#This Row],[Total DP 1]:[Total DP 12]])</f>
        <v>0</v>
      </c>
    </row>
    <row r="269" spans="3:17">
      <c r="C269" s="38">
        <v>314</v>
      </c>
      <c r="D269" s="39" t="s">
        <v>485</v>
      </c>
      <c r="E269" s="32">
        <f>SUMIF(Table134043464954[Nama DP 1],D269:D504,Table134043464954[Jumlah Pengunjung])</f>
        <v>0</v>
      </c>
      <c r="F269">
        <f>SUMIF(Table134043464954[Nama DP 2],D269:D504,Table134043464954[Jumlah Pengunjung])</f>
        <v>0</v>
      </c>
      <c r="G269">
        <f>SUMIF(Table134043464954[Nama DP 3],D269:D504,Table134043464954[Jumlah Pengunjung])</f>
        <v>0</v>
      </c>
      <c r="H269">
        <f>SUMIF(Table134043464954[Nama DP 4],D269:D504,Table134043464954[Jumlah Pengunjung])</f>
        <v>0</v>
      </c>
      <c r="I269">
        <f>SUMIF(Table134043464954[Nama DP 5],D269:D504,Table134043464954[Jumlah Pengunjung])</f>
        <v>0</v>
      </c>
      <c r="J269" s="1">
        <f>SUMIF(Table134043464954[Nama DP 6],D269:D504,Table134043464954[Jumlah Pengunjung])</f>
        <v>0</v>
      </c>
      <c r="K269" s="1">
        <f>SUMIF(Table134043464954[Nama DP 7],D269:D504,Table134043464954[Jumlah Pengunjung])</f>
        <v>0</v>
      </c>
      <c r="L269" s="1">
        <f>SUMIF(Table134043464954[Nama DP 8],D269:D504,Table134043464954[Jumlah Pengunjung])</f>
        <v>0</v>
      </c>
      <c r="M269" s="1">
        <f>SUMIF(Table134043464954[Nama DP 9],D269:D504,Table134043464954[Jumlah Pengunjung])</f>
        <v>0</v>
      </c>
      <c r="N269" s="1">
        <f>SUMIF(Table134043464954[Nama DP 10],D269:D504,Table134043464954[Jumlah Pengunjung])</f>
        <v>0</v>
      </c>
      <c r="O269" s="1">
        <f>SUMIF(Table134043464954[Nama DP 11],D269:D504,Table134043464954[Jumlah Pengunjung])</f>
        <v>0</v>
      </c>
      <c r="P269" s="1">
        <f>SUMIF(Table134043464954[Nama DP 12],D269:D504,Table134043464954[Jumlah Pengunjung])</f>
        <v>0</v>
      </c>
      <c r="Q269">
        <f>SUM(Table1754245485156[[#This Row],[Total DP 1]:[Total DP 12]])</f>
        <v>0</v>
      </c>
    </row>
    <row r="270" spans="3:17">
      <c r="C270" s="38">
        <v>315</v>
      </c>
      <c r="D270" s="39" t="s">
        <v>486</v>
      </c>
      <c r="E270" s="32">
        <f>SUMIF(Table134043464954[Nama DP 1],D270:D505,Table134043464954[Jumlah Pengunjung])</f>
        <v>0</v>
      </c>
      <c r="F270">
        <f>SUMIF(Table134043464954[Nama DP 2],D270:D505,Table134043464954[Jumlah Pengunjung])</f>
        <v>0</v>
      </c>
      <c r="G270">
        <f>SUMIF(Table134043464954[Nama DP 3],D270:D505,Table134043464954[Jumlah Pengunjung])</f>
        <v>0</v>
      </c>
      <c r="H270">
        <f>SUMIF(Table134043464954[Nama DP 4],D270:D505,Table134043464954[Jumlah Pengunjung])</f>
        <v>0</v>
      </c>
      <c r="I270">
        <f>SUMIF(Table134043464954[Nama DP 5],D270:D505,Table134043464954[Jumlah Pengunjung])</f>
        <v>0</v>
      </c>
      <c r="J270" s="1">
        <f>SUMIF(Table134043464954[Nama DP 6],D270:D505,Table134043464954[Jumlah Pengunjung])</f>
        <v>0</v>
      </c>
      <c r="K270" s="1">
        <f>SUMIF(Table134043464954[Nama DP 7],D270:D505,Table134043464954[Jumlah Pengunjung])</f>
        <v>0</v>
      </c>
      <c r="L270" s="1">
        <f>SUMIF(Table134043464954[Nama DP 8],D270:D505,Table134043464954[Jumlah Pengunjung])</f>
        <v>0</v>
      </c>
      <c r="M270" s="1">
        <f>SUMIF(Table134043464954[Nama DP 9],D270:D505,Table134043464954[Jumlah Pengunjung])</f>
        <v>0</v>
      </c>
      <c r="N270" s="1">
        <f>SUMIF(Table134043464954[Nama DP 10],D270:D505,Table134043464954[Jumlah Pengunjung])</f>
        <v>0</v>
      </c>
      <c r="O270" s="1">
        <f>SUMIF(Table134043464954[Nama DP 11],D270:D505,Table134043464954[Jumlah Pengunjung])</f>
        <v>0</v>
      </c>
      <c r="P270" s="1">
        <f>SUMIF(Table134043464954[Nama DP 12],D270:D505,Table134043464954[Jumlah Pengunjung])</f>
        <v>0</v>
      </c>
      <c r="Q270">
        <f>SUM(Table1754245485156[[#This Row],[Total DP 1]:[Total DP 12]])</f>
        <v>0</v>
      </c>
    </row>
    <row r="271" spans="3:17">
      <c r="C271" s="38">
        <v>316</v>
      </c>
      <c r="D271" s="39" t="s">
        <v>487</v>
      </c>
      <c r="E271" s="32">
        <f>SUMIF(Table134043464954[Nama DP 1],D271:D506,Table134043464954[Jumlah Pengunjung])</f>
        <v>0</v>
      </c>
      <c r="F271">
        <f>SUMIF(Table134043464954[Nama DP 2],D271:D506,Table134043464954[Jumlah Pengunjung])</f>
        <v>0</v>
      </c>
      <c r="G271">
        <f>SUMIF(Table134043464954[Nama DP 3],D271:D506,Table134043464954[Jumlah Pengunjung])</f>
        <v>0</v>
      </c>
      <c r="H271">
        <f>SUMIF(Table134043464954[Nama DP 4],D271:D506,Table134043464954[Jumlah Pengunjung])</f>
        <v>0</v>
      </c>
      <c r="I271">
        <f>SUMIF(Table134043464954[Nama DP 5],D271:D506,Table134043464954[Jumlah Pengunjung])</f>
        <v>0</v>
      </c>
      <c r="J271" s="1">
        <f>SUMIF(Table134043464954[Nama DP 6],D271:D506,Table134043464954[Jumlah Pengunjung])</f>
        <v>0</v>
      </c>
      <c r="K271" s="1">
        <f>SUMIF(Table134043464954[Nama DP 7],D271:D506,Table134043464954[Jumlah Pengunjung])</f>
        <v>0</v>
      </c>
      <c r="L271" s="1">
        <f>SUMIF(Table134043464954[Nama DP 8],D271:D506,Table134043464954[Jumlah Pengunjung])</f>
        <v>0</v>
      </c>
      <c r="M271" s="1">
        <f>SUMIF(Table134043464954[Nama DP 9],D271:D506,Table134043464954[Jumlah Pengunjung])</f>
        <v>0</v>
      </c>
      <c r="N271" s="1">
        <f>SUMIF(Table134043464954[Nama DP 10],D271:D506,Table134043464954[Jumlah Pengunjung])</f>
        <v>0</v>
      </c>
      <c r="O271" s="1">
        <f>SUMIF(Table134043464954[Nama DP 11],D271:D506,Table134043464954[Jumlah Pengunjung])</f>
        <v>0</v>
      </c>
      <c r="P271" s="1">
        <f>SUMIF(Table134043464954[Nama DP 12],D271:D506,Table134043464954[Jumlah Pengunjung])</f>
        <v>0</v>
      </c>
      <c r="Q271">
        <f>SUM(Table1754245485156[[#This Row],[Total DP 1]:[Total DP 12]])</f>
        <v>0</v>
      </c>
    </row>
    <row r="272" spans="3:17">
      <c r="C272" s="38">
        <v>317</v>
      </c>
      <c r="D272" s="39" t="s">
        <v>488</v>
      </c>
      <c r="E272" s="32">
        <f>SUMIF(Table134043464954[Nama DP 1],D272:D507,Table134043464954[Jumlah Pengunjung])</f>
        <v>0</v>
      </c>
      <c r="F272">
        <f>SUMIF(Table134043464954[Nama DP 2],D272:D507,Table134043464954[Jumlah Pengunjung])</f>
        <v>0</v>
      </c>
      <c r="G272">
        <f>SUMIF(Table134043464954[Nama DP 3],D272:D507,Table134043464954[Jumlah Pengunjung])</f>
        <v>0</v>
      </c>
      <c r="H272">
        <f>SUMIF(Table134043464954[Nama DP 4],D272:D507,Table134043464954[Jumlah Pengunjung])</f>
        <v>0</v>
      </c>
      <c r="I272">
        <f>SUMIF(Table134043464954[Nama DP 5],D272:D507,Table134043464954[Jumlah Pengunjung])</f>
        <v>0</v>
      </c>
      <c r="J272" s="1">
        <f>SUMIF(Table134043464954[Nama DP 6],D272:D507,Table134043464954[Jumlah Pengunjung])</f>
        <v>0</v>
      </c>
      <c r="K272" s="1">
        <f>SUMIF(Table134043464954[Nama DP 7],D272:D507,Table134043464954[Jumlah Pengunjung])</f>
        <v>0</v>
      </c>
      <c r="L272" s="1">
        <f>SUMIF(Table134043464954[Nama DP 8],D272:D507,Table134043464954[Jumlah Pengunjung])</f>
        <v>0</v>
      </c>
      <c r="M272" s="1">
        <f>SUMIF(Table134043464954[Nama DP 9],D272:D507,Table134043464954[Jumlah Pengunjung])</f>
        <v>0</v>
      </c>
      <c r="N272" s="1">
        <f>SUMIF(Table134043464954[Nama DP 10],D272:D507,Table134043464954[Jumlah Pengunjung])</f>
        <v>0</v>
      </c>
      <c r="O272" s="1">
        <f>SUMIF(Table134043464954[Nama DP 11],D272:D507,Table134043464954[Jumlah Pengunjung])</f>
        <v>0</v>
      </c>
      <c r="P272" s="1">
        <f>SUMIF(Table134043464954[Nama DP 12],D272:D507,Table134043464954[Jumlah Pengunjung])</f>
        <v>0</v>
      </c>
      <c r="Q272">
        <f>SUM(Table1754245485156[[#This Row],[Total DP 1]:[Total DP 12]])</f>
        <v>0</v>
      </c>
    </row>
    <row r="273" spans="3:17">
      <c r="C273" s="38">
        <v>318</v>
      </c>
      <c r="D273" s="39" t="s">
        <v>489</v>
      </c>
      <c r="E273" s="32">
        <f>SUMIF(Table134043464954[Nama DP 1],D273:D508,Table134043464954[Jumlah Pengunjung])</f>
        <v>0</v>
      </c>
      <c r="F273">
        <f>SUMIF(Table134043464954[Nama DP 2],D273:D508,Table134043464954[Jumlah Pengunjung])</f>
        <v>0</v>
      </c>
      <c r="G273">
        <f>SUMIF(Table134043464954[Nama DP 3],D273:D508,Table134043464954[Jumlah Pengunjung])</f>
        <v>0</v>
      </c>
      <c r="H273">
        <f>SUMIF(Table134043464954[Nama DP 4],D273:D508,Table134043464954[Jumlah Pengunjung])</f>
        <v>0</v>
      </c>
      <c r="I273">
        <f>SUMIF(Table134043464954[Nama DP 5],D273:D508,Table134043464954[Jumlah Pengunjung])</f>
        <v>0</v>
      </c>
      <c r="J273" s="1">
        <f>SUMIF(Table134043464954[Nama DP 6],D273:D508,Table134043464954[Jumlah Pengunjung])</f>
        <v>0</v>
      </c>
      <c r="K273" s="1">
        <f>SUMIF(Table134043464954[Nama DP 7],D273:D508,Table134043464954[Jumlah Pengunjung])</f>
        <v>0</v>
      </c>
      <c r="L273" s="1">
        <f>SUMIF(Table134043464954[Nama DP 8],D273:D508,Table134043464954[Jumlah Pengunjung])</f>
        <v>0</v>
      </c>
      <c r="M273" s="1">
        <f>SUMIF(Table134043464954[Nama DP 9],D273:D508,Table134043464954[Jumlah Pengunjung])</f>
        <v>0</v>
      </c>
      <c r="N273" s="1">
        <f>SUMIF(Table134043464954[Nama DP 10],D273:D508,Table134043464954[Jumlah Pengunjung])</f>
        <v>0</v>
      </c>
      <c r="O273" s="1">
        <f>SUMIF(Table134043464954[Nama DP 11],D273:D508,Table134043464954[Jumlah Pengunjung])</f>
        <v>0</v>
      </c>
      <c r="P273" s="1">
        <f>SUMIF(Table134043464954[Nama DP 12],D273:D508,Table134043464954[Jumlah Pengunjung])</f>
        <v>0</v>
      </c>
      <c r="Q273">
        <f>SUM(Table1754245485156[[#This Row],[Total DP 1]:[Total DP 12]])</f>
        <v>0</v>
      </c>
    </row>
    <row r="274" spans="3:17">
      <c r="C274" s="38">
        <v>319</v>
      </c>
      <c r="D274" s="39" t="s">
        <v>28</v>
      </c>
      <c r="E274" s="32">
        <f>SUMIF(Table134043464954[Nama DP 1],D274:D509,Table134043464954[Jumlah Pengunjung])</f>
        <v>0</v>
      </c>
      <c r="F274">
        <f>SUMIF(Table134043464954[Nama DP 2],D274:D509,Table134043464954[Jumlah Pengunjung])</f>
        <v>0</v>
      </c>
      <c r="G274">
        <f>SUMIF(Table134043464954[Nama DP 3],D274:D509,Table134043464954[Jumlah Pengunjung])</f>
        <v>0</v>
      </c>
      <c r="H274">
        <f>SUMIF(Table134043464954[Nama DP 4],D274:D509,Table134043464954[Jumlah Pengunjung])</f>
        <v>0</v>
      </c>
      <c r="I274">
        <f>SUMIF(Table134043464954[Nama DP 5],D274:D509,Table134043464954[Jumlah Pengunjung])</f>
        <v>0</v>
      </c>
      <c r="J274" s="1">
        <f>SUMIF(Table134043464954[Nama DP 6],D274:D509,Table134043464954[Jumlah Pengunjung])</f>
        <v>0</v>
      </c>
      <c r="K274" s="1">
        <f>SUMIF(Table134043464954[Nama DP 7],D274:D509,Table134043464954[Jumlah Pengunjung])</f>
        <v>0</v>
      </c>
      <c r="L274" s="1">
        <f>SUMIF(Table134043464954[Nama DP 8],D274:D509,Table134043464954[Jumlah Pengunjung])</f>
        <v>0</v>
      </c>
      <c r="M274" s="1">
        <f>SUMIF(Table134043464954[Nama DP 9],D274:D509,Table134043464954[Jumlah Pengunjung])</f>
        <v>0</v>
      </c>
      <c r="N274" s="1">
        <f>SUMIF(Table134043464954[Nama DP 10],D274:D509,Table134043464954[Jumlah Pengunjung])</f>
        <v>0</v>
      </c>
      <c r="O274" s="1">
        <f>SUMIF(Table134043464954[Nama DP 11],D274:D509,Table134043464954[Jumlah Pengunjung])</f>
        <v>0</v>
      </c>
      <c r="P274" s="1">
        <f>SUMIF(Table134043464954[Nama DP 12],D274:D509,Table134043464954[Jumlah Pengunjung])</f>
        <v>0</v>
      </c>
      <c r="Q274">
        <f>SUM(Table1754245485156[[#This Row],[Total DP 1]:[Total DP 12]])</f>
        <v>0</v>
      </c>
    </row>
    <row r="275" spans="3:17">
      <c r="C275" s="38">
        <v>320</v>
      </c>
      <c r="D275" s="39" t="s">
        <v>522</v>
      </c>
      <c r="E275" s="32">
        <f>SUMIF(Table134043464954[Nama DP 1],D275:D510,Table134043464954[Jumlah Pengunjung])</f>
        <v>0</v>
      </c>
      <c r="F275">
        <f>SUMIF(Table134043464954[Nama DP 2],D275:D510,Table134043464954[Jumlah Pengunjung])</f>
        <v>0</v>
      </c>
      <c r="G275">
        <f>SUMIF(Table134043464954[Nama DP 3],D275:D510,Table134043464954[Jumlah Pengunjung])</f>
        <v>0</v>
      </c>
      <c r="H275">
        <f>SUMIF(Table134043464954[Nama DP 4],D275:D510,Table134043464954[Jumlah Pengunjung])</f>
        <v>0</v>
      </c>
      <c r="I275">
        <f>SUMIF(Table134043464954[Nama DP 5],D275:D510,Table134043464954[Jumlah Pengunjung])</f>
        <v>0</v>
      </c>
      <c r="J275" s="1">
        <f>SUMIF(Table134043464954[Nama DP 6],D275:D510,Table134043464954[Jumlah Pengunjung])</f>
        <v>0</v>
      </c>
      <c r="K275" s="1">
        <f>SUMIF(Table134043464954[Nama DP 7],D275:D510,Table134043464954[Jumlah Pengunjung])</f>
        <v>0</v>
      </c>
      <c r="L275" s="1">
        <f>SUMIF(Table134043464954[Nama DP 8],D275:D510,Table134043464954[Jumlah Pengunjung])</f>
        <v>0</v>
      </c>
      <c r="M275" s="1">
        <f>SUMIF(Table134043464954[Nama DP 9],D275:D510,Table134043464954[Jumlah Pengunjung])</f>
        <v>0</v>
      </c>
      <c r="N275" s="1">
        <f>SUMIF(Table134043464954[Nama DP 10],D275:D510,Table134043464954[Jumlah Pengunjung])</f>
        <v>0</v>
      </c>
      <c r="O275" s="1">
        <f>SUMIF(Table134043464954[Nama DP 11],D275:D510,Table134043464954[Jumlah Pengunjung])</f>
        <v>0</v>
      </c>
      <c r="P275" s="1">
        <f>SUMIF(Table134043464954[Nama DP 12],D275:D510,Table134043464954[Jumlah Pengunjung])</f>
        <v>0</v>
      </c>
      <c r="Q275">
        <f>SUM(Table1754245485156[[#This Row],[Total DP 1]:[Total DP 12]])</f>
        <v>0</v>
      </c>
    </row>
    <row r="276" spans="3:17">
      <c r="C276" s="38">
        <v>321</v>
      </c>
      <c r="D276" s="39" t="s">
        <v>525</v>
      </c>
      <c r="E276" s="32">
        <f>SUMIF(Table134043464954[Nama DP 1],D276:D511,Table134043464954[Jumlah Pengunjung])</f>
        <v>0</v>
      </c>
      <c r="F276">
        <f>SUMIF(Table134043464954[Nama DP 2],D276:D511,Table134043464954[Jumlah Pengunjung])</f>
        <v>0</v>
      </c>
      <c r="G276">
        <f>SUMIF(Table134043464954[Nama DP 3],D276:D511,Table134043464954[Jumlah Pengunjung])</f>
        <v>0</v>
      </c>
      <c r="H276">
        <f>SUMIF(Table134043464954[Nama DP 4],D276:D511,Table134043464954[Jumlah Pengunjung])</f>
        <v>0</v>
      </c>
      <c r="I276">
        <f>SUMIF(Table134043464954[Nama DP 5],D276:D511,Table134043464954[Jumlah Pengunjung])</f>
        <v>0</v>
      </c>
      <c r="J276" s="1">
        <f>SUMIF(Table134043464954[Nama DP 6],D276:D511,Table134043464954[Jumlah Pengunjung])</f>
        <v>0</v>
      </c>
      <c r="K276" s="1">
        <f>SUMIF(Table134043464954[Nama DP 7],D276:D511,Table134043464954[Jumlah Pengunjung])</f>
        <v>0</v>
      </c>
      <c r="L276" s="1">
        <f>SUMIF(Table134043464954[Nama DP 8],D276:D511,Table134043464954[Jumlah Pengunjung])</f>
        <v>0</v>
      </c>
      <c r="M276" s="1">
        <f>SUMIF(Table134043464954[Nama DP 9],D276:D511,Table134043464954[Jumlah Pengunjung])</f>
        <v>0</v>
      </c>
      <c r="N276" s="1">
        <f>SUMIF(Table134043464954[Nama DP 10],D276:D511,Table134043464954[Jumlah Pengunjung])</f>
        <v>0</v>
      </c>
      <c r="O276" s="1">
        <f>SUMIF(Table134043464954[Nama DP 11],D276:D511,Table134043464954[Jumlah Pengunjung])</f>
        <v>0</v>
      </c>
      <c r="P276" s="1">
        <f>SUMIF(Table134043464954[Nama DP 12],D276:D511,Table134043464954[Jumlah Pengunjung])</f>
        <v>0</v>
      </c>
      <c r="Q276">
        <f>SUM(Table1754245485156[[#This Row],[Total DP 1]:[Total DP 12]])</f>
        <v>0</v>
      </c>
    </row>
    <row r="277" spans="3:17">
      <c r="C277" s="38">
        <v>322</v>
      </c>
      <c r="D277" s="39" t="s">
        <v>527</v>
      </c>
      <c r="E277" s="32">
        <f>SUMIF(Table134043464954[Nama DP 1],D277:D512,Table134043464954[Jumlah Pengunjung])</f>
        <v>0</v>
      </c>
      <c r="F277">
        <f>SUMIF(Table134043464954[Nama DP 2],D277:D512,Table134043464954[Jumlah Pengunjung])</f>
        <v>0</v>
      </c>
      <c r="G277">
        <f>SUMIF(Table134043464954[Nama DP 3],D277:D512,Table134043464954[Jumlah Pengunjung])</f>
        <v>0</v>
      </c>
      <c r="H277">
        <f>SUMIF(Table134043464954[Nama DP 4],D277:D512,Table134043464954[Jumlah Pengunjung])</f>
        <v>0</v>
      </c>
      <c r="I277">
        <f>SUMIF(Table134043464954[Nama DP 5],D277:D512,Table134043464954[Jumlah Pengunjung])</f>
        <v>0</v>
      </c>
      <c r="J277" s="1">
        <f>SUMIF(Table134043464954[Nama DP 6],D277:D512,Table134043464954[Jumlah Pengunjung])</f>
        <v>0</v>
      </c>
      <c r="K277" s="1">
        <f>SUMIF(Table134043464954[Nama DP 7],D277:D512,Table134043464954[Jumlah Pengunjung])</f>
        <v>0</v>
      </c>
      <c r="L277" s="1">
        <f>SUMIF(Table134043464954[Nama DP 8],D277:D512,Table134043464954[Jumlah Pengunjung])</f>
        <v>0</v>
      </c>
      <c r="M277" s="1">
        <f>SUMIF(Table134043464954[Nama DP 9],D277:D512,Table134043464954[Jumlah Pengunjung])</f>
        <v>0</v>
      </c>
      <c r="N277" s="1">
        <f>SUMIF(Table134043464954[Nama DP 10],D277:D512,Table134043464954[Jumlah Pengunjung])</f>
        <v>0</v>
      </c>
      <c r="O277" s="1">
        <f>SUMIF(Table134043464954[Nama DP 11],D277:D512,Table134043464954[Jumlah Pengunjung])</f>
        <v>0</v>
      </c>
      <c r="P277" s="1">
        <f>SUMIF(Table134043464954[Nama DP 12],D277:D512,Table134043464954[Jumlah Pengunjung])</f>
        <v>0</v>
      </c>
      <c r="Q277">
        <f>SUM(Table1754245485156[[#This Row],[Total DP 1]:[Total DP 12]])</f>
        <v>0</v>
      </c>
    </row>
    <row r="278" spans="3:17">
      <c r="C278" s="38">
        <v>323</v>
      </c>
      <c r="D278" s="39" t="s">
        <v>541</v>
      </c>
      <c r="E278" s="32">
        <f>SUMIF(Table134043464954[Nama DP 1],D278:D513,Table134043464954[Jumlah Pengunjung])</f>
        <v>0</v>
      </c>
      <c r="F278">
        <f>SUMIF(Table134043464954[Nama DP 2],D278:D513,Table134043464954[Jumlah Pengunjung])</f>
        <v>0</v>
      </c>
      <c r="G278">
        <f>SUMIF(Table134043464954[Nama DP 3],D278:D513,Table134043464954[Jumlah Pengunjung])</f>
        <v>0</v>
      </c>
      <c r="H278">
        <f>SUMIF(Table134043464954[Nama DP 4],D278:D513,Table134043464954[Jumlah Pengunjung])</f>
        <v>0</v>
      </c>
      <c r="I278">
        <f>SUMIF(Table134043464954[Nama DP 5],D278:D513,Table134043464954[Jumlah Pengunjung])</f>
        <v>0</v>
      </c>
      <c r="J278" s="1">
        <f>SUMIF(Table134043464954[Nama DP 6],D278:D513,Table134043464954[Jumlah Pengunjung])</f>
        <v>0</v>
      </c>
      <c r="K278" s="1">
        <f>SUMIF(Table134043464954[Nama DP 7],D278:D513,Table134043464954[Jumlah Pengunjung])</f>
        <v>0</v>
      </c>
      <c r="L278" s="1">
        <f>SUMIF(Table134043464954[Nama DP 8],D278:D513,Table134043464954[Jumlah Pengunjung])</f>
        <v>0</v>
      </c>
      <c r="M278" s="1">
        <f>SUMIF(Table134043464954[Nama DP 9],D278:D513,Table134043464954[Jumlah Pengunjung])</f>
        <v>0</v>
      </c>
      <c r="N278" s="1">
        <f>SUMIF(Table134043464954[Nama DP 10],D278:D513,Table134043464954[Jumlah Pengunjung])</f>
        <v>0</v>
      </c>
      <c r="O278" s="1">
        <f>SUMIF(Table134043464954[Nama DP 11],D278:D513,Table134043464954[Jumlah Pengunjung])</f>
        <v>0</v>
      </c>
      <c r="P278" s="1">
        <f>SUMIF(Table134043464954[Nama DP 12],D278:D513,Table134043464954[Jumlah Pengunjung])</f>
        <v>0</v>
      </c>
      <c r="Q278">
        <f>SUM(Table1754245485156[[#This Row],[Total DP 1]:[Total DP 12]])</f>
        <v>0</v>
      </c>
    </row>
    <row r="279" spans="3:17">
      <c r="C279" s="38">
        <v>324</v>
      </c>
      <c r="D279" s="39" t="s">
        <v>542</v>
      </c>
      <c r="E279" s="32">
        <f>SUMIF(Table134043464954[Nama DP 1],D279:D514,Table134043464954[Jumlah Pengunjung])</f>
        <v>0</v>
      </c>
      <c r="F279">
        <f>SUMIF(Table134043464954[Nama DP 2],D279:D514,Table134043464954[Jumlah Pengunjung])</f>
        <v>0</v>
      </c>
      <c r="G279">
        <f>SUMIF(Table134043464954[Nama DP 3],D279:D514,Table134043464954[Jumlah Pengunjung])</f>
        <v>0</v>
      </c>
      <c r="H279">
        <f>SUMIF(Table134043464954[Nama DP 4],D279:D514,Table134043464954[Jumlah Pengunjung])</f>
        <v>0</v>
      </c>
      <c r="I279">
        <f>SUMIF(Table134043464954[Nama DP 5],D279:D514,Table134043464954[Jumlah Pengunjung])</f>
        <v>0</v>
      </c>
      <c r="J279" s="1">
        <f>SUMIF(Table134043464954[Nama DP 6],D279:D514,Table134043464954[Jumlah Pengunjung])</f>
        <v>0</v>
      </c>
      <c r="K279" s="1">
        <f>SUMIF(Table134043464954[Nama DP 7],D279:D514,Table134043464954[Jumlah Pengunjung])</f>
        <v>0</v>
      </c>
      <c r="L279" s="1">
        <f>SUMIF(Table134043464954[Nama DP 8],D279:D514,Table134043464954[Jumlah Pengunjung])</f>
        <v>0</v>
      </c>
      <c r="M279" s="1">
        <f>SUMIF(Table134043464954[Nama DP 9],D279:D514,Table134043464954[Jumlah Pengunjung])</f>
        <v>0</v>
      </c>
      <c r="N279" s="1">
        <f>SUMIF(Table134043464954[Nama DP 10],D279:D514,Table134043464954[Jumlah Pengunjung])</f>
        <v>0</v>
      </c>
      <c r="O279" s="1">
        <f>SUMIF(Table134043464954[Nama DP 11],D279:D514,Table134043464954[Jumlah Pengunjung])</f>
        <v>0</v>
      </c>
      <c r="P279" s="1">
        <f>SUMIF(Table134043464954[Nama DP 12],D279:D514,Table134043464954[Jumlah Pengunjung])</f>
        <v>0</v>
      </c>
      <c r="Q279">
        <f>SUM(Table1754245485156[[#This Row],[Total DP 1]:[Total DP 12]])</f>
        <v>0</v>
      </c>
    </row>
    <row r="280" spans="3:17">
      <c r="C280" s="38">
        <v>325</v>
      </c>
      <c r="D280" s="39" t="s">
        <v>543</v>
      </c>
      <c r="E280" s="32">
        <f>SUMIF(Table134043464954[Nama DP 1],D280:D515,Table134043464954[Jumlah Pengunjung])</f>
        <v>0</v>
      </c>
      <c r="F280">
        <f>SUMIF(Table134043464954[Nama DP 2],D280:D515,Table134043464954[Jumlah Pengunjung])</f>
        <v>0</v>
      </c>
      <c r="G280">
        <f>SUMIF(Table134043464954[Nama DP 3],D280:D515,Table134043464954[Jumlah Pengunjung])</f>
        <v>0</v>
      </c>
      <c r="H280">
        <f>SUMIF(Table134043464954[Nama DP 4],D280:D515,Table134043464954[Jumlah Pengunjung])</f>
        <v>0</v>
      </c>
      <c r="I280">
        <f>SUMIF(Table134043464954[Nama DP 5],D280:D515,Table134043464954[Jumlah Pengunjung])</f>
        <v>0</v>
      </c>
      <c r="J280" s="1">
        <f>SUMIF(Table134043464954[Nama DP 6],D280:D515,Table134043464954[Jumlah Pengunjung])</f>
        <v>0</v>
      </c>
      <c r="K280" s="1">
        <f>SUMIF(Table134043464954[Nama DP 7],D280:D515,Table134043464954[Jumlah Pengunjung])</f>
        <v>0</v>
      </c>
      <c r="L280" s="1">
        <f>SUMIF(Table134043464954[Nama DP 8],D280:D515,Table134043464954[Jumlah Pengunjung])</f>
        <v>0</v>
      </c>
      <c r="M280" s="1">
        <f>SUMIF(Table134043464954[Nama DP 9],D280:D515,Table134043464954[Jumlah Pengunjung])</f>
        <v>0</v>
      </c>
      <c r="N280" s="1">
        <f>SUMIF(Table134043464954[Nama DP 10],D280:D515,Table134043464954[Jumlah Pengunjung])</f>
        <v>0</v>
      </c>
      <c r="O280" s="1">
        <f>SUMIF(Table134043464954[Nama DP 11],D280:D515,Table134043464954[Jumlah Pengunjung])</f>
        <v>0</v>
      </c>
      <c r="P280" s="1">
        <f>SUMIF(Table134043464954[Nama DP 12],D280:D515,Table134043464954[Jumlah Pengunjung])</f>
        <v>0</v>
      </c>
      <c r="Q280">
        <f>SUM(Table1754245485156[[#This Row],[Total DP 1]:[Total DP 12]])</f>
        <v>0</v>
      </c>
    </row>
    <row r="281" spans="3:17">
      <c r="C281" s="38">
        <v>326</v>
      </c>
      <c r="D281" s="39" t="s">
        <v>544</v>
      </c>
      <c r="E281" s="32">
        <f>SUMIF(Table134043464954[Nama DP 1],D281:D516,Table134043464954[Jumlah Pengunjung])</f>
        <v>0</v>
      </c>
      <c r="F281">
        <f>SUMIF(Table134043464954[Nama DP 2],D281:D516,Table134043464954[Jumlah Pengunjung])</f>
        <v>0</v>
      </c>
      <c r="G281">
        <f>SUMIF(Table134043464954[Nama DP 3],D281:D516,Table134043464954[Jumlah Pengunjung])</f>
        <v>0</v>
      </c>
      <c r="H281">
        <f>SUMIF(Table134043464954[Nama DP 4],D281:D516,Table134043464954[Jumlah Pengunjung])</f>
        <v>0</v>
      </c>
      <c r="I281">
        <f>SUMIF(Table134043464954[Nama DP 5],D281:D516,Table134043464954[Jumlah Pengunjung])</f>
        <v>0</v>
      </c>
      <c r="J281" s="1">
        <f>SUMIF(Table134043464954[Nama DP 6],D281:D516,Table134043464954[Jumlah Pengunjung])</f>
        <v>0</v>
      </c>
      <c r="K281" s="1">
        <f>SUMIF(Table134043464954[Nama DP 7],D281:D516,Table134043464954[Jumlah Pengunjung])</f>
        <v>0</v>
      </c>
      <c r="L281" s="1">
        <f>SUMIF(Table134043464954[Nama DP 8],D281:D516,Table134043464954[Jumlah Pengunjung])</f>
        <v>0</v>
      </c>
      <c r="M281" s="1">
        <f>SUMIF(Table134043464954[Nama DP 9],D281:D516,Table134043464954[Jumlah Pengunjung])</f>
        <v>0</v>
      </c>
      <c r="N281" s="1">
        <f>SUMIF(Table134043464954[Nama DP 10],D281:D516,Table134043464954[Jumlah Pengunjung])</f>
        <v>0</v>
      </c>
      <c r="O281" s="1">
        <f>SUMIF(Table134043464954[Nama DP 11],D281:D516,Table134043464954[Jumlah Pengunjung])</f>
        <v>0</v>
      </c>
      <c r="P281" s="1">
        <f>SUMIF(Table134043464954[Nama DP 12],D281:D516,Table134043464954[Jumlah Pengunjung])</f>
        <v>0</v>
      </c>
      <c r="Q281">
        <f>SUM(Table1754245485156[[#This Row],[Total DP 1]:[Total DP 12]])</f>
        <v>0</v>
      </c>
    </row>
    <row r="282" spans="3:17">
      <c r="C282" s="38">
        <v>327</v>
      </c>
      <c r="D282" s="39" t="s">
        <v>545</v>
      </c>
      <c r="E282" s="32">
        <f>SUMIF(Table134043464954[Nama DP 1],D282:D517,Table134043464954[Jumlah Pengunjung])</f>
        <v>0</v>
      </c>
      <c r="F282">
        <f>SUMIF(Table134043464954[Nama DP 2],D282:D517,Table134043464954[Jumlah Pengunjung])</f>
        <v>0</v>
      </c>
      <c r="G282">
        <f>SUMIF(Table134043464954[Nama DP 3],D282:D517,Table134043464954[Jumlah Pengunjung])</f>
        <v>0</v>
      </c>
      <c r="H282">
        <f>SUMIF(Table134043464954[Nama DP 4],D282:D517,Table134043464954[Jumlah Pengunjung])</f>
        <v>0</v>
      </c>
      <c r="I282">
        <f>SUMIF(Table134043464954[Nama DP 5],D282:D517,Table134043464954[Jumlah Pengunjung])</f>
        <v>0</v>
      </c>
      <c r="J282" s="1">
        <f>SUMIF(Table134043464954[Nama DP 6],D282:D517,Table134043464954[Jumlah Pengunjung])</f>
        <v>0</v>
      </c>
      <c r="K282" s="1">
        <f>SUMIF(Table134043464954[Nama DP 7],D282:D517,Table134043464954[Jumlah Pengunjung])</f>
        <v>0</v>
      </c>
      <c r="L282" s="1">
        <f>SUMIF(Table134043464954[Nama DP 8],D282:D517,Table134043464954[Jumlah Pengunjung])</f>
        <v>0</v>
      </c>
      <c r="M282" s="1">
        <f>SUMIF(Table134043464954[Nama DP 9],D282:D517,Table134043464954[Jumlah Pengunjung])</f>
        <v>0</v>
      </c>
      <c r="N282" s="1">
        <f>SUMIF(Table134043464954[Nama DP 10],D282:D517,Table134043464954[Jumlah Pengunjung])</f>
        <v>0</v>
      </c>
      <c r="O282" s="1">
        <f>SUMIF(Table134043464954[Nama DP 11],D282:D517,Table134043464954[Jumlah Pengunjung])</f>
        <v>0</v>
      </c>
      <c r="P282" s="1">
        <f>SUMIF(Table134043464954[Nama DP 12],D282:D517,Table134043464954[Jumlah Pengunjung])</f>
        <v>0</v>
      </c>
      <c r="Q282">
        <f>SUM(Table1754245485156[[#This Row],[Total DP 1]:[Total DP 12]])</f>
        <v>0</v>
      </c>
    </row>
    <row r="283" spans="3:17">
      <c r="C283" s="38">
        <v>328</v>
      </c>
      <c r="D283" s="39" t="s">
        <v>546</v>
      </c>
      <c r="E283" s="32">
        <f>SUMIF(Table134043464954[Nama DP 1],D283:D518,Table134043464954[Jumlah Pengunjung])</f>
        <v>0</v>
      </c>
      <c r="F283">
        <f>SUMIF(Table134043464954[Nama DP 2],D283:D518,Table134043464954[Jumlah Pengunjung])</f>
        <v>0</v>
      </c>
      <c r="G283">
        <f>SUMIF(Table134043464954[Nama DP 3],D283:D518,Table134043464954[Jumlah Pengunjung])</f>
        <v>0</v>
      </c>
      <c r="H283">
        <f>SUMIF(Table134043464954[Nama DP 4],D283:D518,Table134043464954[Jumlah Pengunjung])</f>
        <v>0</v>
      </c>
      <c r="I283">
        <f>SUMIF(Table134043464954[Nama DP 5],D283:D518,Table134043464954[Jumlah Pengunjung])</f>
        <v>0</v>
      </c>
      <c r="J283" s="1">
        <f>SUMIF(Table134043464954[Nama DP 6],D283:D518,Table134043464954[Jumlah Pengunjung])</f>
        <v>0</v>
      </c>
      <c r="K283" s="1">
        <f>SUMIF(Table134043464954[Nama DP 7],D283:D518,Table134043464954[Jumlah Pengunjung])</f>
        <v>0</v>
      </c>
      <c r="L283" s="1">
        <f>SUMIF(Table134043464954[Nama DP 8],D283:D518,Table134043464954[Jumlah Pengunjung])</f>
        <v>0</v>
      </c>
      <c r="M283" s="1">
        <f>SUMIF(Table134043464954[Nama DP 9],D283:D518,Table134043464954[Jumlah Pengunjung])</f>
        <v>0</v>
      </c>
      <c r="N283" s="1">
        <f>SUMIF(Table134043464954[Nama DP 10],D283:D518,Table134043464954[Jumlah Pengunjung])</f>
        <v>0</v>
      </c>
      <c r="O283" s="1">
        <f>SUMIF(Table134043464954[Nama DP 11],D283:D518,Table134043464954[Jumlah Pengunjung])</f>
        <v>0</v>
      </c>
      <c r="P283" s="1">
        <f>SUMIF(Table134043464954[Nama DP 12],D283:D518,Table134043464954[Jumlah Pengunjung])</f>
        <v>0</v>
      </c>
      <c r="Q283">
        <f>SUM(Table1754245485156[[#This Row],[Total DP 1]:[Total DP 12]])</f>
        <v>0</v>
      </c>
    </row>
    <row r="284" spans="3:17">
      <c r="C284" s="38">
        <v>329</v>
      </c>
      <c r="D284" s="39" t="s">
        <v>547</v>
      </c>
      <c r="E284" s="32">
        <f>SUMIF(Table134043464954[Nama DP 1],D284:D519,Table134043464954[Jumlah Pengunjung])</f>
        <v>0</v>
      </c>
      <c r="F284">
        <f>SUMIF(Table134043464954[Nama DP 2],D284:D519,Table134043464954[Jumlah Pengunjung])</f>
        <v>0</v>
      </c>
      <c r="G284">
        <f>SUMIF(Table134043464954[Nama DP 3],D284:D519,Table134043464954[Jumlah Pengunjung])</f>
        <v>0</v>
      </c>
      <c r="H284">
        <f>SUMIF(Table134043464954[Nama DP 4],D284:D519,Table134043464954[Jumlah Pengunjung])</f>
        <v>0</v>
      </c>
      <c r="I284">
        <f>SUMIF(Table134043464954[Nama DP 5],D284:D519,Table134043464954[Jumlah Pengunjung])</f>
        <v>0</v>
      </c>
      <c r="J284" s="1">
        <f>SUMIF(Table134043464954[Nama DP 6],D284:D519,Table134043464954[Jumlah Pengunjung])</f>
        <v>0</v>
      </c>
      <c r="K284" s="1">
        <f>SUMIF(Table134043464954[Nama DP 7],D284:D519,Table134043464954[Jumlah Pengunjung])</f>
        <v>0</v>
      </c>
      <c r="L284" s="1">
        <f>SUMIF(Table134043464954[Nama DP 8],D284:D519,Table134043464954[Jumlah Pengunjung])</f>
        <v>0</v>
      </c>
      <c r="M284" s="1">
        <f>SUMIF(Table134043464954[Nama DP 9],D284:D519,Table134043464954[Jumlah Pengunjung])</f>
        <v>0</v>
      </c>
      <c r="N284" s="1">
        <f>SUMIF(Table134043464954[Nama DP 10],D284:D519,Table134043464954[Jumlah Pengunjung])</f>
        <v>0</v>
      </c>
      <c r="O284" s="1">
        <f>SUMIF(Table134043464954[Nama DP 11],D284:D519,Table134043464954[Jumlah Pengunjung])</f>
        <v>0</v>
      </c>
      <c r="P284" s="1">
        <f>SUMIF(Table134043464954[Nama DP 12],D284:D519,Table134043464954[Jumlah Pengunjung])</f>
        <v>0</v>
      </c>
      <c r="Q284">
        <f>SUM(Table1754245485156[[#This Row],[Total DP 1]:[Total DP 12]])</f>
        <v>0</v>
      </c>
    </row>
    <row r="285" spans="3:17">
      <c r="C285" s="38">
        <v>330</v>
      </c>
      <c r="D285" s="39" t="s">
        <v>548</v>
      </c>
      <c r="E285" s="32">
        <f>SUMIF(Table134043464954[Nama DP 1],D285:D520,Table134043464954[Jumlah Pengunjung])</f>
        <v>0</v>
      </c>
      <c r="F285">
        <f>SUMIF(Table134043464954[Nama DP 2],D285:D520,Table134043464954[Jumlah Pengunjung])</f>
        <v>0</v>
      </c>
      <c r="G285">
        <f>SUMIF(Table134043464954[Nama DP 3],D285:D520,Table134043464954[Jumlah Pengunjung])</f>
        <v>0</v>
      </c>
      <c r="H285">
        <f>SUMIF(Table134043464954[Nama DP 4],D285:D520,Table134043464954[Jumlah Pengunjung])</f>
        <v>0</v>
      </c>
      <c r="I285">
        <f>SUMIF(Table134043464954[Nama DP 5],D285:D520,Table134043464954[Jumlah Pengunjung])</f>
        <v>0</v>
      </c>
      <c r="J285" s="1">
        <f>SUMIF(Table134043464954[Nama DP 6],D285:D520,Table134043464954[Jumlah Pengunjung])</f>
        <v>0</v>
      </c>
      <c r="K285" s="1">
        <f>SUMIF(Table134043464954[Nama DP 7],D285:D520,Table134043464954[Jumlah Pengunjung])</f>
        <v>0</v>
      </c>
      <c r="L285" s="1">
        <f>SUMIF(Table134043464954[Nama DP 8],D285:D520,Table134043464954[Jumlah Pengunjung])</f>
        <v>0</v>
      </c>
      <c r="M285" s="1">
        <f>SUMIF(Table134043464954[Nama DP 9],D285:D520,Table134043464954[Jumlah Pengunjung])</f>
        <v>0</v>
      </c>
      <c r="N285" s="1">
        <f>SUMIF(Table134043464954[Nama DP 10],D285:D520,Table134043464954[Jumlah Pengunjung])</f>
        <v>0</v>
      </c>
      <c r="O285" s="1">
        <f>SUMIF(Table134043464954[Nama DP 11],D285:D520,Table134043464954[Jumlah Pengunjung])</f>
        <v>0</v>
      </c>
      <c r="P285" s="1">
        <f>SUMIF(Table134043464954[Nama DP 12],D285:D520,Table134043464954[Jumlah Pengunjung])</f>
        <v>0</v>
      </c>
      <c r="Q285">
        <f>SUM(Table1754245485156[[#This Row],[Total DP 1]:[Total DP 12]])</f>
        <v>0</v>
      </c>
    </row>
    <row r="286" spans="3:17">
      <c r="C286" s="38">
        <v>331</v>
      </c>
      <c r="D286" s="39" t="s">
        <v>549</v>
      </c>
      <c r="E286" s="32">
        <f>SUMIF(Table134043464954[Nama DP 1],D286:D521,Table134043464954[Jumlah Pengunjung])</f>
        <v>0</v>
      </c>
      <c r="F286">
        <f>SUMIF(Table134043464954[Nama DP 2],D286:D521,Table134043464954[Jumlah Pengunjung])</f>
        <v>0</v>
      </c>
      <c r="G286">
        <f>SUMIF(Table134043464954[Nama DP 3],D286:D521,Table134043464954[Jumlah Pengunjung])</f>
        <v>0</v>
      </c>
      <c r="H286">
        <f>SUMIF(Table134043464954[Nama DP 4],D286:D521,Table134043464954[Jumlah Pengunjung])</f>
        <v>0</v>
      </c>
      <c r="I286">
        <f>SUMIF(Table134043464954[Nama DP 5],D286:D521,Table134043464954[Jumlah Pengunjung])</f>
        <v>0</v>
      </c>
      <c r="J286" s="1">
        <f>SUMIF(Table134043464954[Nama DP 6],D286:D521,Table134043464954[Jumlah Pengunjung])</f>
        <v>0</v>
      </c>
      <c r="K286" s="1">
        <f>SUMIF(Table134043464954[Nama DP 7],D286:D521,Table134043464954[Jumlah Pengunjung])</f>
        <v>0</v>
      </c>
      <c r="L286" s="1">
        <f>SUMIF(Table134043464954[Nama DP 8],D286:D521,Table134043464954[Jumlah Pengunjung])</f>
        <v>0</v>
      </c>
      <c r="M286" s="1">
        <f>SUMIF(Table134043464954[Nama DP 9],D286:D521,Table134043464954[Jumlah Pengunjung])</f>
        <v>0</v>
      </c>
      <c r="N286" s="1">
        <f>SUMIF(Table134043464954[Nama DP 10],D286:D521,Table134043464954[Jumlah Pengunjung])</f>
        <v>0</v>
      </c>
      <c r="O286" s="1">
        <f>SUMIF(Table134043464954[Nama DP 11],D286:D521,Table134043464954[Jumlah Pengunjung])</f>
        <v>0</v>
      </c>
      <c r="P286" s="1">
        <f>SUMIF(Table134043464954[Nama DP 12],D286:D521,Table134043464954[Jumlah Pengunjung])</f>
        <v>0</v>
      </c>
      <c r="Q286">
        <f>SUM(Table1754245485156[[#This Row],[Total DP 1]:[Total DP 12]])</f>
        <v>0</v>
      </c>
    </row>
    <row r="287" spans="3:17">
      <c r="C287" s="38">
        <v>332</v>
      </c>
      <c r="D287" s="39" t="s">
        <v>550</v>
      </c>
      <c r="E287" s="32">
        <f>SUMIF(Table134043464954[Nama DP 1],D287:D522,Table134043464954[Jumlah Pengunjung])</f>
        <v>0</v>
      </c>
      <c r="F287">
        <f>SUMIF(Table134043464954[Nama DP 2],D287:D522,Table134043464954[Jumlah Pengunjung])</f>
        <v>0</v>
      </c>
      <c r="G287">
        <f>SUMIF(Table134043464954[Nama DP 3],D287:D522,Table134043464954[Jumlah Pengunjung])</f>
        <v>0</v>
      </c>
      <c r="H287">
        <f>SUMIF(Table134043464954[Nama DP 4],D287:D522,Table134043464954[Jumlah Pengunjung])</f>
        <v>0</v>
      </c>
      <c r="I287">
        <f>SUMIF(Table134043464954[Nama DP 5],D287:D522,Table134043464954[Jumlah Pengunjung])</f>
        <v>0</v>
      </c>
      <c r="J287" s="1">
        <f>SUMIF(Table134043464954[Nama DP 6],D287:D522,Table134043464954[Jumlah Pengunjung])</f>
        <v>0</v>
      </c>
      <c r="K287" s="1">
        <f>SUMIF(Table134043464954[Nama DP 7],D287:D522,Table134043464954[Jumlah Pengunjung])</f>
        <v>0</v>
      </c>
      <c r="L287" s="1">
        <f>SUMIF(Table134043464954[Nama DP 8],D287:D522,Table134043464954[Jumlah Pengunjung])</f>
        <v>0</v>
      </c>
      <c r="M287" s="1">
        <f>SUMIF(Table134043464954[Nama DP 9],D287:D522,Table134043464954[Jumlah Pengunjung])</f>
        <v>0</v>
      </c>
      <c r="N287" s="1">
        <f>SUMIF(Table134043464954[Nama DP 10],D287:D522,Table134043464954[Jumlah Pengunjung])</f>
        <v>0</v>
      </c>
      <c r="O287" s="1">
        <f>SUMIF(Table134043464954[Nama DP 11],D287:D522,Table134043464954[Jumlah Pengunjung])</f>
        <v>0</v>
      </c>
      <c r="P287" s="1">
        <f>SUMIF(Table134043464954[Nama DP 12],D287:D522,Table134043464954[Jumlah Pengunjung])</f>
        <v>0</v>
      </c>
      <c r="Q287">
        <f>SUM(Table1754245485156[[#This Row],[Total DP 1]:[Total DP 12]])</f>
        <v>0</v>
      </c>
    </row>
    <row r="288" spans="3:17">
      <c r="C288" s="38">
        <v>333</v>
      </c>
      <c r="D288" s="39" t="s">
        <v>551</v>
      </c>
      <c r="E288" s="32">
        <f>SUMIF(Table134043464954[Nama DP 1],D288:D523,Table134043464954[Jumlah Pengunjung])</f>
        <v>0</v>
      </c>
      <c r="F288">
        <f>SUMIF(Table134043464954[Nama DP 2],D288:D523,Table134043464954[Jumlah Pengunjung])</f>
        <v>0</v>
      </c>
      <c r="G288">
        <f>SUMIF(Table134043464954[Nama DP 3],D288:D523,Table134043464954[Jumlah Pengunjung])</f>
        <v>0</v>
      </c>
      <c r="H288">
        <f>SUMIF(Table134043464954[Nama DP 4],D288:D523,Table134043464954[Jumlah Pengunjung])</f>
        <v>0</v>
      </c>
      <c r="I288">
        <f>SUMIF(Table134043464954[Nama DP 5],D288:D523,Table134043464954[Jumlah Pengunjung])</f>
        <v>0</v>
      </c>
      <c r="J288" s="1">
        <f>SUMIF(Table134043464954[Nama DP 6],D288:D523,Table134043464954[Jumlah Pengunjung])</f>
        <v>0</v>
      </c>
      <c r="K288" s="1">
        <f>SUMIF(Table134043464954[Nama DP 7],D288:D523,Table134043464954[Jumlah Pengunjung])</f>
        <v>0</v>
      </c>
      <c r="L288" s="1">
        <f>SUMIF(Table134043464954[Nama DP 8],D288:D523,Table134043464954[Jumlah Pengunjung])</f>
        <v>0</v>
      </c>
      <c r="M288" s="1">
        <f>SUMIF(Table134043464954[Nama DP 9],D288:D523,Table134043464954[Jumlah Pengunjung])</f>
        <v>0</v>
      </c>
      <c r="N288" s="1">
        <f>SUMIF(Table134043464954[Nama DP 10],D288:D523,Table134043464954[Jumlah Pengunjung])</f>
        <v>0</v>
      </c>
      <c r="O288" s="1">
        <f>SUMIF(Table134043464954[Nama DP 11],D288:D523,Table134043464954[Jumlah Pengunjung])</f>
        <v>0</v>
      </c>
      <c r="P288" s="1">
        <f>SUMIF(Table134043464954[Nama DP 12],D288:D523,Table134043464954[Jumlah Pengunjung])</f>
        <v>0</v>
      </c>
      <c r="Q288">
        <f>SUM(Table1754245485156[[#This Row],[Total DP 1]:[Total DP 12]])</f>
        <v>0</v>
      </c>
    </row>
    <row r="289" spans="3:17">
      <c r="C289" s="38">
        <v>334</v>
      </c>
      <c r="D289" s="39" t="s">
        <v>552</v>
      </c>
      <c r="E289" s="32">
        <f>SUMIF(Table134043464954[Nama DP 1],D289:D524,Table134043464954[Jumlah Pengunjung])</f>
        <v>0</v>
      </c>
      <c r="F289">
        <f>SUMIF(Table134043464954[Nama DP 2],D289:D524,Table134043464954[Jumlah Pengunjung])</f>
        <v>0</v>
      </c>
      <c r="G289">
        <f>SUMIF(Table134043464954[Nama DP 3],D289:D524,Table134043464954[Jumlah Pengunjung])</f>
        <v>0</v>
      </c>
      <c r="H289">
        <f>SUMIF(Table134043464954[Nama DP 4],D289:D524,Table134043464954[Jumlah Pengunjung])</f>
        <v>0</v>
      </c>
      <c r="I289">
        <f>SUMIF(Table134043464954[Nama DP 5],D289:D524,Table134043464954[Jumlah Pengunjung])</f>
        <v>0</v>
      </c>
      <c r="J289" s="1">
        <f>SUMIF(Table134043464954[Nama DP 6],D289:D524,Table134043464954[Jumlah Pengunjung])</f>
        <v>0</v>
      </c>
      <c r="K289" s="1">
        <f>SUMIF(Table134043464954[Nama DP 7],D289:D524,Table134043464954[Jumlah Pengunjung])</f>
        <v>0</v>
      </c>
      <c r="L289" s="1">
        <f>SUMIF(Table134043464954[Nama DP 8],D289:D524,Table134043464954[Jumlah Pengunjung])</f>
        <v>0</v>
      </c>
      <c r="M289" s="1">
        <f>SUMIF(Table134043464954[Nama DP 9],D289:D524,Table134043464954[Jumlah Pengunjung])</f>
        <v>0</v>
      </c>
      <c r="N289" s="1">
        <f>SUMIF(Table134043464954[Nama DP 10],D289:D524,Table134043464954[Jumlah Pengunjung])</f>
        <v>0</v>
      </c>
      <c r="O289" s="1">
        <f>SUMIF(Table134043464954[Nama DP 11],D289:D524,Table134043464954[Jumlah Pengunjung])</f>
        <v>0</v>
      </c>
      <c r="P289" s="1">
        <f>SUMIF(Table134043464954[Nama DP 12],D289:D524,Table134043464954[Jumlah Pengunjung])</f>
        <v>0</v>
      </c>
      <c r="Q289">
        <f>SUM(Table1754245485156[[#This Row],[Total DP 1]:[Total DP 12]])</f>
        <v>0</v>
      </c>
    </row>
    <row r="290" spans="3:17">
      <c r="C290" s="38">
        <v>335</v>
      </c>
      <c r="D290" s="39" t="s">
        <v>553</v>
      </c>
      <c r="E290" s="32">
        <f>SUMIF(Table134043464954[Nama DP 1],D290:D525,Table134043464954[Jumlah Pengunjung])</f>
        <v>0</v>
      </c>
      <c r="F290">
        <f>SUMIF(Table134043464954[Nama DP 2],D290:D525,Table134043464954[Jumlah Pengunjung])</f>
        <v>0</v>
      </c>
      <c r="G290">
        <f>SUMIF(Table134043464954[Nama DP 3],D290:D525,Table134043464954[Jumlah Pengunjung])</f>
        <v>0</v>
      </c>
      <c r="H290">
        <f>SUMIF(Table134043464954[Nama DP 4],D290:D525,Table134043464954[Jumlah Pengunjung])</f>
        <v>0</v>
      </c>
      <c r="I290">
        <f>SUMIF(Table134043464954[Nama DP 5],D290:D525,Table134043464954[Jumlah Pengunjung])</f>
        <v>0</v>
      </c>
      <c r="J290" s="1">
        <f>SUMIF(Table134043464954[Nama DP 6],D290:D525,Table134043464954[Jumlah Pengunjung])</f>
        <v>0</v>
      </c>
      <c r="K290" s="1">
        <f>SUMIF(Table134043464954[Nama DP 7],D290:D525,Table134043464954[Jumlah Pengunjung])</f>
        <v>0</v>
      </c>
      <c r="L290" s="1">
        <f>SUMIF(Table134043464954[Nama DP 8],D290:D525,Table134043464954[Jumlah Pengunjung])</f>
        <v>0</v>
      </c>
      <c r="M290" s="1">
        <f>SUMIF(Table134043464954[Nama DP 9],D290:D525,Table134043464954[Jumlah Pengunjung])</f>
        <v>0</v>
      </c>
      <c r="N290" s="1">
        <f>SUMIF(Table134043464954[Nama DP 10],D290:D525,Table134043464954[Jumlah Pengunjung])</f>
        <v>0</v>
      </c>
      <c r="O290" s="1">
        <f>SUMIF(Table134043464954[Nama DP 11],D290:D525,Table134043464954[Jumlah Pengunjung])</f>
        <v>0</v>
      </c>
      <c r="P290" s="1">
        <f>SUMIF(Table134043464954[Nama DP 12],D290:D525,Table134043464954[Jumlah Pengunjung])</f>
        <v>0</v>
      </c>
      <c r="Q290">
        <f>SUM(Table1754245485156[[#This Row],[Total DP 1]:[Total DP 12]])</f>
        <v>0</v>
      </c>
    </row>
    <row r="291" spans="3:17">
      <c r="C291" s="40">
        <v>336</v>
      </c>
      <c r="D291" s="41" t="s">
        <v>561</v>
      </c>
      <c r="E291" s="32">
        <f>SUMIF(Table134043464954[Nama DP 1],D291:D526,Table134043464954[Jumlah Pengunjung])</f>
        <v>0</v>
      </c>
      <c r="F291">
        <f>SUMIF(Table134043464954[Nama DP 2],D291:D526,Table134043464954[Jumlah Pengunjung])</f>
        <v>0</v>
      </c>
      <c r="G291">
        <f>SUMIF(Table134043464954[Nama DP 3],D291:D526,Table134043464954[Jumlah Pengunjung])</f>
        <v>0</v>
      </c>
      <c r="H291">
        <f>SUMIF(Table134043464954[Nama DP 4],D291:D526,Table134043464954[Jumlah Pengunjung])</f>
        <v>0</v>
      </c>
      <c r="I291">
        <f>SUMIF(Table134043464954[Nama DP 5],D291:D526,Table134043464954[Jumlah Pengunjung])</f>
        <v>0</v>
      </c>
      <c r="J291" s="1">
        <f>SUMIF(Table134043464954[Nama DP 6],D291:D526,Table134043464954[Jumlah Pengunjung])</f>
        <v>0</v>
      </c>
      <c r="K291" s="1">
        <f>SUMIF(Table134043464954[Nama DP 7],D291:D526,Table134043464954[Jumlah Pengunjung])</f>
        <v>0</v>
      </c>
      <c r="L291" s="1">
        <f>SUMIF(Table134043464954[Nama DP 8],D291:D526,Table134043464954[Jumlah Pengunjung])</f>
        <v>0</v>
      </c>
      <c r="M291" s="1">
        <f>SUMIF(Table134043464954[Nama DP 9],D291:D526,Table134043464954[Jumlah Pengunjung])</f>
        <v>0</v>
      </c>
      <c r="N291" s="1">
        <f>SUMIF(Table134043464954[Nama DP 10],D291:D526,Table134043464954[Jumlah Pengunjung])</f>
        <v>0</v>
      </c>
      <c r="O291" s="1">
        <f>SUMIF(Table134043464954[Nama DP 11],D291:D526,Table134043464954[Jumlah Pengunjung])</f>
        <v>0</v>
      </c>
      <c r="P291" s="1">
        <f>SUMIF(Table134043464954[Nama DP 12],D291:D526,Table134043464954[Jumlah Pengunjung])</f>
        <v>0</v>
      </c>
      <c r="Q291">
        <f>SUM(Table1754245485156[[#This Row],[Total DP 1]:[Total DP 12]])</f>
        <v>0</v>
      </c>
    </row>
  </sheetData>
  <mergeCells count="2">
    <mergeCell ref="A2:W2"/>
    <mergeCell ref="A3:W3"/>
  </mergeCells>
  <hyperlinks>
    <hyperlink ref="AK18" r:id="rId1"/>
    <hyperlink ref="AK20" r:id="rId2"/>
    <hyperlink ref="AK21" r:id="rId3"/>
  </hyperlinks>
  <pageMargins left="0.7" right="0.7" top="0.75" bottom="0.75" header="0.3" footer="0.3"/>
  <pageSetup paperSize="9" orientation="portrait" horizontalDpi="0" verticalDpi="0" r:id="rId4"/>
  <tableParts count="3">
    <tablePart r:id="rId5"/>
    <tablePart r:id="rId6"/>
    <tablePart r:id="rId7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02"/>
  <sheetViews>
    <sheetView topLeftCell="A4" zoomScale="90" zoomScaleNormal="90" workbookViewId="0">
      <selection activeCell="B11" sqref="B11"/>
    </sheetView>
  </sheetViews>
  <sheetFormatPr defaultRowHeight="15"/>
  <cols>
    <col min="1" max="1" width="11" customWidth="1"/>
    <col min="2" max="2" width="27.125" customWidth="1"/>
    <col min="3" max="3" width="9.25" customWidth="1"/>
    <col min="4" max="5" width="13.75" hidden="1" customWidth="1"/>
    <col min="6" max="6" width="19.625" hidden="1" customWidth="1"/>
    <col min="7" max="7" width="13.75" hidden="1" customWidth="1"/>
    <col min="8" max="8" width="27.5" hidden="1" customWidth="1"/>
    <col min="9" max="9" width="13.75" hidden="1" customWidth="1"/>
    <col min="10" max="10" width="30" hidden="1" customWidth="1"/>
    <col min="11" max="11" width="13.75" hidden="1" customWidth="1"/>
    <col min="12" max="12" width="27.375" hidden="1" customWidth="1"/>
    <col min="13" max="16" width="13.75" hidden="1" customWidth="1"/>
    <col min="17" max="17" width="13.5" hidden="1" customWidth="1"/>
    <col min="18" max="18" width="13.875" hidden="1" customWidth="1"/>
    <col min="19" max="19" width="15.875" hidden="1" customWidth="1"/>
    <col min="20" max="20" width="16.125" hidden="1" customWidth="1"/>
    <col min="21" max="21" width="13.75" hidden="1" customWidth="1"/>
    <col min="22" max="22" width="17.125" hidden="1" customWidth="1"/>
    <col min="23" max="23" width="16.875" hidden="1" customWidth="1"/>
    <col min="24" max="24" width="15.5" hidden="1" customWidth="1"/>
    <col min="25" max="25" width="15.75" hidden="1" customWidth="1"/>
    <col min="26" max="26" width="15.875" hidden="1" customWidth="1"/>
    <col min="27" max="27" width="14.875" hidden="1" customWidth="1"/>
    <col min="28" max="28" width="16.75" hidden="1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67.37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615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620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45872</v>
      </c>
      <c r="B6" s="2" t="s">
        <v>304</v>
      </c>
      <c r="C6" s="1">
        <v>11</v>
      </c>
      <c r="D6" s="2" t="str">
        <f>_xlfn.IFNA(VLOOKUP(Table13404346495457[[#This Row],[Kode Paket]],Table14[#All],2,0),"")</f>
        <v>Mingguan</v>
      </c>
      <c r="E6" s="1"/>
      <c r="F6" s="2" t="str">
        <f>_xlfn.IFNA(VLOOKUP(Table13404346495457[[#This Row],[Kode DP 1]],Table1415[#All],2,0),"")</f>
        <v/>
      </c>
      <c r="G6" s="1"/>
      <c r="H6" s="2" t="str">
        <f>_xlfn.IFNA(VLOOKUP(Table13404346495457[[#This Row],[Kode DP 2]],Table1415[#All],2,0),"")</f>
        <v/>
      </c>
      <c r="I6" s="1"/>
      <c r="J6" s="2" t="str">
        <f>_xlfn.IFNA(VLOOKUP(Table13404346495457[[#This Row],[Kode DP 3]],Table1415[#All],2,0),"")</f>
        <v/>
      </c>
      <c r="K6" s="1"/>
      <c r="L6" s="2" t="str">
        <f>_xlfn.IFNA(VLOOKUP(Table13404346495457[[#This Row],[Kode DP 4]],Table1415[#All],2,0),"")</f>
        <v/>
      </c>
      <c r="M6" s="1"/>
      <c r="N6" s="2" t="str">
        <f>_xlfn.IFNA(VLOOKUP(Table13404346495457[[#This Row],[Kode DP 5]],Table1415[#All],2,0),"")</f>
        <v/>
      </c>
      <c r="O6" s="1"/>
      <c r="P6" s="1" t="str">
        <f>_xlfn.IFNA(VLOOKUP(Table13404346495457[[#This Row],[Kode DP 6]],Table1415[#All],2,0),"")</f>
        <v/>
      </c>
      <c r="Q6" s="1"/>
      <c r="R6" s="1" t="str">
        <f>_xlfn.IFNA(VLOOKUP(Table13404346495457[[#This Row],[Kode DP 7]],Table1415[#All],2,0),"")</f>
        <v/>
      </c>
      <c r="S6" s="1"/>
      <c r="T6" s="1" t="str">
        <f>_xlfn.IFNA(VLOOKUP(Table13404346495457[[#This Row],[Kode DP 8]],Table1415[#All],2,0),"")</f>
        <v/>
      </c>
      <c r="U6" s="1"/>
      <c r="V6" s="1" t="str">
        <f>_xlfn.IFNA(VLOOKUP(Table13404346495457[[#This Row],[Kode DP 9]],Table1415[#All],2,0),"")</f>
        <v/>
      </c>
      <c r="W6" s="1"/>
      <c r="X6" s="1" t="str">
        <f>_xlfn.IFNA(VLOOKUP(Table13404346495457[[#This Row],[Kode DP 10]],Table1415[#All],2,0),"")</f>
        <v/>
      </c>
      <c r="Y6" s="1"/>
      <c r="Z6" s="1" t="str">
        <f>_xlfn.IFNA(VLOOKUP(Table13404346495457[[#This Row],[Kode DP 11]],Table1415[#All],2,0),"")</f>
        <v/>
      </c>
      <c r="AA6" s="1"/>
      <c r="AB6" s="1" t="str">
        <f>_xlfn.IFNA(VLOOKUP(Table13404346495457[[#This Row],[Kode DP 12]],Table1415[#All],2,0),"")</f>
        <v/>
      </c>
      <c r="AC6" s="1">
        <v>0</v>
      </c>
      <c r="AD6" s="1">
        <v>0</v>
      </c>
      <c r="AE6" s="1">
        <v>0</v>
      </c>
      <c r="AF6" s="1">
        <f>Table13404346495457[[#This Row],[Jumlah Orang tua]]+Table13404346495457[[#This Row],[Jumlah Guru]]+Table13404346495457[[#This Row],[Jumlah siswa /anak]]</f>
        <v>0</v>
      </c>
      <c r="AG6" s="3"/>
      <c r="AH6" s="3">
        <v>0</v>
      </c>
      <c r="AI6" s="3">
        <f>Table13404346495457[[#This Row],[Pemasukan]]-Table13404346495457[[#This Row],[Pengeluaran]]</f>
        <v>0</v>
      </c>
      <c r="AJ6" s="4">
        <f>IFERROR(Table13404346495457[[#This Row],[Margin]]/Table13404346495457[[#This Row],[Pemasukan]]*100%,0)</f>
        <v>0</v>
      </c>
      <c r="AK6" s="45"/>
      <c r="AL6" s="3"/>
    </row>
    <row r="7" spans="1:38">
      <c r="A7" s="37">
        <v>45878</v>
      </c>
      <c r="B7" s="2" t="s">
        <v>493</v>
      </c>
      <c r="C7" s="1">
        <v>12</v>
      </c>
      <c r="D7" s="2" t="str">
        <f>_xlfn.IFNA(VLOOKUP(Table13404346495457[[#This Row],[Kode Paket]],Table14[#All],2,0),"")</f>
        <v xml:space="preserve">Visit </v>
      </c>
      <c r="E7" s="1">
        <v>102</v>
      </c>
      <c r="F7" s="2" t="str">
        <f>_xlfn.IFNA(VLOOKUP(Table13404346495457[[#This Row],[Kode DP 1]],Table1415[#All],2,0),"")</f>
        <v>Cublek cublek suweng</v>
      </c>
      <c r="G7" s="1"/>
      <c r="H7" s="2" t="str">
        <f>_xlfn.IFNA(VLOOKUP(Table13404346495457[[#This Row],[Kode DP 2]],Table1415[#All],2,0),"")</f>
        <v/>
      </c>
      <c r="I7" s="1"/>
      <c r="J7" s="2" t="str">
        <f>_xlfn.IFNA(VLOOKUP(Table13404346495457[[#This Row],[Kode DP 3]],Table1415[#All],2,0),"")</f>
        <v/>
      </c>
      <c r="K7" s="1"/>
      <c r="L7" s="2" t="str">
        <f>_xlfn.IFNA(VLOOKUP(Table13404346495457[[#This Row],[Kode DP 4]],Table1415[#All],2,0),"")</f>
        <v/>
      </c>
      <c r="M7" s="1"/>
      <c r="N7" s="2" t="str">
        <f>_xlfn.IFNA(VLOOKUP(Table13404346495457[[#This Row],[Kode DP 5]],Table1415[#All],2,0),"")</f>
        <v/>
      </c>
      <c r="O7" s="1"/>
      <c r="P7" s="1" t="str">
        <f>_xlfn.IFNA(VLOOKUP(Table13404346495457[[#This Row],[Kode DP 6]],Table1415[#All],2,0),"")</f>
        <v/>
      </c>
      <c r="Q7" s="1"/>
      <c r="R7" s="1" t="str">
        <f>_xlfn.IFNA(VLOOKUP(Table13404346495457[[#This Row],[Kode DP 7]],Table1415[#All],2,0),"")</f>
        <v/>
      </c>
      <c r="S7" s="1"/>
      <c r="T7" s="1" t="str">
        <f>_xlfn.IFNA(VLOOKUP(Table13404346495457[[#This Row],[Kode DP 8]],Table1415[#All],2,0),"")</f>
        <v/>
      </c>
      <c r="U7" s="1"/>
      <c r="V7" s="1" t="str">
        <f>_xlfn.IFNA(VLOOKUP(Table13404346495457[[#This Row],[Kode DP 9]],Table1415[#All],2,0),"")</f>
        <v/>
      </c>
      <c r="W7" s="1"/>
      <c r="X7" s="1" t="str">
        <f>_xlfn.IFNA(VLOOKUP(Table13404346495457[[#This Row],[Kode DP 10]],Table1415[#All],2,0),"")</f>
        <v/>
      </c>
      <c r="Y7" s="1"/>
      <c r="Z7" s="1" t="str">
        <f>_xlfn.IFNA(VLOOKUP(Table13404346495457[[#This Row],[Kode DP 11]],Table1415[#All],2,0),"")</f>
        <v/>
      </c>
      <c r="AA7" s="1"/>
      <c r="AB7" s="1" t="str">
        <f>_xlfn.IFNA(VLOOKUP(Table13404346495457[[#This Row],[Kode DP 12]],Table1415[#All],2,0),"")</f>
        <v/>
      </c>
      <c r="AC7" s="1">
        <v>0</v>
      </c>
      <c r="AD7" s="1">
        <v>0</v>
      </c>
      <c r="AE7" s="1">
        <v>0</v>
      </c>
      <c r="AF7" s="1">
        <f>Table13404346495457[[#This Row],[Jumlah Orang tua]]+Table13404346495457[[#This Row],[Jumlah Guru]]+Table13404346495457[[#This Row],[Jumlah siswa /anak]]</f>
        <v>0</v>
      </c>
      <c r="AG7" s="3">
        <v>412500</v>
      </c>
      <c r="AH7" s="3">
        <v>625000</v>
      </c>
      <c r="AI7" s="3">
        <f>Table13404346495457[[#This Row],[Pemasukan]]-Table13404346495457[[#This Row],[Pengeluaran]]</f>
        <v>212500</v>
      </c>
      <c r="AJ7" s="4">
        <f>IFERROR(Table13404346495457[[#This Row],[Margin]]/Table13404346495457[[#This Row],[Pemasukan]]*100%,0)</f>
        <v>0.34</v>
      </c>
      <c r="AK7" s="45"/>
      <c r="AL7" s="3"/>
    </row>
    <row r="8" spans="1:38">
      <c r="A8" s="37">
        <v>45879</v>
      </c>
      <c r="B8" s="2" t="s">
        <v>304</v>
      </c>
      <c r="C8" s="1">
        <v>11</v>
      </c>
      <c r="D8" s="2" t="str">
        <f>_xlfn.IFNA(VLOOKUP(Table13404346495457[[#This Row],[Kode Paket]],Table14[#All],2,0),"")</f>
        <v>Mingguan</v>
      </c>
      <c r="E8" s="1">
        <v>101</v>
      </c>
      <c r="F8" s="2" t="str">
        <f>_xlfn.IFNA(VLOOKUP(Table13404346495457[[#This Row],[Kode DP 1]],Table1415[#All],2,0),"")</f>
        <v>Bakiak Panjang</v>
      </c>
      <c r="G8" s="1">
        <v>337</v>
      </c>
      <c r="H8" s="2" t="str">
        <f>_xlfn.IFNA(VLOOKUP(Table13404346495457[[#This Row],[Kode DP 2]],Table1415[#All],2,0),"")</f>
        <v>Memasukkan benang dalam jarum</v>
      </c>
      <c r="I8" s="1">
        <v>338</v>
      </c>
      <c r="J8" s="2" t="str">
        <f>_xlfn.IFNA(VLOOKUP(Table13404346495457[[#This Row],[Kode DP 3]],Table1415[#All],2,0),"")</f>
        <v>Memasukkan Paku kedalam botol</v>
      </c>
      <c r="K8" s="1">
        <v>339</v>
      </c>
      <c r="L8" s="2" t="str">
        <f>_xlfn.IFNA(VLOOKUP(Table13404346495457[[#This Row],[Kode DP 4]],Table1415[#All],2,0),"")</f>
        <v>Kempit balon</v>
      </c>
      <c r="M8" s="1">
        <v>340</v>
      </c>
      <c r="N8" s="2" t="str">
        <f>_xlfn.IFNA(VLOOKUP(Table13404346495457[[#This Row],[Kode DP 5]],Table1415[#All],2,0),"")</f>
        <v>Kelereng</v>
      </c>
      <c r="O8" s="1">
        <v>341</v>
      </c>
      <c r="P8" s="1" t="str">
        <f>_xlfn.IFNA(VLOOKUP(Table13404346495457[[#This Row],[Kode DP 6]],Table1415[#All],2,0),"")</f>
        <v>Nyuwun Tempeh</v>
      </c>
      <c r="Q8" s="1"/>
      <c r="R8" s="1" t="str">
        <f>_xlfn.IFNA(VLOOKUP(Table13404346495457[[#This Row],[Kode DP 7]],Table1415[#All],2,0),"")</f>
        <v/>
      </c>
      <c r="S8" s="1"/>
      <c r="T8" s="1" t="str">
        <f>_xlfn.IFNA(VLOOKUP(Table13404346495457[[#This Row],[Kode DP 8]],Table1415[#All],2,0),"")</f>
        <v/>
      </c>
      <c r="U8" s="1"/>
      <c r="V8" s="1" t="str">
        <f>_xlfn.IFNA(VLOOKUP(Table13404346495457[[#This Row],[Kode DP 9]],Table1415[#All],2,0),"")</f>
        <v/>
      </c>
      <c r="W8" s="1"/>
      <c r="X8" s="1" t="str">
        <f>_xlfn.IFNA(VLOOKUP(Table13404346495457[[#This Row],[Kode DP 10]],Table1415[#All],2,0),"")</f>
        <v/>
      </c>
      <c r="Y8" s="1"/>
      <c r="Z8" s="1" t="str">
        <f>_xlfn.IFNA(VLOOKUP(Table13404346495457[[#This Row],[Kode DP 11]],Table1415[#All],2,0),"")</f>
        <v/>
      </c>
      <c r="AA8" s="1"/>
      <c r="AB8" s="1" t="str">
        <f>_xlfn.IFNA(VLOOKUP(Table13404346495457[[#This Row],[Kode DP 12]],Table1415[#All],2,0),"")</f>
        <v/>
      </c>
      <c r="AC8" s="1">
        <v>0</v>
      </c>
      <c r="AD8" s="1">
        <v>0</v>
      </c>
      <c r="AE8" s="1">
        <v>1</v>
      </c>
      <c r="AF8" s="1">
        <f>Table13404346495457[[#This Row],[Jumlah Orang tua]]+Table13404346495457[[#This Row],[Jumlah Guru]]+Table13404346495457[[#This Row],[Jumlah siswa /anak]]</f>
        <v>1</v>
      </c>
      <c r="AG8" s="3">
        <v>0</v>
      </c>
      <c r="AH8" s="3">
        <v>25000</v>
      </c>
      <c r="AI8" s="3">
        <f>Table13404346495457[[#This Row],[Pemasukan]]-Table13404346495457[[#This Row],[Pengeluaran]]</f>
        <v>25000</v>
      </c>
      <c r="AJ8" s="4">
        <f>IFERROR(Table13404346495457[[#This Row],[Margin]]/Table13404346495457[[#This Row],[Pemasukan]]*100%,0)</f>
        <v>1</v>
      </c>
      <c r="AK8" s="45"/>
      <c r="AL8" s="3"/>
    </row>
    <row r="9" spans="1:38">
      <c r="A9" s="37">
        <v>45879</v>
      </c>
      <c r="B9" s="2" t="s">
        <v>570</v>
      </c>
      <c r="C9" s="1">
        <v>22</v>
      </c>
      <c r="D9" s="2" t="str">
        <f>_xlfn.IFNA(VLOOKUP(Table13404346495457[[#This Row],[Kode Paket]],Table14[#All],2,0),"")</f>
        <v>Lomba</v>
      </c>
      <c r="E9" s="1">
        <v>101</v>
      </c>
      <c r="F9" s="2" t="str">
        <f>_xlfn.IFNA(VLOOKUP(Table13404346495457[[#This Row],[Kode DP 1]],Table1415[#All],2,0),"")</f>
        <v>Bakiak Panjang</v>
      </c>
      <c r="G9" s="1">
        <v>126</v>
      </c>
      <c r="H9" s="2" t="str">
        <f>_xlfn.IFNA(VLOOKUP(Table13404346495457[[#This Row],[Kode DP 2]],Table1415[#All],2,0),"")</f>
        <v>Tarik Tambang</v>
      </c>
      <c r="I9" s="1">
        <v>185</v>
      </c>
      <c r="J9" s="2" t="str">
        <f>_xlfn.IFNA(VLOOKUP(Table13404346495457[[#This Row],[Kode DP 3]],Table1415[#All],2,0),"")</f>
        <v>Gobak sodor</v>
      </c>
      <c r="K9" s="1">
        <v>242</v>
      </c>
      <c r="L9" s="2" t="str">
        <f>_xlfn.IFNA(VLOOKUP(Table13404346495457[[#This Row],[Kode DP 4]],Table1415[#All],2,0),"")</f>
        <v>Estafet sarung</v>
      </c>
      <c r="M9" s="1">
        <v>336</v>
      </c>
      <c r="N9" s="2" t="str">
        <f>_xlfn.IFNA(VLOOKUP(Table13404346495457[[#This Row],[Kode DP 5]],Table1415[#All],2,0),"")</f>
        <v>Buntut Naga</v>
      </c>
      <c r="O9" s="1">
        <v>342</v>
      </c>
      <c r="P9" s="1" t="str">
        <f>_xlfn.IFNA(VLOOKUP(Table13404346495457[[#This Row],[Kode DP 6]],Table1415[#All],2,0),"")</f>
        <v>Pecah Balon</v>
      </c>
      <c r="Q9" s="1">
        <v>343</v>
      </c>
      <c r="R9" s="1" t="str">
        <f>_xlfn.IFNA(VLOOKUP(Table13404346495457[[#This Row],[Kode DP 7]],Table1415[#All],2,0),"")</f>
        <v xml:space="preserve">Makan Kerupuk </v>
      </c>
      <c r="S9" s="1">
        <v>340</v>
      </c>
      <c r="T9" s="1" t="str">
        <f>_xlfn.IFNA(VLOOKUP(Table13404346495457[[#This Row],[Kode DP 8]],Table1415[#All],2,0),"")</f>
        <v>Kelereng</v>
      </c>
      <c r="U9" s="1"/>
      <c r="V9" s="1" t="str">
        <f>_xlfn.IFNA(VLOOKUP(Table13404346495457[[#This Row],[Kode DP 9]],Table1415[#All],2,0),"")</f>
        <v/>
      </c>
      <c r="W9" s="1"/>
      <c r="X9" s="1" t="str">
        <f>_xlfn.IFNA(VLOOKUP(Table13404346495457[[#This Row],[Kode DP 10]],Table1415[#All],2,0),"")</f>
        <v/>
      </c>
      <c r="Y9" s="1"/>
      <c r="Z9" s="1" t="str">
        <f>_xlfn.IFNA(VLOOKUP(Table13404346495457[[#This Row],[Kode DP 11]],Table1415[#All],2,0),"")</f>
        <v/>
      </c>
      <c r="AA9" s="1"/>
      <c r="AB9" s="1" t="str">
        <f>_xlfn.IFNA(VLOOKUP(Table13404346495457[[#This Row],[Kode DP 12]],Table1415[#All],2,0),"")</f>
        <v/>
      </c>
      <c r="AC9" s="1">
        <v>89</v>
      </c>
      <c r="AD9" s="1">
        <v>0</v>
      </c>
      <c r="AE9" s="1">
        <v>111</v>
      </c>
      <c r="AF9" s="1">
        <f>Table13404346495457[[#This Row],[Jumlah Orang tua]]+Table13404346495457[[#This Row],[Jumlah Guru]]+Table13404346495457[[#This Row],[Jumlah siswa /anak]]</f>
        <v>200</v>
      </c>
      <c r="AG9" s="3">
        <v>1366500</v>
      </c>
      <c r="AH9" s="3">
        <v>3000000</v>
      </c>
      <c r="AI9" s="3">
        <f>Table13404346495457[[#This Row],[Pemasukan]]-Table13404346495457[[#This Row],[Pengeluaran]]</f>
        <v>1633500</v>
      </c>
      <c r="AJ9" s="4">
        <f>IFERROR(Table13404346495457[[#This Row],[Margin]]/Table13404346495457[[#This Row],[Pemasukan]]*100%,0)</f>
        <v>0.54449999999999998</v>
      </c>
      <c r="AK9" s="45" t="s">
        <v>603</v>
      </c>
      <c r="AL9" s="3"/>
    </row>
    <row r="10" spans="1:38">
      <c r="A10" s="37">
        <v>45883</v>
      </c>
      <c r="B10" s="2" t="s">
        <v>602</v>
      </c>
      <c r="C10" s="1">
        <v>7</v>
      </c>
      <c r="D10" s="2" t="str">
        <f>_xlfn.IFNA(VLOOKUP(Table13404346495457[[#This Row],[Kode Paket]],Table14[#All],2,0),"")</f>
        <v>Paket TK 2</v>
      </c>
      <c r="E10" s="1">
        <v>266</v>
      </c>
      <c r="F10" s="2" t="str">
        <f>_xlfn.IFNA(VLOOKUP(Table13404346495457[[#This Row],[Kode DP 1]],Table1415[#All],2,0),"")</f>
        <v>Dolanan Sugeng Rawuh</v>
      </c>
      <c r="G10" s="1">
        <v>112</v>
      </c>
      <c r="H10" s="2" t="str">
        <f>_xlfn.IFNA(VLOOKUP(Table13404346495457[[#This Row],[Kode DP 2]],Table1415[#All],2,0),"")</f>
        <v>Jamuran</v>
      </c>
      <c r="I10" s="1">
        <v>120</v>
      </c>
      <c r="J10" s="2" t="str">
        <f>_xlfn.IFNA(VLOOKUP(Table13404346495457[[#This Row],[Kode DP 3]],Table1415[#All],2,0),"")</f>
        <v>Panahan</v>
      </c>
      <c r="K10" s="1">
        <v>113</v>
      </c>
      <c r="L10" s="2" t="str">
        <f>_xlfn.IFNA(VLOOKUP(Table13404346495457[[#This Row],[Kode DP 4]],Table1415[#All],2,0),"")</f>
        <v>Klompen Tali</v>
      </c>
      <c r="M10" s="1">
        <v>101</v>
      </c>
      <c r="N10" s="2" t="str">
        <f>_xlfn.IFNA(VLOOKUP(Table13404346495457[[#This Row],[Kode DP 5]],Table1415[#All],2,0),"")</f>
        <v>Bakiak Panjang</v>
      </c>
      <c r="O10" s="1">
        <v>116</v>
      </c>
      <c r="P10" s="1" t="str">
        <f>_xlfn.IFNA(VLOOKUP(Table13404346495457[[#This Row],[Kode DP 6]],Table1415[#All],2,0),"")</f>
        <v xml:space="preserve">Membuat jemblem </v>
      </c>
      <c r="Q10" s="1"/>
      <c r="R10" s="1" t="str">
        <f>_xlfn.IFNA(VLOOKUP(Table13404346495457[[#This Row],[Kode DP 7]],Table1415[#All],2,0),"")</f>
        <v/>
      </c>
      <c r="S10" s="1"/>
      <c r="T10" s="1" t="str">
        <f>_xlfn.IFNA(VLOOKUP(Table13404346495457[[#This Row],[Kode DP 8]],Table1415[#All],2,0),"")</f>
        <v/>
      </c>
      <c r="U10" s="1"/>
      <c r="V10" s="1" t="str">
        <f>_xlfn.IFNA(VLOOKUP(Table13404346495457[[#This Row],[Kode DP 9]],Table1415[#All],2,0),"")</f>
        <v/>
      </c>
      <c r="W10" s="1"/>
      <c r="X10" s="1" t="str">
        <f>_xlfn.IFNA(VLOOKUP(Table13404346495457[[#This Row],[Kode DP 10]],Table1415[#All],2,0),"")</f>
        <v/>
      </c>
      <c r="Y10" s="1"/>
      <c r="Z10" s="1" t="str">
        <f>_xlfn.IFNA(VLOOKUP(Table13404346495457[[#This Row],[Kode DP 11]],Table1415[#All],2,0),"")</f>
        <v/>
      </c>
      <c r="AA10" s="1"/>
      <c r="AB10" s="1" t="str">
        <f>_xlfn.IFNA(VLOOKUP(Table13404346495457[[#This Row],[Kode DP 12]],Table1415[#All],2,0),"")</f>
        <v/>
      </c>
      <c r="AC10" s="1">
        <v>0</v>
      </c>
      <c r="AD10" s="1">
        <v>7</v>
      </c>
      <c r="AE10" s="1">
        <v>67</v>
      </c>
      <c r="AF10" s="1">
        <f>Table13404346495457[[#This Row],[Jumlah Orang tua]]+Table13404346495457[[#This Row],[Jumlah Guru]]+Table13404346495457[[#This Row],[Jumlah siswa /anak]]</f>
        <v>74</v>
      </c>
      <c r="AG10" s="3">
        <v>472500</v>
      </c>
      <c r="AH10" s="3">
        <v>1625000</v>
      </c>
      <c r="AI10" s="3">
        <f>Table13404346495457[[#This Row],[Pemasukan]]-Table13404346495457[[#This Row],[Pengeluaran]]</f>
        <v>1152500</v>
      </c>
      <c r="AJ10" s="4">
        <f>IFERROR(Table13404346495457[[#This Row],[Margin]]/Table13404346495457[[#This Row],[Pemasukan]]*100%,0)</f>
        <v>0.70923076923076922</v>
      </c>
      <c r="AK10" s="45" t="s">
        <v>606</v>
      </c>
      <c r="AL10" s="3"/>
    </row>
    <row r="11" spans="1:38">
      <c r="A11" s="37">
        <v>45884</v>
      </c>
      <c r="B11" s="2" t="s">
        <v>604</v>
      </c>
      <c r="C11" s="1">
        <v>12</v>
      </c>
      <c r="D11" s="2" t="str">
        <f>_xlfn.IFNA(VLOOKUP(Table13404346495457[[#This Row],[Kode Paket]],Table14[#All],2,0),"")</f>
        <v xml:space="preserve">Visit </v>
      </c>
      <c r="E11" s="1">
        <v>102</v>
      </c>
      <c r="F11" s="2" t="str">
        <f>_xlfn.IFNA(VLOOKUP(Table13404346495457[[#This Row],[Kode DP 1]],Table1415[#All],2,0),"")</f>
        <v>Cublek cublek suweng</v>
      </c>
      <c r="G11" s="1">
        <v>112</v>
      </c>
      <c r="H11" s="2" t="str">
        <f>_xlfn.IFNA(VLOOKUP(Table13404346495457[[#This Row],[Kode DP 2]],Table1415[#All],2,0),"")</f>
        <v>Jamuran</v>
      </c>
      <c r="I11" s="1">
        <v>103</v>
      </c>
      <c r="J11" s="2" t="str">
        <f>_xlfn.IFNA(VLOOKUP(Table13404346495457[[#This Row],[Kode DP 3]],Table1415[#All],2,0),"")</f>
        <v>Dakon</v>
      </c>
      <c r="K11" s="1">
        <v>110</v>
      </c>
      <c r="L11" s="2" t="str">
        <f>_xlfn.IFNA(VLOOKUP(Table13404346495457[[#This Row],[Kode DP 4]],Table1415[#All],2,0),"")</f>
        <v>Gasing</v>
      </c>
      <c r="M11" s="1">
        <v>113</v>
      </c>
      <c r="N11" s="2" t="str">
        <f>_xlfn.IFNA(VLOOKUP(Table13404346495457[[#This Row],[Kode DP 5]],Table1415[#All],2,0),"")</f>
        <v>Klompen Tali</v>
      </c>
      <c r="O11" s="1">
        <v>101</v>
      </c>
      <c r="P11" s="1" t="str">
        <f>_xlfn.IFNA(VLOOKUP(Table13404346495457[[#This Row],[Kode DP 6]],Table1415[#All],2,0),"")</f>
        <v>Bakiak Panjang</v>
      </c>
      <c r="Q11" s="1">
        <v>109</v>
      </c>
      <c r="R11" s="1" t="str">
        <f>_xlfn.IFNA(VLOOKUP(Table13404346495457[[#This Row],[Kode DP 7]],Table1415[#All],2,0),"")</f>
        <v>Egrang</v>
      </c>
      <c r="S11" s="1">
        <v>111</v>
      </c>
      <c r="T11" s="1" t="str">
        <f>_xlfn.IFNA(VLOOKUP(Table13404346495457[[#This Row],[Kode DP 8]],Table1415[#All],2,0),"")</f>
        <v>Hulahoop</v>
      </c>
      <c r="U11" s="1"/>
      <c r="V11" s="1" t="str">
        <f>_xlfn.IFNA(VLOOKUP(Table13404346495457[[#This Row],[Kode DP 9]],Table1415[#All],2,0),"")</f>
        <v/>
      </c>
      <c r="W11" s="1"/>
      <c r="X11" s="1" t="str">
        <f>_xlfn.IFNA(VLOOKUP(Table13404346495457[[#This Row],[Kode DP 10]],Table1415[#All],2,0),"")</f>
        <v/>
      </c>
      <c r="Y11" s="1"/>
      <c r="Z11" s="1" t="str">
        <f>_xlfn.IFNA(VLOOKUP(Table13404346495457[[#This Row],[Kode DP 11]],Table1415[#All],2,0),"")</f>
        <v/>
      </c>
      <c r="AA11" s="1"/>
      <c r="AB11" s="1" t="str">
        <f>_xlfn.IFNA(VLOOKUP(Table13404346495457[[#This Row],[Kode DP 12]],Table1415[#All],2,0),"")</f>
        <v/>
      </c>
      <c r="AC11" s="1">
        <v>0</v>
      </c>
      <c r="AD11" s="1">
        <v>0</v>
      </c>
      <c r="AE11" s="1">
        <v>73</v>
      </c>
      <c r="AF11" s="1">
        <f>Table13404346495457[[#This Row],[Jumlah Orang tua]]+Table13404346495457[[#This Row],[Jumlah Guru]]+Table13404346495457[[#This Row],[Jumlah siswa /anak]]</f>
        <v>73</v>
      </c>
      <c r="AG11" s="3">
        <v>172500</v>
      </c>
      <c r="AH11" s="3">
        <v>2000000</v>
      </c>
      <c r="AI11" s="3">
        <f>Table13404346495457[[#This Row],[Pemasukan]]-Table13404346495457[[#This Row],[Pengeluaran]]</f>
        <v>1827500</v>
      </c>
      <c r="AJ11" s="4">
        <f>IFERROR(Table13404346495457[[#This Row],[Margin]]/Table13404346495457[[#This Row],[Pemasukan]]*100%,0)</f>
        <v>0.91374999999999995</v>
      </c>
      <c r="AK11" s="45" t="s">
        <v>611</v>
      </c>
      <c r="AL11" s="3"/>
    </row>
    <row r="12" spans="1:38">
      <c r="A12" s="37">
        <v>45885</v>
      </c>
      <c r="B12" s="2" t="s">
        <v>605</v>
      </c>
      <c r="C12" s="1">
        <v>12</v>
      </c>
      <c r="D12" s="2" t="str">
        <f>_xlfn.IFNA(VLOOKUP(Table13404346495457[[#This Row],[Kode Paket]],Table14[#All],2,0),"")</f>
        <v xml:space="preserve">Visit </v>
      </c>
      <c r="E12" s="1"/>
      <c r="F12" s="2" t="str">
        <f>_xlfn.IFNA(VLOOKUP(Table13404346495457[[#This Row],[Kode DP 1]],Table1415[#All],2,0),"")</f>
        <v/>
      </c>
      <c r="G12" s="1"/>
      <c r="H12" s="2" t="str">
        <f>_xlfn.IFNA(VLOOKUP(Table13404346495457[[#This Row],[Kode DP 2]],Table1415[#All],2,0),"")</f>
        <v/>
      </c>
      <c r="I12" s="1"/>
      <c r="J12" s="2" t="str">
        <f>_xlfn.IFNA(VLOOKUP(Table13404346495457[[#This Row],[Kode DP 3]],Table1415[#All],2,0),"")</f>
        <v/>
      </c>
      <c r="K12" s="1"/>
      <c r="L12" s="2" t="str">
        <f>_xlfn.IFNA(VLOOKUP(Table13404346495457[[#This Row],[Kode DP 4]],Table1415[#All],2,0),"")</f>
        <v/>
      </c>
      <c r="M12" s="1"/>
      <c r="N12" s="2" t="str">
        <f>_xlfn.IFNA(VLOOKUP(Table13404346495457[[#This Row],[Kode DP 5]],Table1415[#All],2,0),"")</f>
        <v/>
      </c>
      <c r="O12" s="1"/>
      <c r="P12" s="1" t="str">
        <f>_xlfn.IFNA(VLOOKUP(Table13404346495457[[#This Row],[Kode DP 6]],Table1415[#All],2,0),"")</f>
        <v/>
      </c>
      <c r="Q12" s="1"/>
      <c r="R12" s="1" t="str">
        <f>_xlfn.IFNA(VLOOKUP(Table13404346495457[[#This Row],[Kode DP 7]],Table1415[#All],2,0),"")</f>
        <v/>
      </c>
      <c r="S12" s="1"/>
      <c r="T12" s="1" t="str">
        <f>_xlfn.IFNA(VLOOKUP(Table13404346495457[[#This Row],[Kode DP 8]],Table1415[#All],2,0),"")</f>
        <v/>
      </c>
      <c r="U12" s="1"/>
      <c r="V12" s="1" t="str">
        <f>_xlfn.IFNA(VLOOKUP(Table13404346495457[[#This Row],[Kode DP 9]],Table1415[#All],2,0),"")</f>
        <v/>
      </c>
      <c r="W12" s="1"/>
      <c r="X12" s="1" t="str">
        <f>_xlfn.IFNA(VLOOKUP(Table13404346495457[[#This Row],[Kode DP 10]],Table1415[#All],2,0),"")</f>
        <v/>
      </c>
      <c r="Y12" s="1"/>
      <c r="Z12" s="1" t="str">
        <f>_xlfn.IFNA(VLOOKUP(Table13404346495457[[#This Row],[Kode DP 11]],Table1415[#All],2,0),"")</f>
        <v/>
      </c>
      <c r="AA12" s="1"/>
      <c r="AB12" s="1" t="str">
        <f>_xlfn.IFNA(VLOOKUP(Table13404346495457[[#This Row],[Kode DP 12]],Table1415[#All],2,0),"")</f>
        <v/>
      </c>
      <c r="AC12" s="1">
        <v>0</v>
      </c>
      <c r="AD12" s="1">
        <v>0</v>
      </c>
      <c r="AE12" s="1">
        <v>0</v>
      </c>
      <c r="AF12" s="1">
        <f>Table13404346495457[[#This Row],[Jumlah Orang tua]]+Table13404346495457[[#This Row],[Jumlah Guru]]+Table13404346495457[[#This Row],[Jumlah siswa /anak]]</f>
        <v>0</v>
      </c>
      <c r="AG12" s="3">
        <v>0</v>
      </c>
      <c r="AH12" s="3">
        <v>0</v>
      </c>
      <c r="AI12" s="3">
        <f>Table13404346495457[[#This Row],[Pemasukan]]-Table13404346495457[[#This Row],[Pengeluaran]]</f>
        <v>0</v>
      </c>
      <c r="AJ12" s="4">
        <f>IFERROR(Table13404346495457[[#This Row],[Margin]]/Table13404346495457[[#This Row],[Pemasukan]]*100%,0)</f>
        <v>0</v>
      </c>
      <c r="AK12" s="45" t="s">
        <v>612</v>
      </c>
      <c r="AL12" s="3"/>
    </row>
    <row r="13" spans="1:38">
      <c r="A13" s="37">
        <v>45886</v>
      </c>
      <c r="B13" s="2" t="s">
        <v>605</v>
      </c>
      <c r="C13" s="1">
        <v>12</v>
      </c>
      <c r="D13" s="2" t="str">
        <f>_xlfn.IFNA(VLOOKUP(Table13404346495457[[#This Row],[Kode Paket]],Table14[#All],2,0),"")</f>
        <v xml:space="preserve">Visit </v>
      </c>
      <c r="E13" s="1"/>
      <c r="F13" s="1" t="str">
        <f>_xlfn.IFNA(VLOOKUP(Table13404346495457[[#This Row],[Kode DP 1]],Table1415[#All],2,0),"")</f>
        <v/>
      </c>
      <c r="G13" s="1"/>
      <c r="H13" s="1" t="str">
        <f>_xlfn.IFNA(VLOOKUP(Table13404346495457[[#This Row],[Kode DP 2]],Table1415[#All],2,0),"")</f>
        <v/>
      </c>
      <c r="I13" s="1"/>
      <c r="J13" s="1" t="str">
        <f>_xlfn.IFNA(VLOOKUP(Table13404346495457[[#This Row],[Kode DP 3]],Table1415[#All],2,0),"")</f>
        <v/>
      </c>
      <c r="K13" s="1"/>
      <c r="L13" s="1" t="str">
        <f>_xlfn.IFNA(VLOOKUP(Table13404346495457[[#This Row],[Kode DP 4]],Table1415[#All],2,0),"")</f>
        <v/>
      </c>
      <c r="M13" s="1"/>
      <c r="N13" s="1" t="str">
        <f>_xlfn.IFNA(VLOOKUP(Table13404346495457[[#This Row],[Kode DP 5]],Table1415[#All],2,0),"")</f>
        <v/>
      </c>
      <c r="O13" s="1"/>
      <c r="P13" s="1" t="str">
        <f>_xlfn.IFNA(VLOOKUP(Table13404346495457[[#This Row],[Kode DP 6]],Table1415[#All],2,0),"")</f>
        <v/>
      </c>
      <c r="Q13" s="1"/>
      <c r="R13" s="1" t="str">
        <f>_xlfn.IFNA(VLOOKUP(Table13404346495457[[#This Row],[Kode DP 7]],Table1415[#All],2,0),"")</f>
        <v/>
      </c>
      <c r="S13" s="1"/>
      <c r="T13" s="1" t="str">
        <f>_xlfn.IFNA(VLOOKUP(Table13404346495457[[#This Row],[Kode DP 8]],Table1415[#All],2,0),"")</f>
        <v/>
      </c>
      <c r="U13" s="1"/>
      <c r="V13" s="1" t="str">
        <f>_xlfn.IFNA(VLOOKUP(Table13404346495457[[#This Row],[Kode DP 9]],Table1415[#All],2,0),"")</f>
        <v/>
      </c>
      <c r="W13" s="1"/>
      <c r="X13" s="1" t="str">
        <f>_xlfn.IFNA(VLOOKUP(Table13404346495457[[#This Row],[Kode DP 10]],Table1415[#All],2,0),"")</f>
        <v/>
      </c>
      <c r="Y13" s="1"/>
      <c r="Z13" s="1" t="str">
        <f>_xlfn.IFNA(VLOOKUP(Table13404346495457[[#This Row],[Kode DP 11]],Table1415[#All],2,0),"")</f>
        <v/>
      </c>
      <c r="AA13" s="1"/>
      <c r="AB13" s="1" t="str">
        <f>_xlfn.IFNA(VLOOKUP(Table13404346495457[[#This Row],[Kode DP 12]],Table1415[#All],2,0),"")</f>
        <v/>
      </c>
      <c r="AC13" s="1">
        <v>0</v>
      </c>
      <c r="AD13" s="1">
        <v>0</v>
      </c>
      <c r="AE13" s="1">
        <v>0</v>
      </c>
      <c r="AF13" s="1">
        <f>Table13404346495457[[#This Row],[Jumlah Orang tua]]+Table13404346495457[[#This Row],[Jumlah Guru]]+Table13404346495457[[#This Row],[Jumlah siswa /anak]]</f>
        <v>0</v>
      </c>
      <c r="AG13" s="3">
        <v>0</v>
      </c>
      <c r="AH13" s="3">
        <v>0</v>
      </c>
      <c r="AI13" s="3">
        <f>Table13404346495457[[#This Row],[Pemasukan]]-Table13404346495457[[#This Row],[Pengeluaran]]</f>
        <v>0</v>
      </c>
      <c r="AJ13" s="4">
        <f>IFERROR(Table13404346495457[[#This Row],[Margin]]/Table13404346495457[[#This Row],[Pemasukan]]*100%,0)</f>
        <v>0</v>
      </c>
      <c r="AK13" s="45" t="s">
        <v>612</v>
      </c>
      <c r="AL13" s="3"/>
    </row>
    <row r="14" spans="1:38">
      <c r="A14" s="37">
        <v>45886</v>
      </c>
      <c r="B14" s="2" t="s">
        <v>304</v>
      </c>
      <c r="C14" s="1">
        <v>22</v>
      </c>
      <c r="D14" s="2" t="str">
        <f>_xlfn.IFNA(VLOOKUP(Table13404346495457[[#This Row],[Kode Paket]],Table14[#All],2,0),"")</f>
        <v>Lomba</v>
      </c>
      <c r="E14" s="1">
        <v>126</v>
      </c>
      <c r="F14" s="1" t="str">
        <f>_xlfn.IFNA(VLOOKUP(Table13404346495457[[#This Row],[Kode DP 1]],Table1415[#All],2,0),"")</f>
        <v>Tarik Tambang</v>
      </c>
      <c r="G14" s="1">
        <v>214</v>
      </c>
      <c r="H14" s="1" t="str">
        <f>_xlfn.IFNA(VLOOKUP(Table13404346495457[[#This Row],[Kode DP 2]],Table1415[#All],2,0),"")</f>
        <v>Ban Glinding</v>
      </c>
      <c r="I14" s="1">
        <v>344</v>
      </c>
      <c r="J14" s="1" t="str">
        <f>_xlfn.IFNA(VLOOKUP(Table13404346495457[[#This Row],[Kode DP 3]],Table1415[#All],2,0),"")</f>
        <v>Balap Karung</v>
      </c>
      <c r="K14" s="1">
        <v>345</v>
      </c>
      <c r="L14" s="1" t="str">
        <f>_xlfn.IFNA(VLOOKUP(Table13404346495457[[#This Row],[Kode DP 4]],Table1415[#All],2,0),"")</f>
        <v>Balap Gasing</v>
      </c>
      <c r="M14" s="1">
        <v>346</v>
      </c>
      <c r="N14" s="1" t="str">
        <f>_xlfn.IFNA(VLOOKUP(Table13404346495457[[#This Row],[Kode DP 5]],Table1415[#All],2,0),"")</f>
        <v>Cerdas Cermat</v>
      </c>
      <c r="O14" s="1">
        <v>347</v>
      </c>
      <c r="P14" s="1" t="str">
        <f>_xlfn.IFNA(VLOOKUP(Table13404346495457[[#This Row],[Kode DP 6]],Table1415[#All],2,0),"")</f>
        <v>Gepuk Guling</v>
      </c>
      <c r="Q14" s="1"/>
      <c r="R14" s="1" t="str">
        <f>_xlfn.IFNA(VLOOKUP(Table13404346495457[[#This Row],[Kode DP 7]],Table1415[#All],2,0),"")</f>
        <v/>
      </c>
      <c r="S14" s="1"/>
      <c r="T14" s="1" t="str">
        <f>_xlfn.IFNA(VLOOKUP(Table13404346495457[[#This Row],[Kode DP 8]],Table1415[#All],2,0),"")</f>
        <v/>
      </c>
      <c r="U14" s="1"/>
      <c r="V14" s="1" t="str">
        <f>_xlfn.IFNA(VLOOKUP(Table13404346495457[[#This Row],[Kode DP 9]],Table1415[#All],2,0),"")</f>
        <v/>
      </c>
      <c r="W14" s="1"/>
      <c r="X14" s="1" t="str">
        <f>_xlfn.IFNA(VLOOKUP(Table13404346495457[[#This Row],[Kode DP 10]],Table1415[#All],2,0),"")</f>
        <v/>
      </c>
      <c r="Y14" s="1"/>
      <c r="Z14" s="1" t="str">
        <f>_xlfn.IFNA(VLOOKUP(Table13404346495457[[#This Row],[Kode DP 11]],Table1415[#All],2,0),"")</f>
        <v/>
      </c>
      <c r="AA14" s="1"/>
      <c r="AB14" s="1" t="str">
        <f>_xlfn.IFNA(VLOOKUP(Table13404346495457[[#This Row],[Kode DP 12]],Table1415[#All],2,0),"")</f>
        <v/>
      </c>
      <c r="AC14" s="1">
        <v>0</v>
      </c>
      <c r="AD14" s="1">
        <v>0</v>
      </c>
      <c r="AE14" s="1">
        <v>21</v>
      </c>
      <c r="AF14" s="1">
        <f>Table13404346495457[[#This Row],[Jumlah Orang tua]]+Table13404346495457[[#This Row],[Jumlah Guru]]+Table13404346495457[[#This Row],[Jumlah siswa /anak]]</f>
        <v>21</v>
      </c>
      <c r="AG14" s="3">
        <v>125000</v>
      </c>
      <c r="AH14" s="3">
        <v>525000</v>
      </c>
      <c r="AI14" s="3">
        <f>Table13404346495457[[#This Row],[Pemasukan]]-Table13404346495457[[#This Row],[Pengeluaran]]</f>
        <v>400000</v>
      </c>
      <c r="AJ14" s="4">
        <f>IFERROR(Table13404346495457[[#This Row],[Margin]]/Table13404346495457[[#This Row],[Pemasukan]]*100%,0)</f>
        <v>0.76190476190476186</v>
      </c>
      <c r="AL14" s="3"/>
    </row>
    <row r="15" spans="1:38">
      <c r="A15" s="37">
        <v>45886</v>
      </c>
      <c r="B15" s="2" t="s">
        <v>304</v>
      </c>
      <c r="C15" s="1">
        <v>11</v>
      </c>
      <c r="D15" s="2" t="str">
        <f>_xlfn.IFNA(VLOOKUP(Table13404346495457[[#This Row],[Kode Paket]],Table14[#All],2,0),"")</f>
        <v>Mingguan</v>
      </c>
      <c r="E15" s="1"/>
      <c r="F15" s="1" t="str">
        <f>_xlfn.IFNA(VLOOKUP(Table13404346495457[[#This Row],[Kode DP 1]],Table1415[#All],2,0),"")</f>
        <v/>
      </c>
      <c r="G15" s="1"/>
      <c r="H15" s="1" t="str">
        <f>_xlfn.IFNA(VLOOKUP(Table13404346495457[[#This Row],[Kode DP 2]],Table1415[#All],2,0),"")</f>
        <v/>
      </c>
      <c r="I15" s="1"/>
      <c r="J15" s="1" t="str">
        <f>_xlfn.IFNA(VLOOKUP(Table13404346495457[[#This Row],[Kode DP 3]],Table1415[#All],2,0),"")</f>
        <v/>
      </c>
      <c r="K15" s="1"/>
      <c r="L15" s="1" t="str">
        <f>_xlfn.IFNA(VLOOKUP(Table13404346495457[[#This Row],[Kode DP 4]],Table1415[#All],2,0),"")</f>
        <v/>
      </c>
      <c r="M15" s="1"/>
      <c r="N15" s="1" t="str">
        <f>_xlfn.IFNA(VLOOKUP(Table13404346495457[[#This Row],[Kode DP 5]],Table1415[#All],2,0),"")</f>
        <v/>
      </c>
      <c r="O15" s="1"/>
      <c r="P15" s="1" t="str">
        <f>_xlfn.IFNA(VLOOKUP(Table13404346495457[[#This Row],[Kode DP 6]],Table1415[#All],2,0),"")</f>
        <v/>
      </c>
      <c r="Q15" s="1"/>
      <c r="R15" s="1" t="str">
        <f>_xlfn.IFNA(VLOOKUP(Table13404346495457[[#This Row],[Kode DP 7]],Table1415[#All],2,0),"")</f>
        <v/>
      </c>
      <c r="S15" s="1"/>
      <c r="T15" s="1" t="str">
        <f>_xlfn.IFNA(VLOOKUP(Table13404346495457[[#This Row],[Kode DP 8]],Table1415[#All],2,0),"")</f>
        <v/>
      </c>
      <c r="U15" s="1"/>
      <c r="V15" s="1" t="str">
        <f>_xlfn.IFNA(VLOOKUP(Table13404346495457[[#This Row],[Kode DP 9]],Table1415[#All],2,0),"")</f>
        <v/>
      </c>
      <c r="W15" s="1"/>
      <c r="X15" s="1" t="str">
        <f>_xlfn.IFNA(VLOOKUP(Table13404346495457[[#This Row],[Kode DP 10]],Table1415[#All],2,0),"")</f>
        <v/>
      </c>
      <c r="Y15" s="1"/>
      <c r="Z15" s="1" t="str">
        <f>_xlfn.IFNA(VLOOKUP(Table13404346495457[[#This Row],[Kode DP 11]],Table1415[#All],2,0),"")</f>
        <v/>
      </c>
      <c r="AA15" s="1"/>
      <c r="AB15" s="1" t="str">
        <f>_xlfn.IFNA(VLOOKUP(Table13404346495457[[#This Row],[Kode DP 12]],Table1415[#All],2,0),"")</f>
        <v/>
      </c>
      <c r="AC15" s="1">
        <v>0</v>
      </c>
      <c r="AD15" s="1">
        <v>0</v>
      </c>
      <c r="AE15" s="1">
        <v>0</v>
      </c>
      <c r="AF15" s="1">
        <f>Table13404346495457[[#This Row],[Jumlah Orang tua]]+Table13404346495457[[#This Row],[Jumlah Guru]]+Table13404346495457[[#This Row],[Jumlah siswa /anak]]</f>
        <v>0</v>
      </c>
      <c r="AG15" s="3">
        <v>0</v>
      </c>
      <c r="AH15" s="3">
        <v>0</v>
      </c>
      <c r="AI15" s="3">
        <f>Table13404346495457[[#This Row],[Pemasukan]]-Table13404346495457[[#This Row],[Pengeluaran]]</f>
        <v>0</v>
      </c>
      <c r="AJ15" s="4">
        <f>IFERROR(Table13404346495457[[#This Row],[Margin]]/Table13404346495457[[#This Row],[Pemasukan]]*100%,0)</f>
        <v>0</v>
      </c>
      <c r="AL15" s="3"/>
    </row>
    <row r="16" spans="1:38">
      <c r="A16" s="37">
        <v>45888</v>
      </c>
      <c r="B16" s="2" t="s">
        <v>446</v>
      </c>
      <c r="C16" s="1">
        <v>17</v>
      </c>
      <c r="D16" s="2" t="str">
        <f>_xlfn.IFNA(VLOOKUP(Table13404346495457[[#This Row],[Kode Paket]],Table14[#All],2,0),"")</f>
        <v>Workshop</v>
      </c>
      <c r="E16" s="1"/>
      <c r="F16" s="1" t="str">
        <f>_xlfn.IFNA(VLOOKUP(Table13404346495457[[#This Row],[Kode DP 1]],Table1415[#All],2,0),"")</f>
        <v/>
      </c>
      <c r="G16" s="1"/>
      <c r="H16" s="1" t="str">
        <f>_xlfn.IFNA(VLOOKUP(Table13404346495457[[#This Row],[Kode DP 2]],Table1415[#All],2,0),"")</f>
        <v/>
      </c>
      <c r="I16" s="1"/>
      <c r="J16" s="1" t="str">
        <f>_xlfn.IFNA(VLOOKUP(Table13404346495457[[#This Row],[Kode DP 3]],Table1415[#All],2,0),"")</f>
        <v/>
      </c>
      <c r="K16" s="1"/>
      <c r="L16" s="1" t="str">
        <f>_xlfn.IFNA(VLOOKUP(Table13404346495457[[#This Row],[Kode DP 4]],Table1415[#All],2,0),"")</f>
        <v/>
      </c>
      <c r="M16" s="1"/>
      <c r="N16" s="1" t="str">
        <f>_xlfn.IFNA(VLOOKUP(Table13404346495457[[#This Row],[Kode DP 5]],Table1415[#All],2,0),"")</f>
        <v/>
      </c>
      <c r="O16" s="1"/>
      <c r="P16" s="1" t="str">
        <f>_xlfn.IFNA(VLOOKUP(Table13404346495457[[#This Row],[Kode DP 6]],Table1415[#All],2,0),"")</f>
        <v/>
      </c>
      <c r="Q16" s="1"/>
      <c r="R16" s="1" t="str">
        <f>_xlfn.IFNA(VLOOKUP(Table13404346495457[[#This Row],[Kode DP 7]],Table1415[#All],2,0),"")</f>
        <v/>
      </c>
      <c r="S16" s="1"/>
      <c r="T16" s="1" t="str">
        <f>_xlfn.IFNA(VLOOKUP(Table13404346495457[[#This Row],[Kode DP 8]],Table1415[#All],2,0),"")</f>
        <v/>
      </c>
      <c r="U16" s="1"/>
      <c r="V16" s="1" t="str">
        <f>_xlfn.IFNA(VLOOKUP(Table13404346495457[[#This Row],[Kode DP 9]],Table1415[#All],2,0),"")</f>
        <v/>
      </c>
      <c r="W16" s="1"/>
      <c r="X16" s="1" t="str">
        <f>_xlfn.IFNA(VLOOKUP(Table13404346495457[[#This Row],[Kode DP 10]],Table1415[#All],2,0),"")</f>
        <v/>
      </c>
      <c r="Y16" s="1"/>
      <c r="Z16" s="1" t="str">
        <f>_xlfn.IFNA(VLOOKUP(Table13404346495457[[#This Row],[Kode DP 11]],Table1415[#All],2,0),"")</f>
        <v/>
      </c>
      <c r="AA16" s="1"/>
      <c r="AB16" s="1" t="str">
        <f>_xlfn.IFNA(VLOOKUP(Table13404346495457[[#This Row],[Kode DP 12]],Table1415[#All],2,0),"")</f>
        <v/>
      </c>
      <c r="AC16" s="1">
        <v>0</v>
      </c>
      <c r="AD16" s="1">
        <v>0</v>
      </c>
      <c r="AE16" s="1">
        <v>0</v>
      </c>
      <c r="AF16" s="1">
        <f>Table13404346495457[[#This Row],[Jumlah Orang tua]]+Table13404346495457[[#This Row],[Jumlah Guru]]+Table13404346495457[[#This Row],[Jumlah siswa /anak]]</f>
        <v>0</v>
      </c>
      <c r="AG16" s="3">
        <v>0</v>
      </c>
      <c r="AH16" s="3">
        <v>0</v>
      </c>
      <c r="AI16" s="3">
        <f>Table13404346495457[[#This Row],[Pemasukan]]-Table13404346495457[[#This Row],[Pengeluaran]]</f>
        <v>0</v>
      </c>
      <c r="AJ16" s="4">
        <f>IFERROR(Table13404346495457[[#This Row],[Margin]]/Table13404346495457[[#This Row],[Pemasukan]]*100%,0)</f>
        <v>0</v>
      </c>
      <c r="AL16" s="3"/>
    </row>
    <row r="17" spans="1:38">
      <c r="A17" s="37">
        <v>45889</v>
      </c>
      <c r="B17" s="2" t="s">
        <v>493</v>
      </c>
      <c r="C17" s="1">
        <v>12</v>
      </c>
      <c r="D17" s="1" t="str">
        <f>_xlfn.IFNA(VLOOKUP(Table13404346495457[[#This Row],[Kode Paket]],Table14[#All],2,0),"")</f>
        <v xml:space="preserve">Visit </v>
      </c>
      <c r="E17" s="1"/>
      <c r="F17" s="1" t="str">
        <f>_xlfn.IFNA(VLOOKUP(Table13404346495457[[#This Row],[Kode DP 1]],Table1415[#All],2,0),"")</f>
        <v/>
      </c>
      <c r="G17" s="1"/>
      <c r="H17" s="1" t="str">
        <f>_xlfn.IFNA(VLOOKUP(Table13404346495457[[#This Row],[Kode DP 2]],Table1415[#All],2,0),"")</f>
        <v/>
      </c>
      <c r="I17" s="1"/>
      <c r="J17" s="1" t="str">
        <f>_xlfn.IFNA(VLOOKUP(Table13404346495457[[#This Row],[Kode DP 3]],Table1415[#All],2,0),"")</f>
        <v/>
      </c>
      <c r="K17" s="1"/>
      <c r="L17" s="1" t="str">
        <f>_xlfn.IFNA(VLOOKUP(Table13404346495457[[#This Row],[Kode DP 4]],Table1415[#All],2,0),"")</f>
        <v/>
      </c>
      <c r="M17" s="1"/>
      <c r="N17" s="1" t="str">
        <f>_xlfn.IFNA(VLOOKUP(Table13404346495457[[#This Row],[Kode DP 5]],Table1415[#All],2,0),"")</f>
        <v/>
      </c>
      <c r="O17" s="1"/>
      <c r="P17" s="1" t="str">
        <f>_xlfn.IFNA(VLOOKUP(Table13404346495457[[#This Row],[Kode DP 6]],Table1415[#All],2,0),"")</f>
        <v/>
      </c>
      <c r="Q17" s="1"/>
      <c r="R17" s="1" t="str">
        <f>_xlfn.IFNA(VLOOKUP(Table13404346495457[[#This Row],[Kode DP 7]],Table1415[#All],2,0),"")</f>
        <v/>
      </c>
      <c r="S17" s="1"/>
      <c r="T17" s="1" t="str">
        <f>_xlfn.IFNA(VLOOKUP(Table13404346495457[[#This Row],[Kode DP 8]],Table1415[#All],2,0),"")</f>
        <v/>
      </c>
      <c r="U17" s="1"/>
      <c r="V17" s="1" t="str">
        <f>_xlfn.IFNA(VLOOKUP(Table13404346495457[[#This Row],[Kode DP 9]],Table1415[#All],2,0),"")</f>
        <v/>
      </c>
      <c r="W17" s="1"/>
      <c r="X17" s="1" t="str">
        <f>_xlfn.IFNA(VLOOKUP(Table13404346495457[[#This Row],[Kode DP 10]],Table1415[#All],2,0),"")</f>
        <v/>
      </c>
      <c r="Y17" s="1"/>
      <c r="Z17" s="1" t="str">
        <f>_xlfn.IFNA(VLOOKUP(Table13404346495457[[#This Row],[Kode DP 11]],Table1415[#All],2,0),"")</f>
        <v/>
      </c>
      <c r="AA17" s="1"/>
      <c r="AB17" s="1" t="str">
        <f>_xlfn.IFNA(VLOOKUP(Table13404346495457[[#This Row],[Kode DP 12]],Table1415[#All],2,0),"")</f>
        <v/>
      </c>
      <c r="AC17" s="1">
        <v>36</v>
      </c>
      <c r="AD17" s="1">
        <v>0</v>
      </c>
      <c r="AE17" s="1">
        <v>0</v>
      </c>
      <c r="AF17" s="1">
        <f>Table13404346495457[[#This Row],[Jumlah Orang tua]]+Table13404346495457[[#This Row],[Jumlah Guru]]+Table13404346495457[[#This Row],[Jumlah siswa /anak]]</f>
        <v>36</v>
      </c>
      <c r="AG17" s="3">
        <v>492500</v>
      </c>
      <c r="AH17" s="3">
        <v>910000</v>
      </c>
      <c r="AI17" s="3">
        <f>Table13404346495457[[#This Row],[Pemasukan]]-Table13404346495457[[#This Row],[Pengeluaran]]</f>
        <v>417500</v>
      </c>
      <c r="AJ17" s="4">
        <f>IFERROR(Table13404346495457[[#This Row],[Margin]]/Table13404346495457[[#This Row],[Pemasukan]]*100%,0)</f>
        <v>0.45879120879120877</v>
      </c>
      <c r="AL17" s="3"/>
    </row>
    <row r="18" spans="1:38">
      <c r="A18" s="37">
        <v>45895</v>
      </c>
      <c r="B18" s="2" t="s">
        <v>493</v>
      </c>
      <c r="C18" s="1">
        <v>12</v>
      </c>
      <c r="D18" s="1" t="str">
        <f>_xlfn.IFNA(VLOOKUP(Table13404346495457[[#This Row],[Kode Paket]],Table14[#All],2,0),"")</f>
        <v xml:space="preserve">Visit </v>
      </c>
      <c r="E18" s="1"/>
      <c r="F18" s="1" t="str">
        <f>_xlfn.IFNA(VLOOKUP(Table13404346495457[[#This Row],[Kode DP 1]],Table1415[#All],2,0),"")</f>
        <v/>
      </c>
      <c r="G18" s="1"/>
      <c r="H18" s="1" t="str">
        <f>_xlfn.IFNA(VLOOKUP(Table13404346495457[[#This Row],[Kode DP 2]],Table1415[#All],2,0),"")</f>
        <v/>
      </c>
      <c r="I18" s="1"/>
      <c r="J18" s="1" t="str">
        <f>_xlfn.IFNA(VLOOKUP(Table13404346495457[[#This Row],[Kode DP 3]],Table1415[#All],2,0),"")</f>
        <v/>
      </c>
      <c r="K18" s="1"/>
      <c r="L18" s="1" t="str">
        <f>_xlfn.IFNA(VLOOKUP(Table13404346495457[[#This Row],[Kode DP 4]],Table1415[#All],2,0),"")</f>
        <v/>
      </c>
      <c r="M18" s="1"/>
      <c r="N18" s="1" t="str">
        <f>_xlfn.IFNA(VLOOKUP(Table13404346495457[[#This Row],[Kode DP 5]],Table1415[#All],2,0),"")</f>
        <v/>
      </c>
      <c r="O18" s="1"/>
      <c r="P18" s="1" t="str">
        <f>_xlfn.IFNA(VLOOKUP(Table13404346495457[[#This Row],[Kode DP 6]],Table1415[#All],2,0),"")</f>
        <v/>
      </c>
      <c r="Q18" s="1"/>
      <c r="R18" s="1" t="str">
        <f>_xlfn.IFNA(VLOOKUP(Table13404346495457[[#This Row],[Kode DP 7]],Table1415[#All],2,0),"")</f>
        <v/>
      </c>
      <c r="S18" s="1"/>
      <c r="T18" s="1" t="str">
        <f>_xlfn.IFNA(VLOOKUP(Table13404346495457[[#This Row],[Kode DP 8]],Table1415[#All],2,0),"")</f>
        <v/>
      </c>
      <c r="U18" s="1"/>
      <c r="V18" s="1" t="str">
        <f>_xlfn.IFNA(VLOOKUP(Table13404346495457[[#This Row],[Kode DP 9]],Table1415[#All],2,0),"")</f>
        <v/>
      </c>
      <c r="W18" s="1"/>
      <c r="X18" s="1" t="str">
        <f>_xlfn.IFNA(VLOOKUP(Table13404346495457[[#This Row],[Kode DP 10]],Table1415[#All],2,0),"")</f>
        <v/>
      </c>
      <c r="Y18" s="1"/>
      <c r="Z18" s="1" t="str">
        <f>_xlfn.IFNA(VLOOKUP(Table13404346495457[[#This Row],[Kode DP 11]],Table1415[#All],2,0),"")</f>
        <v/>
      </c>
      <c r="AA18" s="1"/>
      <c r="AB18" s="1" t="str">
        <f>_xlfn.IFNA(VLOOKUP(Table13404346495457[[#This Row],[Kode DP 12]],Table1415[#All],2,0),"")</f>
        <v/>
      </c>
      <c r="AC18" s="1">
        <v>0</v>
      </c>
      <c r="AD18" s="1">
        <v>0</v>
      </c>
      <c r="AE18" s="1">
        <v>0</v>
      </c>
      <c r="AF18" s="1">
        <f>Table13404346495457[[#This Row],[Jumlah Orang tua]]+Table13404346495457[[#This Row],[Jumlah Guru]]+Table13404346495457[[#This Row],[Jumlah siswa /anak]]</f>
        <v>0</v>
      </c>
      <c r="AG18" s="3">
        <v>472500</v>
      </c>
      <c r="AH18" s="3">
        <v>1100000</v>
      </c>
      <c r="AI18" s="3">
        <f>Table13404346495457[[#This Row],[Pemasukan]]-Table13404346495457[[#This Row],[Pengeluaran]]</f>
        <v>627500</v>
      </c>
      <c r="AJ18" s="4">
        <f>IFERROR(Table13404346495457[[#This Row],[Margin]]/Table13404346495457[[#This Row],[Pemasukan]]*100%,0)</f>
        <v>0.57045454545454544</v>
      </c>
      <c r="AL18" s="3"/>
    </row>
    <row r="19" spans="1:38">
      <c r="A19" s="37">
        <v>45896</v>
      </c>
      <c r="B19" s="2" t="s">
        <v>616</v>
      </c>
      <c r="C19" s="1"/>
      <c r="D19" s="1" t="str">
        <f>_xlfn.IFNA(VLOOKUP(Table13404346495457[[#This Row],[Kode Paket]],Table14[#All],2,0),"")</f>
        <v/>
      </c>
      <c r="E19" s="1"/>
      <c r="F19" s="1" t="str">
        <f>_xlfn.IFNA(VLOOKUP(Table13404346495457[[#This Row],[Kode DP 1]],Table1415[#All],2,0),"")</f>
        <v/>
      </c>
      <c r="G19" s="1"/>
      <c r="H19" s="1" t="str">
        <f>_xlfn.IFNA(VLOOKUP(Table13404346495457[[#This Row],[Kode DP 2]],Table1415[#All],2,0),"")</f>
        <v/>
      </c>
      <c r="I19" s="1"/>
      <c r="J19" s="1" t="str">
        <f>_xlfn.IFNA(VLOOKUP(Table13404346495457[[#This Row],[Kode DP 3]],Table1415[#All],2,0),"")</f>
        <v/>
      </c>
      <c r="K19" s="1"/>
      <c r="L19" s="1" t="str">
        <f>_xlfn.IFNA(VLOOKUP(Table13404346495457[[#This Row],[Kode DP 4]],Table1415[#All],2,0),"")</f>
        <v/>
      </c>
      <c r="M19" s="1"/>
      <c r="N19" s="1" t="str">
        <f>_xlfn.IFNA(VLOOKUP(Table13404346495457[[#This Row],[Kode DP 5]],Table1415[#All],2,0),"")</f>
        <v/>
      </c>
      <c r="O19" s="1"/>
      <c r="P19" s="1" t="str">
        <f>_xlfn.IFNA(VLOOKUP(Table13404346495457[[#This Row],[Kode DP 6]],Table1415[#All],2,0),"")</f>
        <v/>
      </c>
      <c r="Q19" s="1"/>
      <c r="R19" s="1" t="str">
        <f>_xlfn.IFNA(VLOOKUP(Table13404346495457[[#This Row],[Kode DP 7]],Table1415[#All],2,0),"")</f>
        <v/>
      </c>
      <c r="S19" s="1"/>
      <c r="T19" s="1" t="str">
        <f>_xlfn.IFNA(VLOOKUP(Table13404346495457[[#This Row],[Kode DP 8]],Table1415[#All],2,0),"")</f>
        <v/>
      </c>
      <c r="U19" s="1"/>
      <c r="V19" s="1" t="str">
        <f>_xlfn.IFNA(VLOOKUP(Table13404346495457[[#This Row],[Kode DP 9]],Table1415[#All],2,0),"")</f>
        <v/>
      </c>
      <c r="W19" s="1"/>
      <c r="X19" s="1" t="str">
        <f>_xlfn.IFNA(VLOOKUP(Table13404346495457[[#This Row],[Kode DP 10]],Table1415[#All],2,0),"")</f>
        <v/>
      </c>
      <c r="Y19" s="1"/>
      <c r="Z19" s="1" t="str">
        <f>_xlfn.IFNA(VLOOKUP(Table13404346495457[[#This Row],[Kode DP 11]],Table1415[#All],2,0),"")</f>
        <v/>
      </c>
      <c r="AA19" s="1"/>
      <c r="AB19" s="1" t="str">
        <f>_xlfn.IFNA(VLOOKUP(Table13404346495457[[#This Row],[Kode DP 12]],Table1415[#All],2,0),"")</f>
        <v/>
      </c>
      <c r="AC19" s="1">
        <v>0</v>
      </c>
      <c r="AD19" s="1">
        <v>0</v>
      </c>
      <c r="AE19" s="1">
        <v>41</v>
      </c>
      <c r="AF19" s="1">
        <f>Table13404346495457[[#This Row],[Jumlah Orang tua]]+Table13404346495457[[#This Row],[Jumlah Guru]]+Table13404346495457[[#This Row],[Jumlah siswa /anak]]</f>
        <v>41</v>
      </c>
      <c r="AG19" s="3">
        <v>702500</v>
      </c>
      <c r="AH19" s="3">
        <v>1450000</v>
      </c>
      <c r="AI19" s="3">
        <f>Table13404346495457[[#This Row],[Pemasukan]]-Table13404346495457[[#This Row],[Pengeluaran]]</f>
        <v>747500</v>
      </c>
      <c r="AJ19" s="4">
        <f>IFERROR(Table13404346495457[[#This Row],[Margin]]/Table13404346495457[[#This Row],[Pemasukan]]*100%,0)</f>
        <v>0.51551724137931032</v>
      </c>
      <c r="AL19" s="3"/>
    </row>
    <row r="20" spans="1:38">
      <c r="A20" s="37">
        <v>45896</v>
      </c>
      <c r="B20" s="2" t="s">
        <v>493</v>
      </c>
      <c r="C20" s="1"/>
      <c r="D20" s="1" t="str">
        <f>_xlfn.IFNA(VLOOKUP(Table13404346495457[[#This Row],[Kode Paket]],Table14[#All],2,0),"")</f>
        <v/>
      </c>
      <c r="E20" s="1"/>
      <c r="F20" s="1" t="str">
        <f>_xlfn.IFNA(VLOOKUP(Table13404346495457[[#This Row],[Kode DP 1]],Table1415[#All],2,0),"")</f>
        <v/>
      </c>
      <c r="G20" s="1"/>
      <c r="H20" s="1" t="str">
        <f>_xlfn.IFNA(VLOOKUP(Table13404346495457[[#This Row],[Kode DP 2]],Table1415[#All],2,0),"")</f>
        <v/>
      </c>
      <c r="I20" s="1"/>
      <c r="J20" s="1" t="str">
        <f>_xlfn.IFNA(VLOOKUP(Table13404346495457[[#This Row],[Kode DP 3]],Table1415[#All],2,0),"")</f>
        <v/>
      </c>
      <c r="K20" s="1"/>
      <c r="L20" s="1" t="str">
        <f>_xlfn.IFNA(VLOOKUP(Table13404346495457[[#This Row],[Kode DP 4]],Table1415[#All],2,0),"")</f>
        <v/>
      </c>
      <c r="M20" s="1"/>
      <c r="N20" s="1" t="str">
        <f>_xlfn.IFNA(VLOOKUP(Table13404346495457[[#This Row],[Kode DP 5]],Table1415[#All],2,0),"")</f>
        <v/>
      </c>
      <c r="O20" s="1"/>
      <c r="P20" s="1" t="str">
        <f>_xlfn.IFNA(VLOOKUP(Table13404346495457[[#This Row],[Kode DP 6]],Table1415[#All],2,0),"")</f>
        <v/>
      </c>
      <c r="Q20" s="1"/>
      <c r="R20" s="1" t="str">
        <f>_xlfn.IFNA(VLOOKUP(Table13404346495457[[#This Row],[Kode DP 7]],Table1415[#All],2,0),"")</f>
        <v/>
      </c>
      <c r="S20" s="1"/>
      <c r="T20" s="1" t="str">
        <f>_xlfn.IFNA(VLOOKUP(Table13404346495457[[#This Row],[Kode DP 8]],Table1415[#All],2,0),"")</f>
        <v/>
      </c>
      <c r="U20" s="1"/>
      <c r="V20" s="1" t="str">
        <f>_xlfn.IFNA(VLOOKUP(Table13404346495457[[#This Row],[Kode DP 9]],Table1415[#All],2,0),"")</f>
        <v/>
      </c>
      <c r="W20" s="1"/>
      <c r="X20" s="1" t="str">
        <f>_xlfn.IFNA(VLOOKUP(Table13404346495457[[#This Row],[Kode DP 10]],Table1415[#All],2,0),"")</f>
        <v/>
      </c>
      <c r="Y20" s="1"/>
      <c r="Z20" s="1" t="str">
        <f>_xlfn.IFNA(VLOOKUP(Table13404346495457[[#This Row],[Kode DP 11]],Table1415[#All],2,0),"")</f>
        <v/>
      </c>
      <c r="AA20" s="1"/>
      <c r="AB20" s="1" t="str">
        <f>_xlfn.IFNA(VLOOKUP(Table13404346495457[[#This Row],[Kode DP 12]],Table1415[#All],2,0),"")</f>
        <v/>
      </c>
      <c r="AC20" s="1">
        <v>0</v>
      </c>
      <c r="AD20" s="1">
        <v>0</v>
      </c>
      <c r="AE20" s="1">
        <v>0</v>
      </c>
      <c r="AF20" s="1">
        <f>Table13404346495457[[#This Row],[Jumlah Orang tua]]+Table13404346495457[[#This Row],[Jumlah Guru]]+Table13404346495457[[#This Row],[Jumlah siswa /anak]]</f>
        <v>0</v>
      </c>
      <c r="AG20" s="3">
        <v>0</v>
      </c>
      <c r="AH20" s="3">
        <v>1100000</v>
      </c>
      <c r="AI20" s="3">
        <f>Table13404346495457[[#This Row],[Pemasukan]]-Table13404346495457[[#This Row],[Pengeluaran]]</f>
        <v>1100000</v>
      </c>
      <c r="AJ20" s="4">
        <f>IFERROR(Table13404346495457[[#This Row],[Margin]]/Table13404346495457[[#This Row],[Pemasukan]]*100%,0)</f>
        <v>1</v>
      </c>
      <c r="AL20" s="3"/>
    </row>
    <row r="21" spans="1:38">
      <c r="A21" s="37">
        <v>45897</v>
      </c>
      <c r="B21" s="2" t="s">
        <v>617</v>
      </c>
      <c r="C21" s="1"/>
      <c r="D21" s="1" t="str">
        <f>_xlfn.IFNA(VLOOKUP(Table13404346495457[[#This Row],[Kode Paket]],Table14[#All],2,0),"")</f>
        <v/>
      </c>
      <c r="E21" s="1"/>
      <c r="F21" s="1" t="str">
        <f>_xlfn.IFNA(VLOOKUP(Table13404346495457[[#This Row],[Kode DP 1]],Table1415[#All],2,0),"")</f>
        <v/>
      </c>
      <c r="G21" s="1"/>
      <c r="H21" s="1" t="str">
        <f>_xlfn.IFNA(VLOOKUP(Table13404346495457[[#This Row],[Kode DP 2]],Table1415[#All],2,0),"")</f>
        <v/>
      </c>
      <c r="I21" s="1"/>
      <c r="J21" s="1" t="str">
        <f>_xlfn.IFNA(VLOOKUP(Table13404346495457[[#This Row],[Kode DP 3]],Table1415[#All],2,0),"")</f>
        <v/>
      </c>
      <c r="K21" s="1"/>
      <c r="L21" s="1" t="str">
        <f>_xlfn.IFNA(VLOOKUP(Table13404346495457[[#This Row],[Kode DP 4]],Table1415[#All],2,0),"")</f>
        <v/>
      </c>
      <c r="M21" s="1"/>
      <c r="N21" s="1" t="str">
        <f>_xlfn.IFNA(VLOOKUP(Table13404346495457[[#This Row],[Kode DP 5]],Table1415[#All],2,0),"")</f>
        <v/>
      </c>
      <c r="O21" s="1"/>
      <c r="P21" s="1" t="str">
        <f>_xlfn.IFNA(VLOOKUP(Table13404346495457[[#This Row],[Kode DP 6]],Table1415[#All],2,0),"")</f>
        <v/>
      </c>
      <c r="Q21" s="1"/>
      <c r="R21" s="1" t="str">
        <f>_xlfn.IFNA(VLOOKUP(Table13404346495457[[#This Row],[Kode DP 7]],Table1415[#All],2,0),"")</f>
        <v/>
      </c>
      <c r="S21" s="1"/>
      <c r="T21" s="1" t="str">
        <f>_xlfn.IFNA(VLOOKUP(Table13404346495457[[#This Row],[Kode DP 8]],Table1415[#All],2,0),"")</f>
        <v/>
      </c>
      <c r="U21" s="1"/>
      <c r="V21" s="1" t="str">
        <f>_xlfn.IFNA(VLOOKUP(Table13404346495457[[#This Row],[Kode DP 9]],Table1415[#All],2,0),"")</f>
        <v/>
      </c>
      <c r="W21" s="1"/>
      <c r="X21" s="1" t="str">
        <f>_xlfn.IFNA(VLOOKUP(Table13404346495457[[#This Row],[Kode DP 10]],Table1415[#All],2,0),"")</f>
        <v/>
      </c>
      <c r="Y21" s="1"/>
      <c r="Z21" s="1" t="str">
        <f>_xlfn.IFNA(VLOOKUP(Table13404346495457[[#This Row],[Kode DP 11]],Table1415[#All],2,0),"")</f>
        <v/>
      </c>
      <c r="AA21" s="1"/>
      <c r="AB21" s="1" t="str">
        <f>_xlfn.IFNA(VLOOKUP(Table13404346495457[[#This Row],[Kode DP 12]],Table1415[#All],2,0),"")</f>
        <v/>
      </c>
      <c r="AC21" s="1">
        <v>0</v>
      </c>
      <c r="AD21" s="1">
        <v>0</v>
      </c>
      <c r="AE21" s="1">
        <v>25</v>
      </c>
      <c r="AF21" s="1">
        <f>Table13404346495457[[#This Row],[Jumlah Orang tua]]+Table13404346495457[[#This Row],[Jumlah Guru]]+Table13404346495457[[#This Row],[Jumlah siswa /anak]]</f>
        <v>25</v>
      </c>
      <c r="AG21" s="3">
        <v>1428000</v>
      </c>
      <c r="AH21" s="3">
        <v>3500000</v>
      </c>
      <c r="AI21" s="3">
        <f>Table13404346495457[[#This Row],[Pemasukan]]-Table13404346495457[[#This Row],[Pengeluaran]]</f>
        <v>2072000</v>
      </c>
      <c r="AJ21" s="4">
        <f>IFERROR(Table13404346495457[[#This Row],[Margin]]/Table13404346495457[[#This Row],[Pemasukan]]*100%,0)</f>
        <v>0.59199999999999997</v>
      </c>
      <c r="AL21" s="3"/>
    </row>
    <row r="22" spans="1:38">
      <c r="A22" s="37">
        <v>45897</v>
      </c>
      <c r="B22" s="2" t="s">
        <v>618</v>
      </c>
      <c r="C22" s="1"/>
      <c r="D22" s="1" t="str">
        <f>_xlfn.IFNA(VLOOKUP(Table13404346495457[[#This Row],[Kode Paket]],Table14[#All],2,0),"")</f>
        <v/>
      </c>
      <c r="E22" s="1"/>
      <c r="F22" s="1" t="str">
        <f>_xlfn.IFNA(VLOOKUP(Table13404346495457[[#This Row],[Kode DP 1]],Table1415[#All],2,0),"")</f>
        <v/>
      </c>
      <c r="G22" s="1"/>
      <c r="H22" s="1" t="str">
        <f>_xlfn.IFNA(VLOOKUP(Table13404346495457[[#This Row],[Kode DP 2]],Table1415[#All],2,0),"")</f>
        <v/>
      </c>
      <c r="I22" s="1"/>
      <c r="J22" s="1" t="str">
        <f>_xlfn.IFNA(VLOOKUP(Table13404346495457[[#This Row],[Kode DP 3]],Table1415[#All],2,0),"")</f>
        <v/>
      </c>
      <c r="K22" s="1"/>
      <c r="L22" s="1" t="str">
        <f>_xlfn.IFNA(VLOOKUP(Table13404346495457[[#This Row],[Kode DP 4]],Table1415[#All],2,0),"")</f>
        <v/>
      </c>
      <c r="M22" s="1"/>
      <c r="N22" s="1" t="str">
        <f>_xlfn.IFNA(VLOOKUP(Table13404346495457[[#This Row],[Kode DP 5]],Table1415[#All],2,0),"")</f>
        <v/>
      </c>
      <c r="O22" s="1"/>
      <c r="P22" s="1" t="str">
        <f>_xlfn.IFNA(VLOOKUP(Table13404346495457[[#This Row],[Kode DP 6]],Table1415[#All],2,0),"")</f>
        <v/>
      </c>
      <c r="Q22" s="1"/>
      <c r="R22" s="1" t="str">
        <f>_xlfn.IFNA(VLOOKUP(Table13404346495457[[#This Row],[Kode DP 7]],Table1415[#All],2,0),"")</f>
        <v/>
      </c>
      <c r="S22" s="1"/>
      <c r="T22" s="1" t="str">
        <f>_xlfn.IFNA(VLOOKUP(Table13404346495457[[#This Row],[Kode DP 8]],Table1415[#All],2,0),"")</f>
        <v/>
      </c>
      <c r="U22" s="1"/>
      <c r="V22" s="1" t="str">
        <f>_xlfn.IFNA(VLOOKUP(Table13404346495457[[#This Row],[Kode DP 9]],Table1415[#All],2,0),"")</f>
        <v/>
      </c>
      <c r="W22" s="1"/>
      <c r="X22" s="1" t="str">
        <f>_xlfn.IFNA(VLOOKUP(Table13404346495457[[#This Row],[Kode DP 10]],Table1415[#All],2,0),"")</f>
        <v/>
      </c>
      <c r="Y22" s="1"/>
      <c r="Z22" s="1" t="str">
        <f>_xlfn.IFNA(VLOOKUP(Table13404346495457[[#This Row],[Kode DP 11]],Table1415[#All],2,0),"")</f>
        <v/>
      </c>
      <c r="AA22" s="1"/>
      <c r="AB22" s="1" t="str">
        <f>_xlfn.IFNA(VLOOKUP(Table13404346495457[[#This Row],[Kode DP 12]],Table1415[#All],2,0),"")</f>
        <v/>
      </c>
      <c r="AC22" s="1">
        <v>0</v>
      </c>
      <c r="AD22" s="1">
        <v>0</v>
      </c>
      <c r="AE22" s="1">
        <v>0</v>
      </c>
      <c r="AF22" s="1">
        <f>Table13404346495457[[#This Row],[Jumlah Orang tua]]+Table13404346495457[[#This Row],[Jumlah Guru]]+Table13404346495457[[#This Row],[Jumlah siswa /anak]]</f>
        <v>0</v>
      </c>
      <c r="AG22" s="3">
        <v>8431000</v>
      </c>
      <c r="AH22" s="3">
        <v>14450000</v>
      </c>
      <c r="AI22" s="3">
        <f>Table13404346495457[[#This Row],[Pemasukan]]-Table13404346495457[[#This Row],[Pengeluaran]]</f>
        <v>6019000</v>
      </c>
      <c r="AJ22" s="4">
        <f>IFERROR(Table13404346495457[[#This Row],[Margin]]/Table13404346495457[[#This Row],[Pemasukan]]*100%,0)</f>
        <v>0.41653979238754324</v>
      </c>
      <c r="AL22" s="3"/>
    </row>
    <row r="23" spans="1:38">
      <c r="A23" s="37">
        <v>45899</v>
      </c>
      <c r="B23" s="2" t="s">
        <v>626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>
        <v>78</v>
      </c>
      <c r="AD23" s="1">
        <v>20</v>
      </c>
      <c r="AE23" s="1">
        <v>100</v>
      </c>
      <c r="AF23" s="1">
        <f>Table13404346495457[[#This Row],[Jumlah Orang tua]]+Table13404346495457[[#This Row],[Jumlah Guru]]+Table13404346495457[[#This Row],[Jumlah siswa /anak]]</f>
        <v>198</v>
      </c>
      <c r="AG23" s="3">
        <v>10000000</v>
      </c>
      <c r="AH23" s="3">
        <v>45000000</v>
      </c>
      <c r="AI23" s="3">
        <f>Table13404346495457[[#This Row],[Pemasukan]]-Table13404346495457[[#This Row],[Pengeluaran]]</f>
        <v>35000000</v>
      </c>
      <c r="AJ23" s="4"/>
      <c r="AL23" s="3"/>
    </row>
    <row r="24" spans="1:38">
      <c r="A24" s="37">
        <v>45900</v>
      </c>
      <c r="B24" s="2" t="s">
        <v>619</v>
      </c>
      <c r="C24" s="1"/>
      <c r="D24" s="1" t="str">
        <f>_xlfn.IFNA(VLOOKUP(Table13404346495457[[#This Row],[Kode Paket]],Table14[#All],2,0),"")</f>
        <v/>
      </c>
      <c r="E24" s="1"/>
      <c r="F24" s="1" t="str">
        <f>_xlfn.IFNA(VLOOKUP(Table13404346495457[[#This Row],[Kode DP 1]],Table1415[#All],2,0),"")</f>
        <v/>
      </c>
      <c r="G24" s="1"/>
      <c r="H24" s="1" t="str">
        <f>_xlfn.IFNA(VLOOKUP(Table13404346495457[[#This Row],[Kode DP 2]],Table1415[#All],2,0),"")</f>
        <v/>
      </c>
      <c r="I24" s="1"/>
      <c r="J24" s="1" t="str">
        <f>_xlfn.IFNA(VLOOKUP(Table13404346495457[[#This Row],[Kode DP 3]],Table1415[#All],2,0),"")</f>
        <v/>
      </c>
      <c r="K24" s="1"/>
      <c r="L24" s="1" t="str">
        <f>_xlfn.IFNA(VLOOKUP(Table13404346495457[[#This Row],[Kode DP 4]],Table1415[#All],2,0),"")</f>
        <v/>
      </c>
      <c r="M24" s="1"/>
      <c r="N24" s="1" t="str">
        <f>_xlfn.IFNA(VLOOKUP(Table13404346495457[[#This Row],[Kode DP 5]],Table1415[#All],2,0),"")</f>
        <v/>
      </c>
      <c r="O24" s="1"/>
      <c r="P24" s="1" t="str">
        <f>_xlfn.IFNA(VLOOKUP(Table13404346495457[[#This Row],[Kode DP 6]],Table1415[#All],2,0),"")</f>
        <v/>
      </c>
      <c r="Q24" s="1"/>
      <c r="R24" s="1" t="str">
        <f>_xlfn.IFNA(VLOOKUP(Table13404346495457[[#This Row],[Kode DP 7]],Table1415[#All],2,0),"")</f>
        <v/>
      </c>
      <c r="S24" s="1"/>
      <c r="T24" s="1" t="str">
        <f>_xlfn.IFNA(VLOOKUP(Table13404346495457[[#This Row],[Kode DP 8]],Table1415[#All],2,0),"")</f>
        <v/>
      </c>
      <c r="U24" s="1"/>
      <c r="V24" s="1" t="str">
        <f>_xlfn.IFNA(VLOOKUP(Table13404346495457[[#This Row],[Kode DP 9]],Table1415[#All],2,0),"")</f>
        <v/>
      </c>
      <c r="W24" s="1"/>
      <c r="X24" s="1" t="str">
        <f>_xlfn.IFNA(VLOOKUP(Table13404346495457[[#This Row],[Kode DP 10]],Table1415[#All],2,0),"")</f>
        <v/>
      </c>
      <c r="Y24" s="1"/>
      <c r="Z24" s="1" t="str">
        <f>_xlfn.IFNA(VLOOKUP(Table13404346495457[[#This Row],[Kode DP 11]],Table1415[#All],2,0),"")</f>
        <v/>
      </c>
      <c r="AA24" s="1"/>
      <c r="AB24" s="1" t="str">
        <f>_xlfn.IFNA(VLOOKUP(Table13404346495457[[#This Row],[Kode DP 12]],Table1415[#All],2,0),"")</f>
        <v/>
      </c>
      <c r="AC24" s="1">
        <v>0</v>
      </c>
      <c r="AD24" s="1">
        <v>0</v>
      </c>
      <c r="AE24" s="1">
        <v>0</v>
      </c>
      <c r="AF24" s="1">
        <f>Table13404346495457[[#This Row],[Jumlah Orang tua]]+Table13404346495457[[#This Row],[Jumlah Guru]]+Table13404346495457[[#This Row],[Jumlah siswa /anak]]</f>
        <v>0</v>
      </c>
      <c r="AG24" s="3">
        <v>702500</v>
      </c>
      <c r="AH24" s="3">
        <v>1400000</v>
      </c>
      <c r="AI24" s="3">
        <f>Table13404346495457[[#This Row],[Pemasukan]]-Table13404346495457[[#This Row],[Pengeluaran]]</f>
        <v>697500</v>
      </c>
      <c r="AJ24" s="4">
        <f>IFERROR(Table13404346495457[[#This Row],[Margin]]/Table13404346495457[[#This Row],[Pemasukan]]*100%,0)</f>
        <v>0.49821428571428572</v>
      </c>
      <c r="AL24" s="3"/>
    </row>
    <row r="25" spans="1:38">
      <c r="B25" s="2"/>
      <c r="C25" s="1"/>
      <c r="D25" s="1" t="str">
        <f>_xlfn.IFNA(VLOOKUP(Table13404346495457[[#This Row],[Kode Paket]],Table14[#All],2,0),"")</f>
        <v/>
      </c>
      <c r="E25" s="1"/>
      <c r="F25" s="1" t="str">
        <f>_xlfn.IFNA(VLOOKUP(Table13404346495457[[#This Row],[Kode DP 1]],Table1415[#All],2,0),"")</f>
        <v/>
      </c>
      <c r="G25" s="1"/>
      <c r="H25" s="1" t="str">
        <f>_xlfn.IFNA(VLOOKUP(Table13404346495457[[#This Row],[Kode DP 2]],Table1415[#All],2,0),"")</f>
        <v/>
      </c>
      <c r="I25" s="1"/>
      <c r="J25" s="1" t="str">
        <f>_xlfn.IFNA(VLOOKUP(Table13404346495457[[#This Row],[Kode DP 3]],Table1415[#All],2,0),"")</f>
        <v/>
      </c>
      <c r="K25" s="1"/>
      <c r="L25" s="1" t="str">
        <f>_xlfn.IFNA(VLOOKUP(Table13404346495457[[#This Row],[Kode DP 4]],Table1415[#All],2,0),"")</f>
        <v/>
      </c>
      <c r="M25" s="1"/>
      <c r="N25" s="1" t="str">
        <f>_xlfn.IFNA(VLOOKUP(Table13404346495457[[#This Row],[Kode DP 5]],Table1415[#All],2,0),"")</f>
        <v/>
      </c>
      <c r="O25" s="1"/>
      <c r="P25" s="1" t="str">
        <f>_xlfn.IFNA(VLOOKUP(Table13404346495457[[#This Row],[Kode DP 6]],Table1415[#All],2,0),"")</f>
        <v/>
      </c>
      <c r="Q25" s="1"/>
      <c r="R25" s="1" t="str">
        <f>_xlfn.IFNA(VLOOKUP(Table13404346495457[[#This Row],[Kode DP 7]],Table1415[#All],2,0),"")</f>
        <v/>
      </c>
      <c r="S25" s="1"/>
      <c r="T25" s="1" t="str">
        <f>_xlfn.IFNA(VLOOKUP(Table13404346495457[[#This Row],[Kode DP 8]],Table1415[#All],2,0),"")</f>
        <v/>
      </c>
      <c r="U25" s="1"/>
      <c r="V25" s="1" t="str">
        <f>_xlfn.IFNA(VLOOKUP(Table13404346495457[[#This Row],[Kode DP 9]],Table1415[#All],2,0),"")</f>
        <v/>
      </c>
      <c r="W25" s="1"/>
      <c r="X25" s="1" t="str">
        <f>_xlfn.IFNA(VLOOKUP(Table13404346495457[[#This Row],[Kode DP 10]],Table1415[#All],2,0),"")</f>
        <v/>
      </c>
      <c r="Y25" s="1"/>
      <c r="Z25" s="1" t="str">
        <f>_xlfn.IFNA(VLOOKUP(Table13404346495457[[#This Row],[Kode DP 11]],Table1415[#All],2,0),"")</f>
        <v/>
      </c>
      <c r="AA25" s="1"/>
      <c r="AB25" s="1" t="str">
        <f>_xlfn.IFNA(VLOOKUP(Table13404346495457[[#This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Table13404346495457[[#This Row],[Pemasukan]]-Table13404346495457[[#This Row],[Pengeluaran]]</f>
        <v>0</v>
      </c>
      <c r="AJ25" s="4">
        <f>IFERROR(Table13404346495457[[#This Row],[Margin]]/Table13404346495457[[#This Row],[Pemasukan]]*100%,0)</f>
        <v>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SUM(Table13404346495457[Jumlah Orang tua])</f>
        <v>203</v>
      </c>
      <c r="AD26" s="1">
        <f>SUM(Table13404346495457[Jumlah Guru])</f>
        <v>27</v>
      </c>
      <c r="AE26" s="1">
        <f>SUM(Table13404346495457[Jumlah siswa /anak])</f>
        <v>439</v>
      </c>
      <c r="AF26" s="1">
        <f>SUM(Table13404346495457[Jumlah Pengunjung])</f>
        <v>669</v>
      </c>
      <c r="AG26" s="3">
        <f>SUM(Table13404346495457[Pengeluaran])</f>
        <v>24778000</v>
      </c>
      <c r="AH26" s="3">
        <f>SUM(Table13404346495457[Pemasukan])</f>
        <v>76710000</v>
      </c>
      <c r="AI26" s="3">
        <f>SUM(Table13404346495457[Margin])</f>
        <v>51932000</v>
      </c>
      <c r="AJ26" s="4">
        <f>Table13404346495457[[#Totals],[Margin]]/Table13404346495457[[#Totals],[Pemasukan]]*100%</f>
        <v>0.67699126580628344</v>
      </c>
      <c r="AL26" s="3"/>
    </row>
    <row r="28" spans="1:38">
      <c r="C28" s="15" t="s">
        <v>36</v>
      </c>
      <c r="D28" s="15" t="s">
        <v>1</v>
      </c>
      <c r="E28" s="15" t="s">
        <v>73</v>
      </c>
    </row>
    <row r="29" spans="1:38">
      <c r="C29" s="1">
        <v>1</v>
      </c>
      <c r="D29" t="s">
        <v>59</v>
      </c>
      <c r="E29" s="15">
        <f>SUMIF(Table13404346495457[Nama Pkt],Table14174414447505558[[#This Row],[Paket]],Table13404346495457[Jumlah Pengunjung])</f>
        <v>0</v>
      </c>
    </row>
    <row r="30" spans="1:38">
      <c r="C30" s="1">
        <v>2</v>
      </c>
      <c r="D30" s="17" t="s">
        <v>33</v>
      </c>
      <c r="E30" s="15">
        <f>SUMIF(Table13404346495457[Nama Pkt],Table14174414447505558[[#This Row],[Paket]],Table13404346495457[Jumlah Pengunjung])</f>
        <v>0</v>
      </c>
    </row>
    <row r="31" spans="1:38">
      <c r="C31" s="1">
        <v>3</v>
      </c>
      <c r="D31" s="17" t="s">
        <v>32</v>
      </c>
      <c r="E31" s="15">
        <f>SUMIF(Table13404346495457[Nama Pkt],Table14174414447505558[[#This Row],[Paket]],Table13404346495457[Jumlah Pengunjung])</f>
        <v>0</v>
      </c>
    </row>
    <row r="32" spans="1:38">
      <c r="C32" s="1">
        <v>4</v>
      </c>
      <c r="D32" s="18" t="s">
        <v>27</v>
      </c>
      <c r="E32" s="15">
        <f>SUMIF(Table13404346495457[Nama Pkt],Table14174414447505558[[#This Row],[Paket]],Table13404346495457[Jumlah Pengunjung])</f>
        <v>0</v>
      </c>
    </row>
    <row r="33" spans="3:5">
      <c r="C33" s="1">
        <v>5</v>
      </c>
      <c r="D33" s="17" t="s">
        <v>29</v>
      </c>
      <c r="E33" s="15">
        <f>SUMIF(Table13404346495457[Nama Pkt],Table14174414447505558[[#This Row],[Paket]],Table13404346495457[Jumlah Pengunjung])</f>
        <v>0</v>
      </c>
    </row>
    <row r="34" spans="3:5">
      <c r="C34" s="1">
        <v>6</v>
      </c>
      <c r="D34" s="17" t="s">
        <v>30</v>
      </c>
      <c r="E34" s="15">
        <f>SUMIF(Table13404346495457[Nama Pkt],Table14174414447505558[[#This Row],[Paket]],Table13404346495457[Jumlah Pengunjung])</f>
        <v>0</v>
      </c>
    </row>
    <row r="35" spans="3:5">
      <c r="C35" s="1">
        <v>7</v>
      </c>
      <c r="D35" s="17" t="s">
        <v>31</v>
      </c>
      <c r="E35" s="15">
        <f>SUMIF(Table13404346495457[Nama Pkt],Table14174414447505558[[#This Row],[Paket]],Table13404346495457[Jumlah Pengunjung])</f>
        <v>74</v>
      </c>
    </row>
    <row r="36" spans="3:5">
      <c r="C36" s="1">
        <v>8</v>
      </c>
      <c r="D36" s="18" t="s">
        <v>34</v>
      </c>
      <c r="E36" s="15">
        <f>SUMIF(Table13404346495457[Nama Pkt],Table14174414447505558[[#This Row],[Paket]],Table13404346495457[Jumlah Pengunjung])</f>
        <v>0</v>
      </c>
    </row>
    <row r="37" spans="3:5">
      <c r="C37" s="1">
        <v>9</v>
      </c>
      <c r="D37" s="18" t="s">
        <v>35</v>
      </c>
      <c r="E37" s="15">
        <f>SUMIF(Table13404346495457[Nama Pkt],Table14174414447505558[[#This Row],[Paket]],Table13404346495457[Jumlah Pengunjung])</f>
        <v>0</v>
      </c>
    </row>
    <row r="38" spans="3:5">
      <c r="C38" s="1">
        <v>10</v>
      </c>
      <c r="D38" s="17" t="s">
        <v>28</v>
      </c>
      <c r="E38" s="15">
        <f>SUMIF(Table13404346495457[Nama Pkt],Table14174414447505558[[#This Row],[Paket]],Table13404346495457[Jumlah Pengunjung])</f>
        <v>0</v>
      </c>
    </row>
    <row r="39" spans="3:5">
      <c r="C39" s="32">
        <v>11</v>
      </c>
      <c r="D39" s="33" t="s">
        <v>81</v>
      </c>
      <c r="E39" s="15">
        <f>SUMIF(Table13404346495457[Nama Pkt],Table14174414447505558[[#This Row],[Paket]],Table13404346495457[Jumlah Pengunjung])</f>
        <v>1</v>
      </c>
    </row>
    <row r="40" spans="3:5">
      <c r="C40" s="32">
        <v>12</v>
      </c>
      <c r="D40" s="33" t="s">
        <v>82</v>
      </c>
      <c r="E40" s="15">
        <f>SUMIF(Table13404346495457[Nama Pkt],Table14174414447505558[[#This Row],[Paket]],Table13404346495457[Jumlah Pengunjung])</f>
        <v>109</v>
      </c>
    </row>
    <row r="41" spans="3:5">
      <c r="C41" s="32">
        <v>13</v>
      </c>
      <c r="D41" s="33" t="s">
        <v>83</v>
      </c>
      <c r="E41" s="15">
        <f>SUMIF(Table13404346495457[Nama Pkt],Table14174414447505558[[#This Row],[Paket]],Table13404346495457[Jumlah Pengunjung])</f>
        <v>0</v>
      </c>
    </row>
    <row r="42" spans="3:5">
      <c r="C42" s="32">
        <v>14</v>
      </c>
      <c r="D42" s="33" t="s">
        <v>84</v>
      </c>
      <c r="E42" s="15">
        <f>SUMIF(Table13404346495457[Nama Pkt],Table14174414447505558[[#This Row],[Paket]],Table13404346495457[Jumlah Pengunjung])</f>
        <v>0</v>
      </c>
    </row>
    <row r="43" spans="3:5">
      <c r="C43" s="32">
        <v>15</v>
      </c>
      <c r="D43" s="34" t="s">
        <v>91</v>
      </c>
      <c r="E43" s="15">
        <f>SUMIF(Table13404346495457[Nama Pkt],Table14174414447505558[[#This Row],[Paket]],Table13404346495457[Jumlah Pengunjung])</f>
        <v>0</v>
      </c>
    </row>
    <row r="44" spans="3:5">
      <c r="C44" s="32">
        <v>16</v>
      </c>
      <c r="D44" s="56" t="s">
        <v>261</v>
      </c>
      <c r="E44" s="15">
        <f>SUMIF(Table13404346495457[Nama Pkt],Table14174414447505558[[#This Row],[Paket]],Table13404346495457[Jumlah Pengunjung])</f>
        <v>0</v>
      </c>
    </row>
    <row r="45" spans="3:5">
      <c r="C45" s="32">
        <v>17</v>
      </c>
      <c r="D45" s="58" t="s">
        <v>461</v>
      </c>
      <c r="E45" s="15">
        <f>SUMIF(Table13404346495457[Nama Pkt],Table14174414447505558[[#This Row],[Paket]],Table13404346495457[Jumlah Pengunjung])</f>
        <v>0</v>
      </c>
    </row>
    <row r="46" spans="3:5">
      <c r="C46" s="32">
        <v>18</v>
      </c>
      <c r="D46" s="56" t="s">
        <v>521</v>
      </c>
      <c r="E46" s="15">
        <f>SUMIF(Table13404346495457[Nama Pkt],Table14174414447505558[[#This Row],[Paket]],Table13404346495457[Jumlah Pengunjung])</f>
        <v>0</v>
      </c>
    </row>
    <row r="47" spans="3:5">
      <c r="C47" s="32">
        <v>19</v>
      </c>
      <c r="D47" s="56" t="s">
        <v>524</v>
      </c>
      <c r="E47" s="15">
        <f>SUMIF(Table13404346495457[Nama Pkt],Table14174414447505558[[#This Row],[Paket]],Table13404346495457[Jumlah Pengunjung])</f>
        <v>0</v>
      </c>
    </row>
    <row r="48" spans="3:5">
      <c r="C48" s="32">
        <v>20</v>
      </c>
      <c r="D48" s="56" t="s">
        <v>535</v>
      </c>
      <c r="E48" s="15">
        <f>SUMIF(Table13404346495457[Nama Pkt],Table14174414447505558[[#This Row],[Paket]],Table13404346495457[Jumlah Pengunjung])</f>
        <v>0</v>
      </c>
    </row>
    <row r="49" spans="3:17">
      <c r="C49" s="32">
        <v>21</v>
      </c>
      <c r="D49" s="58" t="s">
        <v>84</v>
      </c>
      <c r="E49" s="15">
        <f>SUMIF(Table13404346495457[Nama Pkt],Table14174414447505558[[#This Row],[Paket]],Table13404346495457[Jumlah Pengunjung])</f>
        <v>0</v>
      </c>
    </row>
    <row r="50" spans="3:17">
      <c r="C50" s="32">
        <v>22</v>
      </c>
      <c r="D50" s="57" t="s">
        <v>576</v>
      </c>
      <c r="E50" s="15">
        <f>SUMIF(Table13404346495457[Nama Pkt],Table14174414447505558[[#This Row],[Paket]],Table13404346495457[Jumlah Pengunjung])</f>
        <v>221</v>
      </c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SUMIF(Table13404346495457[Nama DP 1],D56:D302,Table13404346495457[Jumlah Pengunjung])</f>
        <v>201</v>
      </c>
      <c r="F56" s="1">
        <f>SUMIF(Table13404346495457[Nama DP 2],D56:D302,Table13404346495457[Jumlah Pengunjung])</f>
        <v>0</v>
      </c>
      <c r="G56" s="1">
        <f>SUMIF(Table13404346495457[Nama DP 3],D56:D302,Table13404346495457[Jumlah Pengunjung])</f>
        <v>0</v>
      </c>
      <c r="H56" s="1">
        <f>SUMIF(Table13404346495457[Nama DP 4],D56:D302,Table13404346495457[Jumlah Pengunjung])</f>
        <v>0</v>
      </c>
      <c r="I56" s="1">
        <f>SUMIF(Table13404346495457[Nama DP 5],D56:D302,Table13404346495457[Jumlah Pengunjung])</f>
        <v>74</v>
      </c>
      <c r="J56" s="1">
        <f>SUMIF(Table13404346495457[Nama DP 6],D56:D302,Table13404346495457[Jumlah Pengunjung])</f>
        <v>73</v>
      </c>
      <c r="K56" s="1">
        <f>SUMIF(Table13404346495457[Nama DP 7],D56:D302,Table13404346495457[Jumlah Pengunjung])</f>
        <v>0</v>
      </c>
      <c r="L56" s="1">
        <f>SUMIF(Table13404346495457[Nama DP 8],D56:D302,Table13404346495457[Jumlah Pengunjung])</f>
        <v>0</v>
      </c>
      <c r="M56" s="1">
        <f>SUMIF(Table13404346495457[Nama DP 9],D56:D302,Table13404346495457[Jumlah Pengunjung])</f>
        <v>0</v>
      </c>
      <c r="N56" s="1">
        <f>SUMIF(Table13404346495457[Nama DP 10],D56:D302,Table13404346495457[Jumlah Pengunjung])</f>
        <v>0</v>
      </c>
      <c r="O56" s="1">
        <f>SUMIF(Table13404346495457[Nama DP 11],D56:D302,Table13404346495457[Jumlah Pengunjung])</f>
        <v>0</v>
      </c>
      <c r="P56" s="1">
        <f>SUMIF(Table13404346495457[Nama DP 12],D56:D302,Table13404346495457[Jumlah Pengunjung])</f>
        <v>0</v>
      </c>
      <c r="Q56" s="15">
        <f>SUM(Table175424548515659[[#This Row],[Total DP 1]:[Total DP 12]])</f>
        <v>348</v>
      </c>
    </row>
    <row r="57" spans="3:17">
      <c r="C57" s="21">
        <v>102</v>
      </c>
      <c r="D57" s="16" t="s">
        <v>57</v>
      </c>
      <c r="E57" s="1">
        <f>SUMIF(Table13404346495457[Nama DP 1],D57:D218,Table13404346495457[Jumlah Pengunjung])</f>
        <v>73</v>
      </c>
      <c r="F57" s="1">
        <f>SUMIF(Table13404346495457[Nama DP 2],D57:D218,Table13404346495457[Jumlah Pengunjung])</f>
        <v>0</v>
      </c>
      <c r="G57" s="1">
        <f>SUMIF(Table13404346495457[Nama DP 3],D57:D218,Table13404346495457[Jumlah Pengunjung])</f>
        <v>0</v>
      </c>
      <c r="H57" s="1">
        <f>SUMIF(Table13404346495457[Nama DP 4],D57:D218,Table13404346495457[Jumlah Pengunjung])</f>
        <v>0</v>
      </c>
      <c r="I57" s="1">
        <f>SUMIF(Table13404346495457[Nama DP 5],D57:D218,Table13404346495457[Jumlah Pengunjung])</f>
        <v>0</v>
      </c>
      <c r="J57" s="1">
        <f>SUMIF(Table13404346495457[Nama DP 6],D57:D218,Table13404346495457[Jumlah Pengunjung])</f>
        <v>0</v>
      </c>
      <c r="K57" s="1">
        <f>SUMIF(Table13404346495457[Nama DP 7],D57:D218,Table13404346495457[Jumlah Pengunjung])</f>
        <v>0</v>
      </c>
      <c r="L57" s="1">
        <f>SUMIF(Table13404346495457[Nama DP 8],D57:D218,Table13404346495457[Jumlah Pengunjung])</f>
        <v>0</v>
      </c>
      <c r="M57" s="1">
        <f>SUMIF(Table13404346495457[Nama DP 9],D57:D218,Table13404346495457[Jumlah Pengunjung])</f>
        <v>0</v>
      </c>
      <c r="N57" s="1">
        <f>SUMIF(Table13404346495457[Nama DP 10],D57:D218,Table13404346495457[Jumlah Pengunjung])</f>
        <v>0</v>
      </c>
      <c r="O57" s="1">
        <f>SUMIF(Table13404346495457[Nama DP 11],D57:D218,Table13404346495457[Jumlah Pengunjung])</f>
        <v>0</v>
      </c>
      <c r="P57" s="1">
        <f>SUMIF(Table13404346495457[Nama DP 12],D57:D218,Table13404346495457[Jumlah Pengunjung])</f>
        <v>0</v>
      </c>
      <c r="Q57" s="15">
        <f>SUM(Table175424548515659[[#This Row],[Total DP 1]:[Total DP 12]])</f>
        <v>73</v>
      </c>
    </row>
    <row r="58" spans="3:17">
      <c r="C58" s="20">
        <v>103</v>
      </c>
      <c r="D58" s="16" t="s">
        <v>45</v>
      </c>
      <c r="E58" s="1">
        <f>SUMIF(Table13404346495457[Nama DP 1],D58:D219,Table13404346495457[Jumlah Pengunjung])</f>
        <v>0</v>
      </c>
      <c r="F58" s="1">
        <f>SUMIF(Table13404346495457[Nama DP 2],D58:D219,Table13404346495457[Jumlah Pengunjung])</f>
        <v>0</v>
      </c>
      <c r="G58" s="1">
        <f>SUMIF(Table13404346495457[Nama DP 3],D58:D219,Table13404346495457[Jumlah Pengunjung])</f>
        <v>73</v>
      </c>
      <c r="H58" s="1">
        <f>SUMIF(Table13404346495457[Nama DP 4],D58:D219,Table13404346495457[Jumlah Pengunjung])</f>
        <v>0</v>
      </c>
      <c r="I58" s="1">
        <f>SUMIF(Table13404346495457[Nama DP 5],D58:D219,Table13404346495457[Jumlah Pengunjung])</f>
        <v>0</v>
      </c>
      <c r="J58" s="1">
        <f>SUMIF(Table13404346495457[Nama DP 6],D58:D219,Table13404346495457[Jumlah Pengunjung])</f>
        <v>0</v>
      </c>
      <c r="K58" s="1">
        <f>SUMIF(Table13404346495457[Nama DP 7],D58:D219,Table13404346495457[Jumlah Pengunjung])</f>
        <v>0</v>
      </c>
      <c r="L58" s="1">
        <f>SUMIF(Table13404346495457[Nama DP 8],D58:D219,Table13404346495457[Jumlah Pengunjung])</f>
        <v>0</v>
      </c>
      <c r="M58" s="1">
        <f>SUMIF(Table13404346495457[Nama DP 9],D58:D219,Table13404346495457[Jumlah Pengunjung])</f>
        <v>0</v>
      </c>
      <c r="N58" s="1">
        <f>SUMIF(Table13404346495457[Nama DP 10],D58:D219,Table13404346495457[Jumlah Pengunjung])</f>
        <v>0</v>
      </c>
      <c r="O58" s="1">
        <f>SUMIF(Table13404346495457[Nama DP 11],D58:D219,Table13404346495457[Jumlah Pengunjung])</f>
        <v>0</v>
      </c>
      <c r="P58" s="1">
        <f>SUMIF(Table13404346495457[Nama DP 12],D58:D219,Table13404346495457[Jumlah Pengunjung])</f>
        <v>0</v>
      </c>
      <c r="Q58" s="15">
        <f>SUM(Table175424548515659[[#This Row],[Total DP 1]:[Total DP 12]])</f>
        <v>73</v>
      </c>
    </row>
    <row r="59" spans="3:17">
      <c r="C59" s="21">
        <v>104</v>
      </c>
      <c r="D59" s="16" t="s">
        <v>98</v>
      </c>
      <c r="E59" s="1">
        <f>SUMIF(Table13404346495457[Nama DP 1],D59:D220,Table13404346495457[Jumlah Pengunjung])</f>
        <v>0</v>
      </c>
      <c r="F59" s="1">
        <f>SUMIF(Table13404346495457[Nama DP 2],D59:D220,Table13404346495457[Jumlah Pengunjung])</f>
        <v>0</v>
      </c>
      <c r="G59" s="1">
        <f>SUMIF(Table13404346495457[Nama DP 3],D59:D220,Table13404346495457[Jumlah Pengunjung])</f>
        <v>0</v>
      </c>
      <c r="H59" s="1">
        <f>SUMIF(Table13404346495457[Nama DP 4],D59:D220,Table13404346495457[Jumlah Pengunjung])</f>
        <v>0</v>
      </c>
      <c r="I59" s="1">
        <f>SUMIF(Table13404346495457[Nama DP 5],D59:D220,Table13404346495457[Jumlah Pengunjung])</f>
        <v>0</v>
      </c>
      <c r="J59" s="1">
        <f>SUMIF(Table13404346495457[Nama DP 6],D59:D220,Table13404346495457[Jumlah Pengunjung])</f>
        <v>0</v>
      </c>
      <c r="K59" s="1">
        <f>SUMIF(Table13404346495457[Nama DP 7],D59:D220,Table13404346495457[Jumlah Pengunjung])</f>
        <v>0</v>
      </c>
      <c r="L59" s="1">
        <f>SUMIF(Table13404346495457[Nama DP 8],D59:D220,Table13404346495457[Jumlah Pengunjung])</f>
        <v>0</v>
      </c>
      <c r="M59" s="1">
        <f>SUMIF(Table13404346495457[Nama DP 9],D59:D220,Table13404346495457[Jumlah Pengunjung])</f>
        <v>0</v>
      </c>
      <c r="N59" s="1">
        <f>SUMIF(Table13404346495457[Nama DP 10],D59:D220,Table13404346495457[Jumlah Pengunjung])</f>
        <v>0</v>
      </c>
      <c r="O59" s="1">
        <f>SUMIF(Table13404346495457[Nama DP 11],D59:D220,Table13404346495457[Jumlah Pengunjung])</f>
        <v>0</v>
      </c>
      <c r="P59" s="1">
        <f>SUMIF(Table13404346495457[Nama DP 12],D59:D220,Table13404346495457[Jumlah Pengunjung])</f>
        <v>0</v>
      </c>
      <c r="Q59" s="15">
        <f>SUM(Table175424548515659[[#This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SUMIF(Table13404346495457[Nama DP 1],D60:D221,Table13404346495457[Jumlah Pengunjung])</f>
        <v>0</v>
      </c>
      <c r="F60" s="1">
        <f>SUMIF(Table13404346495457[Nama DP 2],D60:D221,Table13404346495457[Jumlah Pengunjung])</f>
        <v>0</v>
      </c>
      <c r="G60" s="1">
        <f>SUMIF(Table13404346495457[Nama DP 3],D60:D221,Table13404346495457[Jumlah Pengunjung])</f>
        <v>0</v>
      </c>
      <c r="H60" s="1">
        <f>SUMIF(Table13404346495457[Nama DP 4],D60:D221,Table13404346495457[Jumlah Pengunjung])</f>
        <v>0</v>
      </c>
      <c r="I60" s="1">
        <f>SUMIF(Table13404346495457[Nama DP 5],D60:D221,Table13404346495457[Jumlah Pengunjung])</f>
        <v>0</v>
      </c>
      <c r="J60" s="1">
        <f>SUMIF(Table13404346495457[Nama DP 6],D60:D221,Table13404346495457[Jumlah Pengunjung])</f>
        <v>0</v>
      </c>
      <c r="K60" s="1">
        <f>SUMIF(Table13404346495457[Nama DP 7],D60:D221,Table13404346495457[Jumlah Pengunjung])</f>
        <v>0</v>
      </c>
      <c r="L60" s="1">
        <f>SUMIF(Table13404346495457[Nama DP 8],D60:D221,Table13404346495457[Jumlah Pengunjung])</f>
        <v>0</v>
      </c>
      <c r="M60" s="1">
        <f>SUMIF(Table13404346495457[Nama DP 9],D60:D221,Table13404346495457[Jumlah Pengunjung])</f>
        <v>0</v>
      </c>
      <c r="N60" s="1">
        <f>SUMIF(Table13404346495457[Nama DP 10],D60:D221,Table13404346495457[Jumlah Pengunjung])</f>
        <v>0</v>
      </c>
      <c r="O60" s="1">
        <f>SUMIF(Table13404346495457[Nama DP 11],D60:D221,Table13404346495457[Jumlah Pengunjung])</f>
        <v>0</v>
      </c>
      <c r="P60" s="1">
        <f>SUMIF(Table13404346495457[Nama DP 12],D60:D221,Table13404346495457[Jumlah Pengunjung])</f>
        <v>0</v>
      </c>
      <c r="Q60" s="15">
        <f>SUM(Table175424548515659[[#This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SUMIF(Table13404346495457[Nama DP 1],D61:D222,Table13404346495457[Jumlah Pengunjung])</f>
        <v>0</v>
      </c>
      <c r="F61" s="1">
        <f>SUMIF(Table13404346495457[Nama DP 2],D61:D222,Table13404346495457[Jumlah Pengunjung])</f>
        <v>0</v>
      </c>
      <c r="G61" s="1">
        <f>SUMIF(Table13404346495457[Nama DP 3],D61:D222,Table13404346495457[Jumlah Pengunjung])</f>
        <v>0</v>
      </c>
      <c r="H61" s="1">
        <f>SUMIF(Table13404346495457[Nama DP 4],D61:D222,Table13404346495457[Jumlah Pengunjung])</f>
        <v>0</v>
      </c>
      <c r="I61" s="1">
        <f>SUMIF(Table13404346495457[Nama DP 5],D61:D222,Table13404346495457[Jumlah Pengunjung])</f>
        <v>0</v>
      </c>
      <c r="J61" s="1">
        <f>SUMIF(Table13404346495457[Nama DP 6],D61:D222,Table13404346495457[Jumlah Pengunjung])</f>
        <v>0</v>
      </c>
      <c r="K61" s="1">
        <f>SUMIF(Table13404346495457[Nama DP 7],D61:D222,Table13404346495457[Jumlah Pengunjung])</f>
        <v>0</v>
      </c>
      <c r="L61" s="1">
        <f>SUMIF(Table13404346495457[Nama DP 8],D61:D222,Table13404346495457[Jumlah Pengunjung])</f>
        <v>0</v>
      </c>
      <c r="M61" s="1">
        <f>SUMIF(Table13404346495457[Nama DP 9],D61:D222,Table13404346495457[Jumlah Pengunjung])</f>
        <v>0</v>
      </c>
      <c r="N61" s="1">
        <f>SUMIF(Table13404346495457[Nama DP 10],D61:D222,Table13404346495457[Jumlah Pengunjung])</f>
        <v>0</v>
      </c>
      <c r="O61" s="1">
        <f>SUMIF(Table13404346495457[Nama DP 11],D61:D222,Table13404346495457[Jumlah Pengunjung])</f>
        <v>0</v>
      </c>
      <c r="P61" s="1">
        <f>SUMIF(Table13404346495457[Nama DP 12],D61:D222,Table13404346495457[Jumlah Pengunjung])</f>
        <v>0</v>
      </c>
      <c r="Q61" s="15">
        <f>SUM(Table175424548515659[[#This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SUMIF(Table13404346495457[Nama DP 1],D62:D223,Table13404346495457[Jumlah Pengunjung])</f>
        <v>0</v>
      </c>
      <c r="F62" s="1">
        <f>SUMIF(Table13404346495457[Nama DP 2],D62:D223,Table13404346495457[Jumlah Pengunjung])</f>
        <v>0</v>
      </c>
      <c r="G62" s="1">
        <f>SUMIF(Table13404346495457[Nama DP 3],D62:D223,Table13404346495457[Jumlah Pengunjung])</f>
        <v>0</v>
      </c>
      <c r="H62" s="1">
        <f>SUMIF(Table13404346495457[Nama DP 4],D62:D223,Table13404346495457[Jumlah Pengunjung])</f>
        <v>0</v>
      </c>
      <c r="I62" s="1">
        <f>SUMIF(Table13404346495457[Nama DP 5],D62:D223,Table13404346495457[Jumlah Pengunjung])</f>
        <v>0</v>
      </c>
      <c r="J62" s="1">
        <f>SUMIF(Table13404346495457[Nama DP 6],D62:D223,Table13404346495457[Jumlah Pengunjung])</f>
        <v>0</v>
      </c>
      <c r="K62" s="1">
        <f>SUMIF(Table13404346495457[Nama DP 7],D62:D223,Table13404346495457[Jumlah Pengunjung])</f>
        <v>0</v>
      </c>
      <c r="L62" s="1">
        <f>SUMIF(Table13404346495457[Nama DP 8],D62:D223,Table13404346495457[Jumlah Pengunjung])</f>
        <v>0</v>
      </c>
      <c r="M62" s="1">
        <f>SUMIF(Table13404346495457[Nama DP 9],D62:D223,Table13404346495457[Jumlah Pengunjung])</f>
        <v>0</v>
      </c>
      <c r="N62" s="1">
        <f>SUMIF(Table13404346495457[Nama DP 10],D62:D223,Table13404346495457[Jumlah Pengunjung])</f>
        <v>0</v>
      </c>
      <c r="O62" s="1">
        <f>SUMIF(Table13404346495457[Nama DP 11],D62:D223,Table13404346495457[Jumlah Pengunjung])</f>
        <v>0</v>
      </c>
      <c r="P62" s="1">
        <f>SUMIF(Table13404346495457[Nama DP 12],D62:D223,Table13404346495457[Jumlah Pengunjung])</f>
        <v>0</v>
      </c>
      <c r="Q62" s="15">
        <f>SUM(Table175424548515659[[#This Row],[Total DP 1]:[Total DP 12]])</f>
        <v>0</v>
      </c>
    </row>
    <row r="63" spans="3:17">
      <c r="C63" s="21">
        <v>108</v>
      </c>
      <c r="D63" s="16" t="s">
        <v>95</v>
      </c>
      <c r="E63" s="1">
        <f>SUMIF(Table13404346495457[Nama DP 1],D63:D224,Table13404346495457[Jumlah Pengunjung])</f>
        <v>0</v>
      </c>
      <c r="F63" s="1">
        <f>SUMIF(Table13404346495457[Nama DP 2],D63:D224,Table13404346495457[Jumlah Pengunjung])</f>
        <v>0</v>
      </c>
      <c r="G63" s="1">
        <f>SUMIF(Table13404346495457[Nama DP 3],D63:D224,Table13404346495457[Jumlah Pengunjung])</f>
        <v>0</v>
      </c>
      <c r="H63" s="1">
        <f>SUMIF(Table13404346495457[Nama DP 4],D63:D224,Table13404346495457[Jumlah Pengunjung])</f>
        <v>0</v>
      </c>
      <c r="I63" s="1">
        <f>SUMIF(Table13404346495457[Nama DP 5],D63:D224,Table13404346495457[Jumlah Pengunjung])</f>
        <v>0</v>
      </c>
      <c r="J63" s="1">
        <f>SUMIF(Table13404346495457[Nama DP 6],D63:D224,Table13404346495457[Jumlah Pengunjung])</f>
        <v>0</v>
      </c>
      <c r="K63" s="1">
        <f>SUMIF(Table13404346495457[Nama DP 7],D63:D224,Table13404346495457[Jumlah Pengunjung])</f>
        <v>0</v>
      </c>
      <c r="L63" s="1">
        <f>SUMIF(Table13404346495457[Nama DP 8],D63:D224,Table13404346495457[Jumlah Pengunjung])</f>
        <v>0</v>
      </c>
      <c r="M63" s="1">
        <f>SUMIF(Table13404346495457[Nama DP 9],D63:D224,Table13404346495457[Jumlah Pengunjung])</f>
        <v>0</v>
      </c>
      <c r="N63" s="1">
        <f>SUMIF(Table13404346495457[Nama DP 10],D63:D224,Table13404346495457[Jumlah Pengunjung])</f>
        <v>0</v>
      </c>
      <c r="O63" s="1">
        <f>SUMIF(Table13404346495457[Nama DP 11],D63:D224,Table13404346495457[Jumlah Pengunjung])</f>
        <v>0</v>
      </c>
      <c r="P63" s="1">
        <f>SUMIF(Table13404346495457[Nama DP 12],D63:D224,Table13404346495457[Jumlah Pengunjung])</f>
        <v>0</v>
      </c>
      <c r="Q63" s="15">
        <f>SUM(Table175424548515659[[#This Row],[Total DP 1]:[Total DP 12]])</f>
        <v>0</v>
      </c>
    </row>
    <row r="64" spans="3:17">
      <c r="C64" s="20">
        <v>109</v>
      </c>
      <c r="D64" s="16" t="s">
        <v>43</v>
      </c>
      <c r="E64" s="1">
        <f>SUMIF(Table13404346495457[Nama DP 1],D64:D225,Table13404346495457[Jumlah Pengunjung])</f>
        <v>0</v>
      </c>
      <c r="F64" s="1">
        <f>SUMIF(Table13404346495457[Nama DP 2],D64:D225,Table13404346495457[Jumlah Pengunjung])</f>
        <v>0</v>
      </c>
      <c r="G64" s="1">
        <f>SUMIF(Table13404346495457[Nama DP 3],D64:D225,Table13404346495457[Jumlah Pengunjung])</f>
        <v>0</v>
      </c>
      <c r="H64" s="1">
        <f>SUMIF(Table13404346495457[Nama DP 4],D64:D225,Table13404346495457[Jumlah Pengunjung])</f>
        <v>0</v>
      </c>
      <c r="I64" s="1">
        <f>SUMIF(Table13404346495457[Nama DP 5],D64:D225,Table13404346495457[Jumlah Pengunjung])</f>
        <v>0</v>
      </c>
      <c r="J64" s="1">
        <f>SUMIF(Table13404346495457[Nama DP 6],D64:D225,Table13404346495457[Jumlah Pengunjung])</f>
        <v>0</v>
      </c>
      <c r="K64" s="1">
        <f>SUMIF(Table13404346495457[Nama DP 7],D64:D225,Table13404346495457[Jumlah Pengunjung])</f>
        <v>73</v>
      </c>
      <c r="L64" s="1">
        <f>SUMIF(Table13404346495457[Nama DP 8],D64:D225,Table13404346495457[Jumlah Pengunjung])</f>
        <v>0</v>
      </c>
      <c r="M64" s="1">
        <f>SUMIF(Table13404346495457[Nama DP 9],D64:D225,Table13404346495457[Jumlah Pengunjung])</f>
        <v>0</v>
      </c>
      <c r="N64" s="1">
        <f>SUMIF(Table13404346495457[Nama DP 10],D64:D225,Table13404346495457[Jumlah Pengunjung])</f>
        <v>0</v>
      </c>
      <c r="O64" s="1">
        <f>SUMIF(Table13404346495457[Nama DP 11],D64:D225,Table13404346495457[Jumlah Pengunjung])</f>
        <v>0</v>
      </c>
      <c r="P64" s="1">
        <f>SUMIF(Table13404346495457[Nama DP 12],D64:D225,Table13404346495457[Jumlah Pengunjung])</f>
        <v>0</v>
      </c>
      <c r="Q64" s="15">
        <f>SUM(Table175424548515659[[#This Row],[Total DP 1]:[Total DP 12]])</f>
        <v>73</v>
      </c>
    </row>
    <row r="65" spans="3:17">
      <c r="C65" s="21">
        <v>110</v>
      </c>
      <c r="D65" s="16" t="s">
        <v>46</v>
      </c>
      <c r="E65" s="1">
        <f>SUMIF(Table13404346495457[Nama DP 1],D65:D226,Table13404346495457[Jumlah Pengunjung])</f>
        <v>0</v>
      </c>
      <c r="F65" s="1">
        <f>SUMIF(Table13404346495457[Nama DP 2],D65:D226,Table13404346495457[Jumlah Pengunjung])</f>
        <v>0</v>
      </c>
      <c r="G65" s="1">
        <f>SUMIF(Table13404346495457[Nama DP 3],D65:D226,Table13404346495457[Jumlah Pengunjung])</f>
        <v>0</v>
      </c>
      <c r="H65" s="1">
        <f>SUMIF(Table13404346495457[Nama DP 4],D65:D226,Table13404346495457[Jumlah Pengunjung])</f>
        <v>73</v>
      </c>
      <c r="I65" s="1">
        <f>SUMIF(Table13404346495457[Nama DP 5],D65:D226,Table13404346495457[Jumlah Pengunjung])</f>
        <v>0</v>
      </c>
      <c r="J65" s="1">
        <f>SUMIF(Table13404346495457[Nama DP 6],D65:D226,Table13404346495457[Jumlah Pengunjung])</f>
        <v>0</v>
      </c>
      <c r="K65" s="1">
        <f>SUMIF(Table13404346495457[Nama DP 7],D65:D226,Table13404346495457[Jumlah Pengunjung])</f>
        <v>0</v>
      </c>
      <c r="L65" s="1">
        <f>SUMIF(Table13404346495457[Nama DP 8],D65:D226,Table13404346495457[Jumlah Pengunjung])</f>
        <v>0</v>
      </c>
      <c r="M65" s="1">
        <f>SUMIF(Table13404346495457[Nama DP 9],D65:D226,Table13404346495457[Jumlah Pengunjung])</f>
        <v>0</v>
      </c>
      <c r="N65" s="1">
        <f>SUMIF(Table13404346495457[Nama DP 10],D65:D226,Table13404346495457[Jumlah Pengunjung])</f>
        <v>0</v>
      </c>
      <c r="O65" s="1">
        <f>SUMIF(Table13404346495457[Nama DP 11],D65:D226,Table13404346495457[Jumlah Pengunjung])</f>
        <v>0</v>
      </c>
      <c r="P65" s="1">
        <f>SUMIF(Table13404346495457[Nama DP 12],D65:D226,Table13404346495457[Jumlah Pengunjung])</f>
        <v>0</v>
      </c>
      <c r="Q65" s="15">
        <f>SUM(Table175424548515659[[#This Row],[Total DP 1]:[Total DP 12]])</f>
        <v>73</v>
      </c>
    </row>
    <row r="66" spans="3:17">
      <c r="C66" s="20">
        <v>111</v>
      </c>
      <c r="D66" s="16" t="s">
        <v>47</v>
      </c>
      <c r="E66" s="1">
        <f>SUMIF(Table13404346495457[Nama DP 1],D66:D227,Table13404346495457[Jumlah Pengunjung])</f>
        <v>0</v>
      </c>
      <c r="F66" s="1">
        <f>SUMIF(Table13404346495457[Nama DP 2],D66:D227,Table13404346495457[Jumlah Pengunjung])</f>
        <v>0</v>
      </c>
      <c r="G66" s="1">
        <f>SUMIF(Table13404346495457[Nama DP 3],D66:D227,Table13404346495457[Jumlah Pengunjung])</f>
        <v>0</v>
      </c>
      <c r="H66" s="1">
        <f>SUMIF(Table13404346495457[Nama DP 4],D66:D227,Table13404346495457[Jumlah Pengunjung])</f>
        <v>0</v>
      </c>
      <c r="I66" s="1">
        <f>SUMIF(Table13404346495457[Nama DP 5],D66:D227,Table13404346495457[Jumlah Pengunjung])</f>
        <v>0</v>
      </c>
      <c r="J66" s="1">
        <f>SUMIF(Table13404346495457[Nama DP 6],D66:D227,Table13404346495457[Jumlah Pengunjung])</f>
        <v>0</v>
      </c>
      <c r="K66" s="1">
        <f>SUMIF(Table13404346495457[Nama DP 7],D66:D227,Table13404346495457[Jumlah Pengunjung])</f>
        <v>0</v>
      </c>
      <c r="L66" s="1">
        <f>SUMIF(Table13404346495457[Nama DP 8],D66:D227,Table13404346495457[Jumlah Pengunjung])</f>
        <v>73</v>
      </c>
      <c r="M66" s="1">
        <f>SUMIF(Table13404346495457[Nama DP 9],D66:D227,Table13404346495457[Jumlah Pengunjung])</f>
        <v>0</v>
      </c>
      <c r="N66" s="1">
        <f>SUMIF(Table13404346495457[Nama DP 10],D66:D227,Table13404346495457[Jumlah Pengunjung])</f>
        <v>0</v>
      </c>
      <c r="O66" s="1">
        <f>SUMIF(Table13404346495457[Nama DP 11],D66:D227,Table13404346495457[Jumlah Pengunjung])</f>
        <v>0</v>
      </c>
      <c r="P66" s="1">
        <f>SUMIF(Table13404346495457[Nama DP 12],D66:D227,Table13404346495457[Jumlah Pengunjung])</f>
        <v>0</v>
      </c>
      <c r="Q66" s="15">
        <f>SUM(Table175424548515659[[#This Row],[Total DP 1]:[Total DP 12]])</f>
        <v>73</v>
      </c>
    </row>
    <row r="67" spans="3:17">
      <c r="C67" s="21">
        <v>112</v>
      </c>
      <c r="D67" s="16" t="s">
        <v>38</v>
      </c>
      <c r="E67" s="1">
        <f>SUMIF(Table13404346495457[Nama DP 1],D67:D228,Table13404346495457[Jumlah Pengunjung])</f>
        <v>0</v>
      </c>
      <c r="F67" s="1">
        <f>SUMIF(Table13404346495457[Nama DP 2],D67:D228,Table13404346495457[Jumlah Pengunjung])</f>
        <v>147</v>
      </c>
      <c r="G67" s="1">
        <f>SUMIF(Table13404346495457[Nama DP 3],D67:D228,Table13404346495457[Jumlah Pengunjung])</f>
        <v>0</v>
      </c>
      <c r="H67" s="1">
        <f>SUMIF(Table13404346495457[Nama DP 4],D67:D228,Table13404346495457[Jumlah Pengunjung])</f>
        <v>0</v>
      </c>
      <c r="I67" s="1">
        <f>SUMIF(Table13404346495457[Nama DP 5],D67:D228,Table13404346495457[Jumlah Pengunjung])</f>
        <v>0</v>
      </c>
      <c r="J67" s="1">
        <f>SUMIF(Table13404346495457[Nama DP 6],D67:D228,Table13404346495457[Jumlah Pengunjung])</f>
        <v>0</v>
      </c>
      <c r="K67" s="1">
        <f>SUMIF(Table13404346495457[Nama DP 7],D67:D228,Table13404346495457[Jumlah Pengunjung])</f>
        <v>0</v>
      </c>
      <c r="L67" s="1">
        <f>SUMIF(Table13404346495457[Nama DP 8],D67:D228,Table13404346495457[Jumlah Pengunjung])</f>
        <v>0</v>
      </c>
      <c r="M67" s="1">
        <f>SUMIF(Table13404346495457[Nama DP 9],D67:D228,Table13404346495457[Jumlah Pengunjung])</f>
        <v>0</v>
      </c>
      <c r="N67" s="1">
        <f>SUMIF(Table13404346495457[Nama DP 10],D67:D228,Table13404346495457[Jumlah Pengunjung])</f>
        <v>0</v>
      </c>
      <c r="O67" s="1">
        <f>SUMIF(Table13404346495457[Nama DP 11],D67:D228,Table13404346495457[Jumlah Pengunjung])</f>
        <v>0</v>
      </c>
      <c r="P67" s="1">
        <f>SUMIF(Table13404346495457[Nama DP 12],D67:D228,Table13404346495457[Jumlah Pengunjung])</f>
        <v>0</v>
      </c>
      <c r="Q67" s="15">
        <f>SUM(Table175424548515659[[#This Row],[Total DP 1]:[Total DP 12]])</f>
        <v>147</v>
      </c>
    </row>
    <row r="68" spans="3:17">
      <c r="C68" s="20">
        <v>113</v>
      </c>
      <c r="D68" s="16" t="s">
        <v>49</v>
      </c>
      <c r="E68" s="1">
        <f>SUMIF(Table13404346495457[Nama DP 1],D68:D229,Table13404346495457[Jumlah Pengunjung])</f>
        <v>0</v>
      </c>
      <c r="F68" s="1">
        <f>SUMIF(Table13404346495457[Nama DP 2],D68:D229,Table13404346495457[Jumlah Pengunjung])</f>
        <v>0</v>
      </c>
      <c r="G68" s="1">
        <f>SUMIF(Table13404346495457[Nama DP 3],D68:D229,Table13404346495457[Jumlah Pengunjung])</f>
        <v>0</v>
      </c>
      <c r="H68" s="1">
        <f>SUMIF(Table13404346495457[Nama DP 4],D68:D229,Table13404346495457[Jumlah Pengunjung])</f>
        <v>74</v>
      </c>
      <c r="I68" s="1">
        <f>SUMIF(Table13404346495457[Nama DP 5],D68:D229,Table13404346495457[Jumlah Pengunjung])</f>
        <v>73</v>
      </c>
      <c r="J68" s="1">
        <f>SUMIF(Table13404346495457[Nama DP 6],D68:D229,Table13404346495457[Jumlah Pengunjung])</f>
        <v>0</v>
      </c>
      <c r="K68" s="1">
        <f>SUMIF(Table13404346495457[Nama DP 7],D68:D229,Table13404346495457[Jumlah Pengunjung])</f>
        <v>0</v>
      </c>
      <c r="L68" s="1">
        <f>SUMIF(Table13404346495457[Nama DP 8],D68:D229,Table13404346495457[Jumlah Pengunjung])</f>
        <v>0</v>
      </c>
      <c r="M68" s="1">
        <f>SUMIF(Table13404346495457[Nama DP 9],D68:D229,Table13404346495457[Jumlah Pengunjung])</f>
        <v>0</v>
      </c>
      <c r="N68" s="1">
        <f>SUMIF(Table13404346495457[Nama DP 10],D68:D229,Table13404346495457[Jumlah Pengunjung])</f>
        <v>0</v>
      </c>
      <c r="O68" s="1">
        <f>SUMIF(Table13404346495457[Nama DP 11],D68:D229,Table13404346495457[Jumlah Pengunjung])</f>
        <v>0</v>
      </c>
      <c r="P68" s="1">
        <f>SUMIF(Table13404346495457[Nama DP 12],D68:D229,Table13404346495457[Jumlah Pengunjung])</f>
        <v>0</v>
      </c>
      <c r="Q68" s="15">
        <f>SUM(Table175424548515659[[#This Row],[Total DP 1]:[Total DP 12]])</f>
        <v>147</v>
      </c>
    </row>
    <row r="69" spans="3:17">
      <c r="C69" s="21">
        <v>114</v>
      </c>
      <c r="D69" s="16" t="s">
        <v>41</v>
      </c>
      <c r="E69" s="1">
        <f>SUMIF(Table13404346495457[Nama DP 1],D69:D230,Table13404346495457[Jumlah Pengunjung])</f>
        <v>0</v>
      </c>
      <c r="F69" s="1">
        <f>SUMIF(Table13404346495457[Nama DP 2],D69:D230,Table13404346495457[Jumlah Pengunjung])</f>
        <v>0</v>
      </c>
      <c r="G69" s="1">
        <f>SUMIF(Table13404346495457[Nama DP 3],D69:D230,Table13404346495457[Jumlah Pengunjung])</f>
        <v>0</v>
      </c>
      <c r="H69" s="1">
        <f>SUMIF(Table13404346495457[Nama DP 4],D69:D230,Table13404346495457[Jumlah Pengunjung])</f>
        <v>0</v>
      </c>
      <c r="I69" s="1">
        <f>SUMIF(Table13404346495457[Nama DP 5],D69:D230,Table13404346495457[Jumlah Pengunjung])</f>
        <v>0</v>
      </c>
      <c r="J69" s="1">
        <f>SUMIF(Table13404346495457[Nama DP 6],D69:D230,Table13404346495457[Jumlah Pengunjung])</f>
        <v>0</v>
      </c>
      <c r="K69" s="1">
        <f>SUMIF(Table13404346495457[Nama DP 7],D69:D230,Table13404346495457[Jumlah Pengunjung])</f>
        <v>0</v>
      </c>
      <c r="L69" s="1">
        <f>SUMIF(Table13404346495457[Nama DP 8],D69:D230,Table13404346495457[Jumlah Pengunjung])</f>
        <v>0</v>
      </c>
      <c r="M69" s="1">
        <f>SUMIF(Table13404346495457[Nama DP 9],D69:D230,Table13404346495457[Jumlah Pengunjung])</f>
        <v>0</v>
      </c>
      <c r="N69" s="1">
        <f>SUMIF(Table13404346495457[Nama DP 10],D69:D230,Table13404346495457[Jumlah Pengunjung])</f>
        <v>0</v>
      </c>
      <c r="O69" s="1">
        <f>SUMIF(Table13404346495457[Nama DP 11],D69:D230,Table13404346495457[Jumlah Pengunjung])</f>
        <v>0</v>
      </c>
      <c r="P69" s="1">
        <f>SUMIF(Table13404346495457[Nama DP 12],D69:D230,Table13404346495457[Jumlah Pengunjung])</f>
        <v>0</v>
      </c>
      <c r="Q69" s="15">
        <f>SUM(Table175424548515659[[#This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SUMIF(Table13404346495457[Nama DP 1],D70:D231,Table13404346495457[Jumlah Pengunjung])</f>
        <v>0</v>
      </c>
      <c r="F70" s="1">
        <f>SUMIF(Table13404346495457[Nama DP 2],D70:D231,Table13404346495457[Jumlah Pengunjung])</f>
        <v>0</v>
      </c>
      <c r="G70" s="1">
        <f>SUMIF(Table13404346495457[Nama DP 3],D70:D231,Table13404346495457[Jumlah Pengunjung])</f>
        <v>0</v>
      </c>
      <c r="H70" s="1">
        <f>SUMIF(Table13404346495457[Nama DP 4],D70:D231,Table13404346495457[Jumlah Pengunjung])</f>
        <v>0</v>
      </c>
      <c r="I70" s="1">
        <f>SUMIF(Table13404346495457[Nama DP 5],D70:D231,Table13404346495457[Jumlah Pengunjung])</f>
        <v>0</v>
      </c>
      <c r="J70" s="1">
        <f>SUMIF(Table13404346495457[Nama DP 6],D70:D231,Table13404346495457[Jumlah Pengunjung])</f>
        <v>0</v>
      </c>
      <c r="K70" s="1">
        <f>SUMIF(Table13404346495457[Nama DP 7],D70:D231,Table13404346495457[Jumlah Pengunjung])</f>
        <v>0</v>
      </c>
      <c r="L70" s="1">
        <f>SUMIF(Table13404346495457[Nama DP 8],D70:D231,Table13404346495457[Jumlah Pengunjung])</f>
        <v>0</v>
      </c>
      <c r="M70" s="1">
        <f>SUMIF(Table13404346495457[Nama DP 9],D70:D231,Table13404346495457[Jumlah Pengunjung])</f>
        <v>0</v>
      </c>
      <c r="N70" s="1">
        <f>SUMIF(Table13404346495457[Nama DP 10],D70:D231,Table13404346495457[Jumlah Pengunjung])</f>
        <v>0</v>
      </c>
      <c r="O70" s="1">
        <f>SUMIF(Table13404346495457[Nama DP 11],D70:D231,Table13404346495457[Jumlah Pengunjung])</f>
        <v>0</v>
      </c>
      <c r="P70" s="1">
        <f>SUMIF(Table13404346495457[Nama DP 12],D70:D231,Table13404346495457[Jumlah Pengunjung])</f>
        <v>0</v>
      </c>
      <c r="Q70" s="15">
        <f>SUM(Table175424548515659[[#This Row],[Total DP 1]:[Total DP 12]])</f>
        <v>0</v>
      </c>
    </row>
    <row r="71" spans="3:17">
      <c r="C71" s="21">
        <v>116</v>
      </c>
      <c r="D71" s="16" t="s">
        <v>85</v>
      </c>
      <c r="E71" s="1">
        <f>SUMIF(Table13404346495457[Nama DP 1],D71:D232,Table13404346495457[Jumlah Pengunjung])</f>
        <v>0</v>
      </c>
      <c r="F71" s="1">
        <f>SUMIF(Table13404346495457[Nama DP 2],D71:D232,Table13404346495457[Jumlah Pengunjung])</f>
        <v>0</v>
      </c>
      <c r="G71" s="1">
        <f>SUMIF(Table13404346495457[Nama DP 3],D71:D232,Table13404346495457[Jumlah Pengunjung])</f>
        <v>0</v>
      </c>
      <c r="H71" s="1">
        <f>SUMIF(Table13404346495457[Nama DP 4],D71:D232,Table13404346495457[Jumlah Pengunjung])</f>
        <v>0</v>
      </c>
      <c r="I71" s="1">
        <f>SUMIF(Table13404346495457[Nama DP 5],D71:D232,Table13404346495457[Jumlah Pengunjung])</f>
        <v>0</v>
      </c>
      <c r="J71" s="1">
        <f>SUMIF(Table13404346495457[Nama DP 6],D71:D232,Table13404346495457[Jumlah Pengunjung])</f>
        <v>74</v>
      </c>
      <c r="K71" s="1">
        <f>SUMIF(Table13404346495457[Nama DP 7],D71:D232,Table13404346495457[Jumlah Pengunjung])</f>
        <v>0</v>
      </c>
      <c r="L71" s="1">
        <f>SUMIF(Table13404346495457[Nama DP 8],D71:D232,Table13404346495457[Jumlah Pengunjung])</f>
        <v>0</v>
      </c>
      <c r="M71" s="1">
        <f>SUMIF(Table13404346495457[Nama DP 9],D71:D232,Table13404346495457[Jumlah Pengunjung])</f>
        <v>0</v>
      </c>
      <c r="N71" s="1">
        <f>SUMIF(Table13404346495457[Nama DP 10],D71:D232,Table13404346495457[Jumlah Pengunjung])</f>
        <v>0</v>
      </c>
      <c r="O71" s="1">
        <f>SUMIF(Table13404346495457[Nama DP 11],D71:D232,Table13404346495457[Jumlah Pengunjung])</f>
        <v>0</v>
      </c>
      <c r="P71" s="1">
        <f>SUMIF(Table13404346495457[Nama DP 12],D71:D232,Table13404346495457[Jumlah Pengunjung])</f>
        <v>0</v>
      </c>
      <c r="Q71" s="15">
        <f>SUM(Table175424548515659[[#This Row],[Total DP 1]:[Total DP 12]])</f>
        <v>74</v>
      </c>
    </row>
    <row r="72" spans="3:17">
      <c r="C72" s="20">
        <v>117</v>
      </c>
      <c r="D72" s="16" t="s">
        <v>51</v>
      </c>
      <c r="E72" s="1">
        <f>SUMIF(Table13404346495457[Nama DP 1],D72:D233,Table13404346495457[Jumlah Pengunjung])</f>
        <v>0</v>
      </c>
      <c r="F72" s="1">
        <f>SUMIF(Table13404346495457[Nama DP 2],D72:D233,Table13404346495457[Jumlah Pengunjung])</f>
        <v>0</v>
      </c>
      <c r="G72" s="1">
        <f>SUMIF(Table13404346495457[Nama DP 3],D72:D233,Table13404346495457[Jumlah Pengunjung])</f>
        <v>0</v>
      </c>
      <c r="H72" s="1">
        <f>SUMIF(Table13404346495457[Nama DP 4],D72:D233,Table13404346495457[Jumlah Pengunjung])</f>
        <v>0</v>
      </c>
      <c r="I72" s="1">
        <f>SUMIF(Table13404346495457[Nama DP 5],D72:D233,Table13404346495457[Jumlah Pengunjung])</f>
        <v>0</v>
      </c>
      <c r="J72" s="1">
        <f>SUMIF(Table13404346495457[Nama DP 6],D72:D233,Table13404346495457[Jumlah Pengunjung])</f>
        <v>0</v>
      </c>
      <c r="K72" s="1">
        <f>SUMIF(Table13404346495457[Nama DP 7],D72:D233,Table13404346495457[Jumlah Pengunjung])</f>
        <v>0</v>
      </c>
      <c r="L72" s="1">
        <f>SUMIF(Table13404346495457[Nama DP 8],D72:D233,Table13404346495457[Jumlah Pengunjung])</f>
        <v>0</v>
      </c>
      <c r="M72" s="1">
        <f>SUMIF(Table13404346495457[Nama DP 9],D72:D233,Table13404346495457[Jumlah Pengunjung])</f>
        <v>0</v>
      </c>
      <c r="N72" s="1">
        <f>SUMIF(Table13404346495457[Nama DP 10],D72:D233,Table13404346495457[Jumlah Pengunjung])</f>
        <v>0</v>
      </c>
      <c r="O72" s="1">
        <f>SUMIF(Table13404346495457[Nama DP 11],D72:D233,Table13404346495457[Jumlah Pengunjung])</f>
        <v>0</v>
      </c>
      <c r="P72" s="1">
        <f>SUMIF(Table13404346495457[Nama DP 12],D72:D233,Table13404346495457[Jumlah Pengunjung])</f>
        <v>0</v>
      </c>
      <c r="Q72" s="15">
        <f>SUM(Table175424548515659[[#This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SUMIF(Table13404346495457[Nama DP 1],D73:D234,Table13404346495457[Jumlah Pengunjung])</f>
        <v>0</v>
      </c>
      <c r="F73" s="1">
        <f>SUMIF(Table13404346495457[Nama DP 2],D73:D234,Table13404346495457[Jumlah Pengunjung])</f>
        <v>0</v>
      </c>
      <c r="G73" s="1">
        <f>SUMIF(Table13404346495457[Nama DP 3],D73:D234,Table13404346495457[Jumlah Pengunjung])</f>
        <v>0</v>
      </c>
      <c r="H73" s="1">
        <f>SUMIF(Table13404346495457[Nama DP 4],D73:D234,Table13404346495457[Jumlah Pengunjung])</f>
        <v>0</v>
      </c>
      <c r="I73" s="1">
        <f>SUMIF(Table13404346495457[Nama DP 5],D73:D234,Table13404346495457[Jumlah Pengunjung])</f>
        <v>0</v>
      </c>
      <c r="J73" s="1">
        <f>SUMIF(Table13404346495457[Nama DP 6],D73:D234,Table13404346495457[Jumlah Pengunjung])</f>
        <v>0</v>
      </c>
      <c r="K73" s="1">
        <f>SUMIF(Table13404346495457[Nama DP 7],D73:D234,Table13404346495457[Jumlah Pengunjung])</f>
        <v>0</v>
      </c>
      <c r="L73" s="1">
        <f>SUMIF(Table13404346495457[Nama DP 8],D73:D234,Table13404346495457[Jumlah Pengunjung])</f>
        <v>0</v>
      </c>
      <c r="M73" s="1">
        <f>SUMIF(Table13404346495457[Nama DP 9],D73:D234,Table13404346495457[Jumlah Pengunjung])</f>
        <v>0</v>
      </c>
      <c r="N73" s="1">
        <f>SUMIF(Table13404346495457[Nama DP 10],D73:D234,Table13404346495457[Jumlah Pengunjung])</f>
        <v>0</v>
      </c>
      <c r="O73" s="1">
        <f>SUMIF(Table13404346495457[Nama DP 11],D73:D234,Table13404346495457[Jumlah Pengunjung])</f>
        <v>0</v>
      </c>
      <c r="P73" s="1">
        <f>SUMIF(Table13404346495457[Nama DP 12],D73:D234,Table13404346495457[Jumlah Pengunjung])</f>
        <v>0</v>
      </c>
      <c r="Q73" s="15">
        <f>SUM(Table175424548515659[[#This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SUMIF(Table13404346495457[Nama DP 1],D74:D235,Table13404346495457[Jumlah Pengunjung])</f>
        <v>0</v>
      </c>
      <c r="F74" s="1">
        <f>SUMIF(Table13404346495457[Nama DP 2],D74:D235,Table13404346495457[Jumlah Pengunjung])</f>
        <v>0</v>
      </c>
      <c r="G74" s="1">
        <f>SUMIF(Table13404346495457[Nama DP 3],D74:D235,Table13404346495457[Jumlah Pengunjung])</f>
        <v>0</v>
      </c>
      <c r="H74" s="1">
        <f>SUMIF(Table13404346495457[Nama DP 4],D74:D235,Table13404346495457[Jumlah Pengunjung])</f>
        <v>0</v>
      </c>
      <c r="I74" s="1">
        <f>SUMIF(Table13404346495457[Nama DP 5],D74:D235,Table13404346495457[Jumlah Pengunjung])</f>
        <v>0</v>
      </c>
      <c r="J74" s="1">
        <f>SUMIF(Table13404346495457[Nama DP 6],D74:D235,Table13404346495457[Jumlah Pengunjung])</f>
        <v>0</v>
      </c>
      <c r="K74" s="1">
        <f>SUMIF(Table13404346495457[Nama DP 7],D74:D235,Table13404346495457[Jumlah Pengunjung])</f>
        <v>0</v>
      </c>
      <c r="L74" s="1">
        <f>SUMIF(Table13404346495457[Nama DP 8],D74:D235,Table13404346495457[Jumlah Pengunjung])</f>
        <v>0</v>
      </c>
      <c r="M74" s="1">
        <f>SUMIF(Table13404346495457[Nama DP 9],D74:D235,Table13404346495457[Jumlah Pengunjung])</f>
        <v>0</v>
      </c>
      <c r="N74" s="1">
        <f>SUMIF(Table13404346495457[Nama DP 10],D74:D235,Table13404346495457[Jumlah Pengunjung])</f>
        <v>0</v>
      </c>
      <c r="O74" s="1">
        <f>SUMIF(Table13404346495457[Nama DP 11],D74:D235,Table13404346495457[Jumlah Pengunjung])</f>
        <v>0</v>
      </c>
      <c r="P74" s="1">
        <f>SUMIF(Table13404346495457[Nama DP 12],D74:D235,Table13404346495457[Jumlah Pengunjung])</f>
        <v>0</v>
      </c>
      <c r="Q74" s="15">
        <f>SUM(Table175424548515659[[#This Row],[Total DP 1]:[Total DP 12]])</f>
        <v>0</v>
      </c>
    </row>
    <row r="75" spans="3:17">
      <c r="C75" s="21">
        <v>120</v>
      </c>
      <c r="D75" s="16" t="s">
        <v>42</v>
      </c>
      <c r="E75" s="1">
        <f>SUMIF(Table13404346495457[Nama DP 1],D75:D236,Table13404346495457[Jumlah Pengunjung])</f>
        <v>0</v>
      </c>
      <c r="F75" s="1">
        <f>SUMIF(Table13404346495457[Nama DP 2],D75:D236,Table13404346495457[Jumlah Pengunjung])</f>
        <v>0</v>
      </c>
      <c r="G75" s="1">
        <f>SUMIF(Table13404346495457[Nama DP 3],D75:D236,Table13404346495457[Jumlah Pengunjung])</f>
        <v>74</v>
      </c>
      <c r="H75" s="1">
        <f>SUMIF(Table13404346495457[Nama DP 4],D75:D236,Table13404346495457[Jumlah Pengunjung])</f>
        <v>0</v>
      </c>
      <c r="I75" s="1">
        <f>SUMIF(Table13404346495457[Nama DP 5],D75:D236,Table13404346495457[Jumlah Pengunjung])</f>
        <v>0</v>
      </c>
      <c r="J75" s="1">
        <f>SUMIF(Table13404346495457[Nama DP 6],D75:D236,Table13404346495457[Jumlah Pengunjung])</f>
        <v>0</v>
      </c>
      <c r="K75" s="1">
        <f>SUMIF(Table13404346495457[Nama DP 7],D75:D236,Table13404346495457[Jumlah Pengunjung])</f>
        <v>0</v>
      </c>
      <c r="L75" s="1">
        <f>SUMIF(Table13404346495457[Nama DP 8],D75:D236,Table13404346495457[Jumlah Pengunjung])</f>
        <v>0</v>
      </c>
      <c r="M75" s="1">
        <f>SUMIF(Table13404346495457[Nama DP 9],D75:D236,Table13404346495457[Jumlah Pengunjung])</f>
        <v>0</v>
      </c>
      <c r="N75" s="1">
        <f>SUMIF(Table13404346495457[Nama DP 10],D75:D236,Table13404346495457[Jumlah Pengunjung])</f>
        <v>0</v>
      </c>
      <c r="O75" s="1">
        <f>SUMIF(Table13404346495457[Nama DP 11],D75:D236,Table13404346495457[Jumlah Pengunjung])</f>
        <v>0</v>
      </c>
      <c r="P75" s="1">
        <f>SUMIF(Table13404346495457[Nama DP 12],D75:D236,Table13404346495457[Jumlah Pengunjung])</f>
        <v>0</v>
      </c>
      <c r="Q75" s="15">
        <f>SUM(Table175424548515659[[#This Row],[Total DP 1]:[Total DP 12]])</f>
        <v>74</v>
      </c>
    </row>
    <row r="76" spans="3:17">
      <c r="C76" s="20">
        <v>121</v>
      </c>
      <c r="D76" s="16" t="s">
        <v>97</v>
      </c>
      <c r="E76" s="1">
        <f>SUMIF(Table13404346495457[Nama DP 1],D76:D237,Table13404346495457[Jumlah Pengunjung])</f>
        <v>0</v>
      </c>
      <c r="F76" s="1">
        <f>SUMIF(Table13404346495457[Nama DP 2],D76:D237,Table13404346495457[Jumlah Pengunjung])</f>
        <v>0</v>
      </c>
      <c r="G76" s="1">
        <f>SUMIF(Table13404346495457[Nama DP 3],D76:D237,Table13404346495457[Jumlah Pengunjung])</f>
        <v>0</v>
      </c>
      <c r="H76" s="1">
        <f>SUMIF(Table13404346495457[Nama DP 4],D76:D237,Table13404346495457[Jumlah Pengunjung])</f>
        <v>0</v>
      </c>
      <c r="I76" s="1">
        <f>SUMIF(Table13404346495457[Nama DP 5],D76:D237,Table13404346495457[Jumlah Pengunjung])</f>
        <v>0</v>
      </c>
      <c r="J76" s="1">
        <f>SUMIF(Table13404346495457[Nama DP 6],D76:D237,Table13404346495457[Jumlah Pengunjung])</f>
        <v>0</v>
      </c>
      <c r="K76" s="1">
        <f>SUMIF(Table13404346495457[Nama DP 7],D76:D237,Table13404346495457[Jumlah Pengunjung])</f>
        <v>0</v>
      </c>
      <c r="L76" s="1">
        <f>SUMIF(Table13404346495457[Nama DP 8],D76:D237,Table13404346495457[Jumlah Pengunjung])</f>
        <v>0</v>
      </c>
      <c r="M76" s="1">
        <f>SUMIF(Table13404346495457[Nama DP 9],D76:D237,Table13404346495457[Jumlah Pengunjung])</f>
        <v>0</v>
      </c>
      <c r="N76" s="1">
        <f>SUMIF(Table13404346495457[Nama DP 10],D76:D237,Table13404346495457[Jumlah Pengunjung])</f>
        <v>0</v>
      </c>
      <c r="O76" s="1">
        <f>SUMIF(Table13404346495457[Nama DP 11],D76:D237,Table13404346495457[Jumlah Pengunjung])</f>
        <v>0</v>
      </c>
      <c r="P76" s="1">
        <f>SUMIF(Table13404346495457[Nama DP 12],D76:D237,Table13404346495457[Jumlah Pengunjung])</f>
        <v>0</v>
      </c>
      <c r="Q76" s="15">
        <f>SUM(Table175424548515659[[#This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SUMIF(Table13404346495457[Nama DP 1],D77:D238,Table13404346495457[Jumlah Pengunjung])</f>
        <v>0</v>
      </c>
      <c r="F77" s="1">
        <f>SUMIF(Table13404346495457[Nama DP 2],D77:D238,Table13404346495457[Jumlah Pengunjung])</f>
        <v>0</v>
      </c>
      <c r="G77" s="1">
        <f>SUMIF(Table13404346495457[Nama DP 3],D77:D238,Table13404346495457[Jumlah Pengunjung])</f>
        <v>0</v>
      </c>
      <c r="H77" s="1">
        <f>SUMIF(Table13404346495457[Nama DP 4],D77:D238,Table13404346495457[Jumlah Pengunjung])</f>
        <v>0</v>
      </c>
      <c r="I77" s="1">
        <f>SUMIF(Table13404346495457[Nama DP 5],D77:D238,Table13404346495457[Jumlah Pengunjung])</f>
        <v>0</v>
      </c>
      <c r="J77" s="1">
        <f>SUMIF(Table13404346495457[Nama DP 6],D77:D238,Table13404346495457[Jumlah Pengunjung])</f>
        <v>0</v>
      </c>
      <c r="K77" s="1">
        <f>SUMIF(Table13404346495457[Nama DP 7],D77:D238,Table13404346495457[Jumlah Pengunjung])</f>
        <v>0</v>
      </c>
      <c r="L77" s="1">
        <f>SUMIF(Table13404346495457[Nama DP 8],D77:D238,Table13404346495457[Jumlah Pengunjung])</f>
        <v>0</v>
      </c>
      <c r="M77" s="1">
        <f>SUMIF(Table13404346495457[Nama DP 9],D77:D238,Table13404346495457[Jumlah Pengunjung])</f>
        <v>0</v>
      </c>
      <c r="N77" s="1">
        <f>SUMIF(Table13404346495457[Nama DP 10],D77:D238,Table13404346495457[Jumlah Pengunjung])</f>
        <v>0</v>
      </c>
      <c r="O77" s="1">
        <f>SUMIF(Table13404346495457[Nama DP 11],D77:D238,Table13404346495457[Jumlah Pengunjung])</f>
        <v>0</v>
      </c>
      <c r="P77" s="1">
        <f>SUMIF(Table13404346495457[Nama DP 12],D77:D238,Table13404346495457[Jumlah Pengunjung])</f>
        <v>0</v>
      </c>
      <c r="Q77" s="15">
        <f>SUM(Table175424548515659[[#This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SUMIF(Table13404346495457[Nama DP 1],D78:D239,Table13404346495457[Jumlah Pengunjung])</f>
        <v>0</v>
      </c>
      <c r="F78" s="1">
        <f>SUMIF(Table13404346495457[Nama DP 2],D78:D239,Table13404346495457[Jumlah Pengunjung])</f>
        <v>0</v>
      </c>
      <c r="G78" s="1">
        <f>SUMIF(Table13404346495457[Nama DP 3],D78:D239,Table13404346495457[Jumlah Pengunjung])</f>
        <v>0</v>
      </c>
      <c r="H78" s="1">
        <f>SUMIF(Table13404346495457[Nama DP 4],D78:D239,Table13404346495457[Jumlah Pengunjung])</f>
        <v>0</v>
      </c>
      <c r="I78" s="1">
        <f>SUMIF(Table13404346495457[Nama DP 5],D78:D239,Table13404346495457[Jumlah Pengunjung])</f>
        <v>0</v>
      </c>
      <c r="J78" s="1">
        <f>SUMIF(Table13404346495457[Nama DP 6],D78:D239,Table13404346495457[Jumlah Pengunjung])</f>
        <v>0</v>
      </c>
      <c r="K78" s="1">
        <f>SUMIF(Table13404346495457[Nama DP 7],D78:D239,Table13404346495457[Jumlah Pengunjung])</f>
        <v>0</v>
      </c>
      <c r="L78" s="1">
        <f>SUMIF(Table13404346495457[Nama DP 8],D78:D239,Table13404346495457[Jumlah Pengunjung])</f>
        <v>0</v>
      </c>
      <c r="M78" s="1">
        <f>SUMIF(Table13404346495457[Nama DP 9],D78:D239,Table13404346495457[Jumlah Pengunjung])</f>
        <v>0</v>
      </c>
      <c r="N78" s="1">
        <f>SUMIF(Table13404346495457[Nama DP 10],D78:D239,Table13404346495457[Jumlah Pengunjung])</f>
        <v>0</v>
      </c>
      <c r="O78" s="1">
        <f>SUMIF(Table13404346495457[Nama DP 11],D78:D239,Table13404346495457[Jumlah Pengunjung])</f>
        <v>0</v>
      </c>
      <c r="P78" s="1">
        <f>SUMIF(Table13404346495457[Nama DP 12],D78:D239,Table13404346495457[Jumlah Pengunjung])</f>
        <v>0</v>
      </c>
      <c r="Q78" s="15">
        <f>SUM(Table175424548515659[[#This Row],[Total DP 1]:[Total DP 12]])</f>
        <v>0</v>
      </c>
    </row>
    <row r="79" spans="3:17">
      <c r="C79" s="21">
        <v>124</v>
      </c>
      <c r="D79" s="16" t="s">
        <v>39</v>
      </c>
      <c r="E79" s="1">
        <f>SUMIF(Table13404346495457[Nama DP 1],D79:D240,Table13404346495457[Jumlah Pengunjung])</f>
        <v>0</v>
      </c>
      <c r="F79" s="1">
        <f>SUMIF(Table13404346495457[Nama DP 2],D79:D240,Table13404346495457[Jumlah Pengunjung])</f>
        <v>0</v>
      </c>
      <c r="G79" s="1">
        <f>SUMIF(Table13404346495457[Nama DP 3],D79:D240,Table13404346495457[Jumlah Pengunjung])</f>
        <v>0</v>
      </c>
      <c r="H79" s="1">
        <f>SUMIF(Table13404346495457[Nama DP 4],D79:D240,Table13404346495457[Jumlah Pengunjung])</f>
        <v>0</v>
      </c>
      <c r="I79" s="1">
        <f>SUMIF(Table13404346495457[Nama DP 5],D79:D240,Table13404346495457[Jumlah Pengunjung])</f>
        <v>0</v>
      </c>
      <c r="J79" s="1">
        <f>SUMIF(Table13404346495457[Nama DP 6],D79:D240,Table13404346495457[Jumlah Pengunjung])</f>
        <v>0</v>
      </c>
      <c r="K79" s="1">
        <f>SUMIF(Table13404346495457[Nama DP 7],D79:D240,Table13404346495457[Jumlah Pengunjung])</f>
        <v>0</v>
      </c>
      <c r="L79" s="1">
        <f>SUMIF(Table13404346495457[Nama DP 8],D79:D240,Table13404346495457[Jumlah Pengunjung])</f>
        <v>0</v>
      </c>
      <c r="M79" s="1">
        <f>SUMIF(Table13404346495457[Nama DP 9],D79:D240,Table13404346495457[Jumlah Pengunjung])</f>
        <v>0</v>
      </c>
      <c r="N79" s="1">
        <f>SUMIF(Table13404346495457[Nama DP 10],D79:D240,Table13404346495457[Jumlah Pengunjung])</f>
        <v>0</v>
      </c>
      <c r="O79" s="1">
        <f>SUMIF(Table13404346495457[Nama DP 11],D79:D240,Table13404346495457[Jumlah Pengunjung])</f>
        <v>0</v>
      </c>
      <c r="P79" s="1">
        <f>SUMIF(Table13404346495457[Nama DP 12],D79:D240,Table13404346495457[Jumlah Pengunjung])</f>
        <v>0</v>
      </c>
      <c r="Q79" s="15">
        <f>SUM(Table175424548515659[[#This Row],[Total DP 1]:[Total DP 12]])</f>
        <v>0</v>
      </c>
    </row>
    <row r="80" spans="3:17">
      <c r="C80" s="20">
        <v>125</v>
      </c>
      <c r="D80" s="16" t="s">
        <v>56</v>
      </c>
      <c r="E80" s="1">
        <f>SUMIF(Table13404346495457[Nama DP 1],D80:D241,Table13404346495457[Jumlah Pengunjung])</f>
        <v>0</v>
      </c>
      <c r="F80" s="1">
        <f>SUMIF(Table13404346495457[Nama DP 2],D80:D241,Table13404346495457[Jumlah Pengunjung])</f>
        <v>0</v>
      </c>
      <c r="G80" s="1">
        <f>SUMIF(Table13404346495457[Nama DP 3],D80:D241,Table13404346495457[Jumlah Pengunjung])</f>
        <v>0</v>
      </c>
      <c r="H80" s="1">
        <f>SUMIF(Table13404346495457[Nama DP 4],D80:D241,Table13404346495457[Jumlah Pengunjung])</f>
        <v>0</v>
      </c>
      <c r="I80" s="1">
        <f>SUMIF(Table13404346495457[Nama DP 5],D80:D241,Table13404346495457[Jumlah Pengunjung])</f>
        <v>0</v>
      </c>
      <c r="J80" s="1">
        <f>SUMIF(Table13404346495457[Nama DP 6],D80:D241,Table13404346495457[Jumlah Pengunjung])</f>
        <v>0</v>
      </c>
      <c r="K80" s="1">
        <f>SUMIF(Table13404346495457[Nama DP 7],D80:D241,Table13404346495457[Jumlah Pengunjung])</f>
        <v>0</v>
      </c>
      <c r="L80" s="1">
        <f>SUMIF(Table13404346495457[Nama DP 8],D80:D241,Table13404346495457[Jumlah Pengunjung])</f>
        <v>0</v>
      </c>
      <c r="M80" s="1">
        <f>SUMIF(Table13404346495457[Nama DP 9],D80:D241,Table13404346495457[Jumlah Pengunjung])</f>
        <v>0</v>
      </c>
      <c r="N80" s="1">
        <f>SUMIF(Table13404346495457[Nama DP 10],D80:D241,Table13404346495457[Jumlah Pengunjung])</f>
        <v>0</v>
      </c>
      <c r="O80" s="1">
        <f>SUMIF(Table13404346495457[Nama DP 11],D80:D241,Table13404346495457[Jumlah Pengunjung])</f>
        <v>0</v>
      </c>
      <c r="P80" s="1">
        <f>SUMIF(Table13404346495457[Nama DP 12],D80:D241,Table13404346495457[Jumlah Pengunjung])</f>
        <v>0</v>
      </c>
      <c r="Q80" s="15">
        <f>SUM(Table175424548515659[[#This Row],[Total DP 1]:[Total DP 12]])</f>
        <v>0</v>
      </c>
    </row>
    <row r="81" spans="3:17">
      <c r="C81" s="21">
        <v>126</v>
      </c>
      <c r="D81" s="16" t="s">
        <v>55</v>
      </c>
      <c r="E81" s="1">
        <f>SUMIF(Table13404346495457[Nama DP 1],D81:D242,Table13404346495457[Jumlah Pengunjung])</f>
        <v>21</v>
      </c>
      <c r="F81" s="1">
        <f>SUMIF(Table13404346495457[Nama DP 2],D81:D242,Table13404346495457[Jumlah Pengunjung])</f>
        <v>200</v>
      </c>
      <c r="G81" s="1">
        <f>SUMIF(Table13404346495457[Nama DP 3],D81:D242,Table13404346495457[Jumlah Pengunjung])</f>
        <v>0</v>
      </c>
      <c r="H81" s="1">
        <f>SUMIF(Table13404346495457[Nama DP 4],D81:D242,Table13404346495457[Jumlah Pengunjung])</f>
        <v>0</v>
      </c>
      <c r="I81" s="1">
        <f>SUMIF(Table13404346495457[Nama DP 5],D81:D242,Table13404346495457[Jumlah Pengunjung])</f>
        <v>0</v>
      </c>
      <c r="J81" s="1">
        <f>SUMIF(Table13404346495457[Nama DP 6],D81:D242,Table13404346495457[Jumlah Pengunjung])</f>
        <v>0</v>
      </c>
      <c r="K81" s="1">
        <f>SUMIF(Table13404346495457[Nama DP 7],D81:D242,Table13404346495457[Jumlah Pengunjung])</f>
        <v>0</v>
      </c>
      <c r="L81" s="1">
        <f>SUMIF(Table13404346495457[Nama DP 8],D81:D242,Table13404346495457[Jumlah Pengunjung])</f>
        <v>0</v>
      </c>
      <c r="M81" s="1">
        <f>SUMIF(Table13404346495457[Nama DP 9],D81:D242,Table13404346495457[Jumlah Pengunjung])</f>
        <v>0</v>
      </c>
      <c r="N81" s="1">
        <f>SUMIF(Table13404346495457[Nama DP 10],D81:D242,Table13404346495457[Jumlah Pengunjung])</f>
        <v>0</v>
      </c>
      <c r="O81" s="1">
        <f>SUMIF(Table13404346495457[Nama DP 11],D81:D242,Table13404346495457[Jumlah Pengunjung])</f>
        <v>0</v>
      </c>
      <c r="P81" s="1">
        <f>SUMIF(Table13404346495457[Nama DP 12],D81:D242,Table13404346495457[Jumlah Pengunjung])</f>
        <v>0</v>
      </c>
      <c r="Q81" s="15">
        <f>SUM(Table175424548515659[[#This Row],[Total DP 1]:[Total DP 12]])</f>
        <v>221</v>
      </c>
    </row>
    <row r="82" spans="3:17">
      <c r="C82" s="20">
        <v>127</v>
      </c>
      <c r="D82" s="16" t="s">
        <v>92</v>
      </c>
      <c r="E82" s="1">
        <f>SUMIF(Table13404346495457[Nama DP 1],D82:D243,Table13404346495457[Jumlah Pengunjung])</f>
        <v>0</v>
      </c>
      <c r="F82" s="1">
        <f>SUMIF(Table13404346495457[Nama DP 2],D82:D243,Table13404346495457[Jumlah Pengunjung])</f>
        <v>0</v>
      </c>
      <c r="G82" s="1">
        <f>SUMIF(Table13404346495457[Nama DP 3],D82:D243,Table13404346495457[Jumlah Pengunjung])</f>
        <v>0</v>
      </c>
      <c r="H82" s="1">
        <f>SUMIF(Table13404346495457[Nama DP 4],D82:D243,Table13404346495457[Jumlah Pengunjung])</f>
        <v>0</v>
      </c>
      <c r="I82" s="1">
        <f>SUMIF(Table13404346495457[Nama DP 5],D82:D243,Table13404346495457[Jumlah Pengunjung])</f>
        <v>0</v>
      </c>
      <c r="J82" s="1">
        <f>SUMIF(Table13404346495457[Nama DP 6],D82:D243,Table13404346495457[Jumlah Pengunjung])</f>
        <v>0</v>
      </c>
      <c r="K82" s="1">
        <f>SUMIF(Table13404346495457[Nama DP 7],D82:D243,Table13404346495457[Jumlah Pengunjung])</f>
        <v>0</v>
      </c>
      <c r="L82" s="1">
        <f>SUMIF(Table13404346495457[Nama DP 8],D82:D243,Table13404346495457[Jumlah Pengunjung])</f>
        <v>0</v>
      </c>
      <c r="M82" s="1">
        <f>SUMIF(Table13404346495457[Nama DP 9],D82:D243,Table13404346495457[Jumlah Pengunjung])</f>
        <v>0</v>
      </c>
      <c r="N82" s="1">
        <f>SUMIF(Table13404346495457[Nama DP 10],D82:D243,Table13404346495457[Jumlah Pengunjung])</f>
        <v>0</v>
      </c>
      <c r="O82" s="1">
        <f>SUMIF(Table13404346495457[Nama DP 11],D82:D243,Table13404346495457[Jumlah Pengunjung])</f>
        <v>0</v>
      </c>
      <c r="P82" s="1">
        <f>SUMIF(Table13404346495457[Nama DP 12],D82:D243,Table13404346495457[Jumlah Pengunjung])</f>
        <v>0</v>
      </c>
      <c r="Q82" s="15">
        <f>SUM(Table175424548515659[[#This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SUMIF(Table13404346495457[Nama DP 1],D83:D244,Table13404346495457[Jumlah Pengunjung])</f>
        <v>0</v>
      </c>
      <c r="F83" s="1">
        <f>SUMIF(Table13404346495457[Nama DP 2],D83:D244,Table13404346495457[Jumlah Pengunjung])</f>
        <v>0</v>
      </c>
      <c r="G83" s="1">
        <f>SUMIF(Table13404346495457[Nama DP 3],D83:D244,Table13404346495457[Jumlah Pengunjung])</f>
        <v>0</v>
      </c>
      <c r="H83" s="1">
        <f>SUMIF(Table13404346495457[Nama DP 4],D83:D244,Table13404346495457[Jumlah Pengunjung])</f>
        <v>0</v>
      </c>
      <c r="I83" s="1">
        <f>SUMIF(Table13404346495457[Nama DP 5],D83:D244,Table13404346495457[Jumlah Pengunjung])</f>
        <v>0</v>
      </c>
      <c r="J83" s="1">
        <f>SUMIF(Table13404346495457[Nama DP 6],D83:D244,Table13404346495457[Jumlah Pengunjung])</f>
        <v>0</v>
      </c>
      <c r="K83" s="1">
        <f>SUMIF(Table13404346495457[Nama DP 7],D83:D244,Table13404346495457[Jumlah Pengunjung])</f>
        <v>0</v>
      </c>
      <c r="L83" s="1">
        <f>SUMIF(Table13404346495457[Nama DP 8],D83:D244,Table13404346495457[Jumlah Pengunjung])</f>
        <v>0</v>
      </c>
      <c r="M83" s="1">
        <f>SUMIF(Table13404346495457[Nama DP 9],D83:D244,Table13404346495457[Jumlah Pengunjung])</f>
        <v>0</v>
      </c>
      <c r="N83" s="1">
        <f>SUMIF(Table13404346495457[Nama DP 10],D83:D244,Table13404346495457[Jumlah Pengunjung])</f>
        <v>0</v>
      </c>
      <c r="O83" s="1">
        <f>SUMIF(Table13404346495457[Nama DP 11],D83:D244,Table13404346495457[Jumlah Pengunjung])</f>
        <v>0</v>
      </c>
      <c r="P83" s="1">
        <f>SUMIF(Table13404346495457[Nama DP 12],D83:D244,Table13404346495457[Jumlah Pengunjung])</f>
        <v>0</v>
      </c>
      <c r="Q83" s="15">
        <f>SUM(Table175424548515659[[#This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SUMIF(Table13404346495457[Nama DP 1],D84:D111,Table13404346495457[Jumlah Pengunjung])</f>
        <v>0</v>
      </c>
      <c r="F84" s="1">
        <f>SUMIF(Table13404346495457[Nama DP 2],D84:D111,Table13404346495457[Jumlah Pengunjung])</f>
        <v>0</v>
      </c>
      <c r="G84" s="1">
        <f>SUMIF(Table13404346495457[Nama DP 3],D84:D111,Table13404346495457[Jumlah Pengunjung])</f>
        <v>0</v>
      </c>
      <c r="H84" s="1">
        <f>SUMIF(Table13404346495457[Nama DP 4],D84:D111,Table13404346495457[Jumlah Pengunjung])</f>
        <v>0</v>
      </c>
      <c r="I84" s="1">
        <f>SUMIF(Table13404346495457[Nama DP 5],D84:D111,Table13404346495457[Jumlah Pengunjung])</f>
        <v>0</v>
      </c>
      <c r="J84" s="1">
        <f>SUMIF(Table13404346495457[Nama DP 6],D84:D245,Table13404346495457[Jumlah Pengunjung])</f>
        <v>0</v>
      </c>
      <c r="K84" s="1">
        <f>SUMIF(Table13404346495457[Nama DP 7],D84:D245,Table13404346495457[Jumlah Pengunjung])</f>
        <v>0</v>
      </c>
      <c r="L84" s="1">
        <f>SUMIF(Table13404346495457[Nama DP 8],D84:D245,Table13404346495457[Jumlah Pengunjung])</f>
        <v>0</v>
      </c>
      <c r="M84" s="1">
        <f>SUMIF(Table13404346495457[Nama DP 9],D84:D245,Table13404346495457[Jumlah Pengunjung])</f>
        <v>0</v>
      </c>
      <c r="N84" s="1">
        <f>SUMIF(Table13404346495457[Nama DP 10],D84:D245,Table13404346495457[Jumlah Pengunjung])</f>
        <v>0</v>
      </c>
      <c r="O84" s="1">
        <f>SUMIF(Table13404346495457[Nama DP 11],D84:D245,Table13404346495457[Jumlah Pengunjung])</f>
        <v>0</v>
      </c>
      <c r="P84" s="1">
        <f>SUMIF(Table13404346495457[Nama DP 12],D84:D245,Table13404346495457[Jumlah Pengunjung])</f>
        <v>0</v>
      </c>
      <c r="Q84" s="15">
        <f>SUM(Table175424548515659[[#This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SUMIF(Table13404346495457[Nama DP 1],D85:D112,Table13404346495457[Jumlah Pengunjung])</f>
        <v>0</v>
      </c>
      <c r="F85" s="1">
        <f>SUMIF(Table13404346495457[Nama DP 2],D85:D112,Table13404346495457[Jumlah Pengunjung])</f>
        <v>0</v>
      </c>
      <c r="G85" s="1">
        <f>SUMIF(Table13404346495457[Nama DP 3],D85:D112,Table13404346495457[Jumlah Pengunjung])</f>
        <v>0</v>
      </c>
      <c r="H85" s="1">
        <f>SUMIF(Table13404346495457[Nama DP 4],D85:D112,Table13404346495457[Jumlah Pengunjung])</f>
        <v>0</v>
      </c>
      <c r="I85" s="1">
        <f>SUMIF(Table13404346495457[Nama DP 5],D85:D112,Table13404346495457[Jumlah Pengunjung])</f>
        <v>0</v>
      </c>
      <c r="J85" s="1">
        <f>SUMIF(Table13404346495457[Nama DP 6],D85:D246,Table13404346495457[Jumlah Pengunjung])</f>
        <v>0</v>
      </c>
      <c r="K85" s="1">
        <f>SUMIF(Table13404346495457[Nama DP 7],D85:D246,Table13404346495457[Jumlah Pengunjung])</f>
        <v>0</v>
      </c>
      <c r="L85" s="1">
        <f>SUMIF(Table13404346495457[Nama DP 8],D85:D246,Table13404346495457[Jumlah Pengunjung])</f>
        <v>0</v>
      </c>
      <c r="M85" s="1">
        <f>SUMIF(Table13404346495457[Nama DP 9],D85:D246,Table13404346495457[Jumlah Pengunjung])</f>
        <v>0</v>
      </c>
      <c r="N85" s="1">
        <f>SUMIF(Table13404346495457[Nama DP 10],D85:D246,Table13404346495457[Jumlah Pengunjung])</f>
        <v>0</v>
      </c>
      <c r="O85" s="1">
        <f>SUMIF(Table13404346495457[Nama DP 11],D85:D246,Table13404346495457[Jumlah Pengunjung])</f>
        <v>0</v>
      </c>
      <c r="P85" s="1">
        <f>SUMIF(Table13404346495457[Nama DP 12],D85:D246,Table13404346495457[Jumlah Pengunjung])</f>
        <v>0</v>
      </c>
      <c r="Q85" s="15">
        <f>SUM(Table175424548515659[[#This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SUMIF(Table13404346495457[Nama DP 1],D86:D113,Table13404346495457[Jumlah Pengunjung])</f>
        <v>0</v>
      </c>
      <c r="F86" s="1">
        <f>SUMIF(Table13404346495457[Nama DP 2],D86:D113,Table13404346495457[Jumlah Pengunjung])</f>
        <v>0</v>
      </c>
      <c r="G86" s="1">
        <f>SUMIF(Table13404346495457[Nama DP 3],D86:D113,Table13404346495457[Jumlah Pengunjung])</f>
        <v>0</v>
      </c>
      <c r="H86" s="1">
        <f>SUMIF(Table13404346495457[Nama DP 4],D86:D113,Table13404346495457[Jumlah Pengunjung])</f>
        <v>0</v>
      </c>
      <c r="I86" s="1">
        <f>SUMIF(Table13404346495457[Nama DP 5],D86:D113,Table13404346495457[Jumlah Pengunjung])</f>
        <v>0</v>
      </c>
      <c r="J86" s="1">
        <f>SUMIF(Table13404346495457[Nama DP 6],D86:D247,Table13404346495457[Jumlah Pengunjung])</f>
        <v>0</v>
      </c>
      <c r="K86" s="1">
        <f>SUMIF(Table13404346495457[Nama DP 7],D86:D247,Table13404346495457[Jumlah Pengunjung])</f>
        <v>0</v>
      </c>
      <c r="L86" s="1">
        <f>SUMIF(Table13404346495457[Nama DP 8],D86:D247,Table13404346495457[Jumlah Pengunjung])</f>
        <v>0</v>
      </c>
      <c r="M86" s="1">
        <f>SUMIF(Table13404346495457[Nama DP 9],D86:D247,Table13404346495457[Jumlah Pengunjung])</f>
        <v>0</v>
      </c>
      <c r="N86" s="1">
        <f>SUMIF(Table13404346495457[Nama DP 10],D86:D247,Table13404346495457[Jumlah Pengunjung])</f>
        <v>0</v>
      </c>
      <c r="O86" s="1">
        <f>SUMIF(Table13404346495457[Nama DP 11],D86:D247,Table13404346495457[Jumlah Pengunjung])</f>
        <v>0</v>
      </c>
      <c r="P86" s="1">
        <f>SUMIF(Table13404346495457[Nama DP 12],D86:D247,Table13404346495457[Jumlah Pengunjung])</f>
        <v>0</v>
      </c>
      <c r="Q86" s="15">
        <f>SUM(Table175424548515659[[#This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SUMIF(Table13404346495457[Nama DP 1],D87:D114,Table13404346495457[Jumlah Pengunjung])</f>
        <v>0</v>
      </c>
      <c r="F87" s="1">
        <f>SUMIF(Table13404346495457[Nama DP 2],D87:D114,Table13404346495457[Jumlah Pengunjung])</f>
        <v>0</v>
      </c>
      <c r="G87" s="1">
        <f>SUMIF(Table13404346495457[Nama DP 3],D87:D114,Table13404346495457[Jumlah Pengunjung])</f>
        <v>0</v>
      </c>
      <c r="H87" s="1">
        <f>SUMIF(Table13404346495457[Nama DP 4],D87:D114,Table13404346495457[Jumlah Pengunjung])</f>
        <v>0</v>
      </c>
      <c r="I87" s="1">
        <f>SUMIF(Table13404346495457[Nama DP 5],D87:D114,Table13404346495457[Jumlah Pengunjung])</f>
        <v>0</v>
      </c>
      <c r="J87" s="1">
        <f>SUMIF(Table13404346495457[Nama DP 6],D87:D248,Table13404346495457[Jumlah Pengunjung])</f>
        <v>0</v>
      </c>
      <c r="K87" s="1">
        <f>SUMIF(Table13404346495457[Nama DP 7],D87:D248,Table13404346495457[Jumlah Pengunjung])</f>
        <v>0</v>
      </c>
      <c r="L87" s="1">
        <f>SUMIF(Table13404346495457[Nama DP 8],D87:D248,Table13404346495457[Jumlah Pengunjung])</f>
        <v>0</v>
      </c>
      <c r="M87" s="1">
        <f>SUMIF(Table13404346495457[Nama DP 9],D87:D248,Table13404346495457[Jumlah Pengunjung])</f>
        <v>0</v>
      </c>
      <c r="N87" s="1">
        <f>SUMIF(Table13404346495457[Nama DP 10],D87:D248,Table13404346495457[Jumlah Pengunjung])</f>
        <v>0</v>
      </c>
      <c r="O87" s="1">
        <f>SUMIF(Table13404346495457[Nama DP 11],D87:D248,Table13404346495457[Jumlah Pengunjung])</f>
        <v>0</v>
      </c>
      <c r="P87" s="1">
        <f>SUMIF(Table13404346495457[Nama DP 12],D87:D248,Table13404346495457[Jumlah Pengunjung])</f>
        <v>0</v>
      </c>
      <c r="Q87" s="15">
        <f>SUM(Table175424548515659[[#This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SUMIF(Table13404346495457[Nama DP 1],D88:D115,Table13404346495457[Jumlah Pengunjung])</f>
        <v>0</v>
      </c>
      <c r="F88" s="1">
        <f>SUMIF(Table13404346495457[Nama DP 2],D88:D115,Table13404346495457[Jumlah Pengunjung])</f>
        <v>0</v>
      </c>
      <c r="G88" s="1">
        <f>SUMIF(Table13404346495457[Nama DP 3],D88:D115,Table13404346495457[Jumlah Pengunjung])</f>
        <v>0</v>
      </c>
      <c r="H88" s="1">
        <f>SUMIF(Table13404346495457[Nama DP 4],D88:D115,Table13404346495457[Jumlah Pengunjung])</f>
        <v>0</v>
      </c>
      <c r="I88" s="1">
        <f>SUMIF(Table13404346495457[Nama DP 5],D88:D115,Table13404346495457[Jumlah Pengunjung])</f>
        <v>0</v>
      </c>
      <c r="J88" s="1">
        <f>SUMIF(Table13404346495457[Nama DP 6],D88:D249,Table13404346495457[Jumlah Pengunjung])</f>
        <v>0</v>
      </c>
      <c r="K88" s="1">
        <f>SUMIF(Table13404346495457[Nama DP 7],D88:D249,Table13404346495457[Jumlah Pengunjung])</f>
        <v>0</v>
      </c>
      <c r="L88" s="1">
        <f>SUMIF(Table13404346495457[Nama DP 8],D88:D249,Table13404346495457[Jumlah Pengunjung])</f>
        <v>0</v>
      </c>
      <c r="M88" s="1">
        <f>SUMIF(Table13404346495457[Nama DP 9],D88:D249,Table13404346495457[Jumlah Pengunjung])</f>
        <v>0</v>
      </c>
      <c r="N88" s="1">
        <f>SUMIF(Table13404346495457[Nama DP 10],D88:D249,Table13404346495457[Jumlah Pengunjung])</f>
        <v>0</v>
      </c>
      <c r="O88" s="1">
        <f>SUMIF(Table13404346495457[Nama DP 11],D88:D249,Table13404346495457[Jumlah Pengunjung])</f>
        <v>0</v>
      </c>
      <c r="P88" s="1">
        <f>SUMIF(Table13404346495457[Nama DP 12],D88:D249,Table13404346495457[Jumlah Pengunjung])</f>
        <v>0</v>
      </c>
      <c r="Q88" s="15">
        <f>SUM(Table175424548515659[[#This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SUMIF(Table13404346495457[Nama DP 1],D89:D116,Table13404346495457[Jumlah Pengunjung])</f>
        <v>0</v>
      </c>
      <c r="F89" s="1">
        <f>SUMIF(Table13404346495457[Nama DP 2],D89:D116,Table13404346495457[Jumlah Pengunjung])</f>
        <v>0</v>
      </c>
      <c r="G89" s="1">
        <f>SUMIF(Table13404346495457[Nama DP 3],D89:D116,Table13404346495457[Jumlah Pengunjung])</f>
        <v>0</v>
      </c>
      <c r="H89" s="1">
        <f>SUMIF(Table13404346495457[Nama DP 4],D89:D116,Table13404346495457[Jumlah Pengunjung])</f>
        <v>0</v>
      </c>
      <c r="I89" s="1">
        <f>SUMIF(Table13404346495457[Nama DP 5],D89:D116,Table13404346495457[Jumlah Pengunjung])</f>
        <v>0</v>
      </c>
      <c r="J89" s="1">
        <f>SUMIF(Table13404346495457[Nama DP 6],D89:D250,Table13404346495457[Jumlah Pengunjung])</f>
        <v>0</v>
      </c>
      <c r="K89" s="1">
        <f>SUMIF(Table13404346495457[Nama DP 7],D89:D250,Table13404346495457[Jumlah Pengunjung])</f>
        <v>0</v>
      </c>
      <c r="L89" s="1">
        <f>SUMIF(Table13404346495457[Nama DP 8],D89:D250,Table13404346495457[Jumlah Pengunjung])</f>
        <v>0</v>
      </c>
      <c r="M89" s="1">
        <f>SUMIF(Table13404346495457[Nama DP 9],D89:D250,Table13404346495457[Jumlah Pengunjung])</f>
        <v>0</v>
      </c>
      <c r="N89" s="1">
        <f>SUMIF(Table13404346495457[Nama DP 10],D89:D250,Table13404346495457[Jumlah Pengunjung])</f>
        <v>0</v>
      </c>
      <c r="O89" s="1">
        <f>SUMIF(Table13404346495457[Nama DP 11],D89:D250,Table13404346495457[Jumlah Pengunjung])</f>
        <v>0</v>
      </c>
      <c r="P89" s="1">
        <f>SUMIF(Table13404346495457[Nama DP 12],D89:D250,Table13404346495457[Jumlah Pengunjung])</f>
        <v>0</v>
      </c>
      <c r="Q89" s="15">
        <f>SUM(Table175424548515659[[#This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SUMIF(Table13404346495457[Nama DP 1],D90:D117,Table13404346495457[Jumlah Pengunjung])</f>
        <v>0</v>
      </c>
      <c r="F90" s="1">
        <f>SUMIF(Table13404346495457[Nama DP 2],D90:D117,Table13404346495457[Jumlah Pengunjung])</f>
        <v>0</v>
      </c>
      <c r="G90" s="1">
        <f>SUMIF(Table13404346495457[Nama DP 3],D90:D117,Table13404346495457[Jumlah Pengunjung])</f>
        <v>0</v>
      </c>
      <c r="H90" s="1">
        <f>SUMIF(Table13404346495457[Nama DP 4],D90:D117,Table13404346495457[Jumlah Pengunjung])</f>
        <v>0</v>
      </c>
      <c r="I90" s="1">
        <f>SUMIF(Table13404346495457[Nama DP 5],D90:D117,Table13404346495457[Jumlah Pengunjung])</f>
        <v>0</v>
      </c>
      <c r="J90" s="1">
        <f>SUMIF(Table13404346495457[Nama DP 6],D90:D251,Table13404346495457[Jumlah Pengunjung])</f>
        <v>0</v>
      </c>
      <c r="K90" s="1">
        <f>SUMIF(Table13404346495457[Nama DP 7],D90:D251,Table13404346495457[Jumlah Pengunjung])</f>
        <v>0</v>
      </c>
      <c r="L90" s="1">
        <f>SUMIF(Table13404346495457[Nama DP 8],D90:D251,Table13404346495457[Jumlah Pengunjung])</f>
        <v>0</v>
      </c>
      <c r="M90" s="1">
        <f>SUMIF(Table13404346495457[Nama DP 9],D90:D251,Table13404346495457[Jumlah Pengunjung])</f>
        <v>0</v>
      </c>
      <c r="N90" s="1">
        <f>SUMIF(Table13404346495457[Nama DP 10],D90:D251,Table13404346495457[Jumlah Pengunjung])</f>
        <v>0</v>
      </c>
      <c r="O90" s="1">
        <f>SUMIF(Table13404346495457[Nama DP 11],D90:D251,Table13404346495457[Jumlah Pengunjung])</f>
        <v>0</v>
      </c>
      <c r="P90" s="1">
        <f>SUMIF(Table13404346495457[Nama DP 12],D90:D251,Table13404346495457[Jumlah Pengunjung])</f>
        <v>0</v>
      </c>
      <c r="Q90" s="15">
        <f>SUM(Table175424548515659[[#This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SUMIF(Table13404346495457[Nama DP 1],D91:D118,Table13404346495457[Jumlah Pengunjung])</f>
        <v>0</v>
      </c>
      <c r="F91" s="1">
        <f>SUMIF(Table13404346495457[Nama DP 2],D91:D118,Table13404346495457[Jumlah Pengunjung])</f>
        <v>0</v>
      </c>
      <c r="G91" s="1">
        <f>SUMIF(Table13404346495457[Nama DP 3],D91:D118,Table13404346495457[Jumlah Pengunjung])</f>
        <v>0</v>
      </c>
      <c r="H91" s="1">
        <f>SUMIF(Table13404346495457[Nama DP 4],D91:D118,Table13404346495457[Jumlah Pengunjung])</f>
        <v>0</v>
      </c>
      <c r="I91" s="1">
        <f>SUMIF(Table13404346495457[Nama DP 5],D91:D118,Table13404346495457[Jumlah Pengunjung])</f>
        <v>0</v>
      </c>
      <c r="J91" s="1">
        <f>SUMIF(Table13404346495457[Nama DP 6],D91:D252,Table13404346495457[Jumlah Pengunjung])</f>
        <v>0</v>
      </c>
      <c r="K91" s="1">
        <f>SUMIF(Table13404346495457[Nama DP 7],D91:D252,Table13404346495457[Jumlah Pengunjung])</f>
        <v>0</v>
      </c>
      <c r="L91" s="1">
        <f>SUMIF(Table13404346495457[Nama DP 8],D91:D252,Table13404346495457[Jumlah Pengunjung])</f>
        <v>0</v>
      </c>
      <c r="M91" s="1">
        <f>SUMIF(Table13404346495457[Nama DP 9],D91:D252,Table13404346495457[Jumlah Pengunjung])</f>
        <v>0</v>
      </c>
      <c r="N91" s="1">
        <f>SUMIF(Table13404346495457[Nama DP 10],D91:D252,Table13404346495457[Jumlah Pengunjung])</f>
        <v>0</v>
      </c>
      <c r="O91" s="1">
        <f>SUMIF(Table13404346495457[Nama DP 11],D91:D252,Table13404346495457[Jumlah Pengunjung])</f>
        <v>0</v>
      </c>
      <c r="P91" s="1">
        <f>SUMIF(Table13404346495457[Nama DP 12],D91:D252,Table13404346495457[Jumlah Pengunjung])</f>
        <v>0</v>
      </c>
      <c r="Q91" s="15">
        <f>SUM(Table175424548515659[[#This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SUMIF(Table13404346495457[Nama DP 1],D92:D119,Table13404346495457[Jumlah Pengunjung])</f>
        <v>0</v>
      </c>
      <c r="F92" s="1">
        <f>SUMIF(Table13404346495457[Nama DP 2],D92:D119,Table13404346495457[Jumlah Pengunjung])</f>
        <v>0</v>
      </c>
      <c r="G92" s="1">
        <f>SUMIF(Table13404346495457[Nama DP 3],D92:D119,Table13404346495457[Jumlah Pengunjung])</f>
        <v>0</v>
      </c>
      <c r="H92" s="1">
        <f>SUMIF(Table13404346495457[Nama DP 4],D92:D119,Table13404346495457[Jumlah Pengunjung])</f>
        <v>0</v>
      </c>
      <c r="I92" s="1">
        <f>SUMIF(Table13404346495457[Nama DP 5],D92:D119,Table13404346495457[Jumlah Pengunjung])</f>
        <v>0</v>
      </c>
      <c r="J92" s="1">
        <f>SUMIF(Table13404346495457[Nama DP 6],D92:D253,Table13404346495457[Jumlah Pengunjung])</f>
        <v>0</v>
      </c>
      <c r="K92" s="1">
        <f>SUMIF(Table13404346495457[Nama DP 7],D92:D253,Table13404346495457[Jumlah Pengunjung])</f>
        <v>0</v>
      </c>
      <c r="L92" s="1">
        <f>SUMIF(Table13404346495457[Nama DP 8],D92:D253,Table13404346495457[Jumlah Pengunjung])</f>
        <v>0</v>
      </c>
      <c r="M92" s="1">
        <f>SUMIF(Table13404346495457[Nama DP 9],D92:D253,Table13404346495457[Jumlah Pengunjung])</f>
        <v>0</v>
      </c>
      <c r="N92" s="1">
        <f>SUMIF(Table13404346495457[Nama DP 10],D92:D253,Table13404346495457[Jumlah Pengunjung])</f>
        <v>0</v>
      </c>
      <c r="O92" s="1">
        <f>SUMIF(Table13404346495457[Nama DP 11],D92:D253,Table13404346495457[Jumlah Pengunjung])</f>
        <v>0</v>
      </c>
      <c r="P92" s="1">
        <f>SUMIF(Table13404346495457[Nama DP 12],D92:D253,Table13404346495457[Jumlah Pengunjung])</f>
        <v>0</v>
      </c>
      <c r="Q92" s="15">
        <f>SUM(Table175424548515659[[#This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SUMIF(Table13404346495457[Nama DP 1],D93:D120,Table13404346495457[Jumlah Pengunjung])</f>
        <v>0</v>
      </c>
      <c r="F93" s="1">
        <f>SUMIF(Table13404346495457[Nama DP 2],D93:D120,Table13404346495457[Jumlah Pengunjung])</f>
        <v>0</v>
      </c>
      <c r="G93" s="1">
        <f>SUMIF(Table13404346495457[Nama DP 3],D93:D120,Table13404346495457[Jumlah Pengunjung])</f>
        <v>0</v>
      </c>
      <c r="H93" s="1">
        <f>SUMIF(Table13404346495457[Nama DP 4],D93:D120,Table13404346495457[Jumlah Pengunjung])</f>
        <v>0</v>
      </c>
      <c r="I93" s="1">
        <f>SUMIF(Table13404346495457[Nama DP 5],D93:D120,Table13404346495457[Jumlah Pengunjung])</f>
        <v>0</v>
      </c>
      <c r="J93" s="1">
        <f>SUMIF(Table13404346495457[Nama DP 6],D93:D254,Table13404346495457[Jumlah Pengunjung])</f>
        <v>0</v>
      </c>
      <c r="K93" s="1">
        <f>SUMIF(Table13404346495457[Nama DP 7],D93:D254,Table13404346495457[Jumlah Pengunjung])</f>
        <v>0</v>
      </c>
      <c r="L93" s="1">
        <f>SUMIF(Table13404346495457[Nama DP 8],D93:D254,Table13404346495457[Jumlah Pengunjung])</f>
        <v>0</v>
      </c>
      <c r="M93" s="1">
        <f>SUMIF(Table13404346495457[Nama DP 9],D93:D254,Table13404346495457[Jumlah Pengunjung])</f>
        <v>0</v>
      </c>
      <c r="N93" s="1">
        <f>SUMIF(Table13404346495457[Nama DP 10],D93:D254,Table13404346495457[Jumlah Pengunjung])</f>
        <v>0</v>
      </c>
      <c r="O93" s="1">
        <f>SUMIF(Table13404346495457[Nama DP 11],D93:D254,Table13404346495457[Jumlah Pengunjung])</f>
        <v>0</v>
      </c>
      <c r="P93" s="1">
        <f>SUMIF(Table13404346495457[Nama DP 12],D93:D254,Table13404346495457[Jumlah Pengunjung])</f>
        <v>0</v>
      </c>
      <c r="Q93" s="15">
        <f>SUM(Table175424548515659[[#This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SUMIF(Table13404346495457[Nama DP 1],D94:D121,Table13404346495457[Jumlah Pengunjung])</f>
        <v>0</v>
      </c>
      <c r="F94" s="1">
        <f>SUMIF(Table13404346495457[Nama DP 2],D94:D121,Table13404346495457[Jumlah Pengunjung])</f>
        <v>0</v>
      </c>
      <c r="G94" s="1">
        <f>SUMIF(Table13404346495457[Nama DP 3],D94:D121,Table13404346495457[Jumlah Pengunjung])</f>
        <v>0</v>
      </c>
      <c r="H94" s="1">
        <f>SUMIF(Table13404346495457[Nama DP 4],D94:D121,Table13404346495457[Jumlah Pengunjung])</f>
        <v>0</v>
      </c>
      <c r="I94" s="1">
        <f>SUMIF(Table13404346495457[Nama DP 5],D94:D121,Table13404346495457[Jumlah Pengunjung])</f>
        <v>0</v>
      </c>
      <c r="J94" s="1">
        <f>SUMIF(Table13404346495457[Nama DP 6],D94:D255,Table13404346495457[Jumlah Pengunjung])</f>
        <v>0</v>
      </c>
      <c r="K94" s="1">
        <f>SUMIF(Table13404346495457[Nama DP 7],D94:D255,Table13404346495457[Jumlah Pengunjung])</f>
        <v>0</v>
      </c>
      <c r="L94" s="1">
        <f>SUMIF(Table13404346495457[Nama DP 8],D94:D255,Table13404346495457[Jumlah Pengunjung])</f>
        <v>0</v>
      </c>
      <c r="M94" s="1">
        <f>SUMIF(Table13404346495457[Nama DP 9],D94:D255,Table13404346495457[Jumlah Pengunjung])</f>
        <v>0</v>
      </c>
      <c r="N94" s="1">
        <f>SUMIF(Table13404346495457[Nama DP 10],D94:D255,Table13404346495457[Jumlah Pengunjung])</f>
        <v>0</v>
      </c>
      <c r="O94" s="1">
        <f>SUMIF(Table13404346495457[Nama DP 11],D94:D255,Table13404346495457[Jumlah Pengunjung])</f>
        <v>0</v>
      </c>
      <c r="P94" s="1">
        <f>SUMIF(Table13404346495457[Nama DP 12],D94:D255,Table13404346495457[Jumlah Pengunjung])</f>
        <v>0</v>
      </c>
      <c r="Q94" s="15">
        <f>SUM(Table175424548515659[[#This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SUMIF(Table13404346495457[Nama DP 1],D95:D122,Table13404346495457[Jumlah Pengunjung])</f>
        <v>0</v>
      </c>
      <c r="F95" s="1">
        <f>SUMIF(Table13404346495457[Nama DP 2],D95:D122,Table13404346495457[Jumlah Pengunjung])</f>
        <v>0</v>
      </c>
      <c r="G95" s="1">
        <f>SUMIF(Table13404346495457[Nama DP 3],D95:D122,Table13404346495457[Jumlah Pengunjung])</f>
        <v>0</v>
      </c>
      <c r="H95" s="1">
        <f>SUMIF(Table13404346495457[Nama DP 4],D95:D122,Table13404346495457[Jumlah Pengunjung])</f>
        <v>0</v>
      </c>
      <c r="I95" s="1">
        <f>SUMIF(Table13404346495457[Nama DP 5],D95:D122,Table13404346495457[Jumlah Pengunjung])</f>
        <v>0</v>
      </c>
      <c r="J95" s="1">
        <f>SUMIF(Table13404346495457[Nama DP 6],D95:D256,Table13404346495457[Jumlah Pengunjung])</f>
        <v>0</v>
      </c>
      <c r="K95" s="1">
        <f>SUMIF(Table13404346495457[Nama DP 7],D95:D256,Table13404346495457[Jumlah Pengunjung])</f>
        <v>0</v>
      </c>
      <c r="L95" s="1">
        <f>SUMIF(Table13404346495457[Nama DP 8],D95:D256,Table13404346495457[Jumlah Pengunjung])</f>
        <v>0</v>
      </c>
      <c r="M95" s="1">
        <f>SUMIF(Table13404346495457[Nama DP 9],D95:D256,Table13404346495457[Jumlah Pengunjung])</f>
        <v>0</v>
      </c>
      <c r="N95" s="1">
        <f>SUMIF(Table13404346495457[Nama DP 10],D95:D256,Table13404346495457[Jumlah Pengunjung])</f>
        <v>0</v>
      </c>
      <c r="O95" s="1">
        <f>SUMIF(Table13404346495457[Nama DP 11],D95:D256,Table13404346495457[Jumlah Pengunjung])</f>
        <v>0</v>
      </c>
      <c r="P95" s="1">
        <f>SUMIF(Table13404346495457[Nama DP 12],D95:D256,Table13404346495457[Jumlah Pengunjung])</f>
        <v>0</v>
      </c>
      <c r="Q95" s="15">
        <f>SUM(Table175424548515659[[#This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SUMIF(Table13404346495457[Nama DP 1],D96:D123,Table13404346495457[Jumlah Pengunjung])</f>
        <v>0</v>
      </c>
      <c r="F96" s="1">
        <f>SUMIF(Table13404346495457[Nama DP 2],D96:D123,Table13404346495457[Jumlah Pengunjung])</f>
        <v>0</v>
      </c>
      <c r="G96" s="1">
        <f>SUMIF(Table13404346495457[Nama DP 3],D96:D123,Table13404346495457[Jumlah Pengunjung])</f>
        <v>0</v>
      </c>
      <c r="H96" s="1">
        <f>SUMIF(Table13404346495457[Nama DP 4],D96:D123,Table13404346495457[Jumlah Pengunjung])</f>
        <v>0</v>
      </c>
      <c r="I96" s="1">
        <f>SUMIF(Table13404346495457[Nama DP 5],D96:D123,Table13404346495457[Jumlah Pengunjung])</f>
        <v>0</v>
      </c>
      <c r="J96" s="1">
        <f>SUMIF(Table13404346495457[Nama DP 6],D96:D257,Table13404346495457[Jumlah Pengunjung])</f>
        <v>0</v>
      </c>
      <c r="K96" s="1">
        <f>SUMIF(Table13404346495457[Nama DP 7],D96:D257,Table13404346495457[Jumlah Pengunjung])</f>
        <v>0</v>
      </c>
      <c r="L96" s="1">
        <f>SUMIF(Table13404346495457[Nama DP 8],D96:D257,Table13404346495457[Jumlah Pengunjung])</f>
        <v>0</v>
      </c>
      <c r="M96" s="1">
        <f>SUMIF(Table13404346495457[Nama DP 9],D96:D257,Table13404346495457[Jumlah Pengunjung])</f>
        <v>0</v>
      </c>
      <c r="N96" s="1">
        <f>SUMIF(Table13404346495457[Nama DP 10],D96:D257,Table13404346495457[Jumlah Pengunjung])</f>
        <v>0</v>
      </c>
      <c r="O96" s="1">
        <f>SUMIF(Table13404346495457[Nama DP 11],D96:D257,Table13404346495457[Jumlah Pengunjung])</f>
        <v>0</v>
      </c>
      <c r="P96" s="1">
        <f>SUMIF(Table13404346495457[Nama DP 12],D96:D257,Table13404346495457[Jumlah Pengunjung])</f>
        <v>0</v>
      </c>
      <c r="Q96" s="15">
        <f>SUM(Table175424548515659[[#This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SUMIF(Table13404346495457[Nama DP 1],D97:D124,Table13404346495457[Jumlah Pengunjung])</f>
        <v>0</v>
      </c>
      <c r="F97" s="1">
        <f>SUMIF(Table13404346495457[Nama DP 2],D97:D124,Table13404346495457[Jumlah Pengunjung])</f>
        <v>0</v>
      </c>
      <c r="G97" s="1">
        <f>SUMIF(Table13404346495457[Nama DP 3],D97:D124,Table13404346495457[Jumlah Pengunjung])</f>
        <v>0</v>
      </c>
      <c r="H97" s="1">
        <f>SUMIF(Table13404346495457[Nama DP 4],D97:D124,Table13404346495457[Jumlah Pengunjung])</f>
        <v>0</v>
      </c>
      <c r="I97" s="1">
        <f>SUMIF(Table13404346495457[Nama DP 5],D97:D124,Table13404346495457[Jumlah Pengunjung])</f>
        <v>0</v>
      </c>
      <c r="J97" s="1">
        <f>SUMIF(Table13404346495457[Nama DP 6],D97:D258,Table13404346495457[Jumlah Pengunjung])</f>
        <v>0</v>
      </c>
      <c r="K97" s="1">
        <f>SUMIF(Table13404346495457[Nama DP 7],D97:D258,Table13404346495457[Jumlah Pengunjung])</f>
        <v>0</v>
      </c>
      <c r="L97" s="1">
        <f>SUMIF(Table13404346495457[Nama DP 8],D97:D258,Table13404346495457[Jumlah Pengunjung])</f>
        <v>0</v>
      </c>
      <c r="M97" s="1">
        <f>SUMIF(Table13404346495457[Nama DP 9],D97:D258,Table13404346495457[Jumlah Pengunjung])</f>
        <v>0</v>
      </c>
      <c r="N97" s="1">
        <f>SUMIF(Table13404346495457[Nama DP 10],D97:D258,Table13404346495457[Jumlah Pengunjung])</f>
        <v>0</v>
      </c>
      <c r="O97" s="1">
        <f>SUMIF(Table13404346495457[Nama DP 11],D97:D258,Table13404346495457[Jumlah Pengunjung])</f>
        <v>0</v>
      </c>
      <c r="P97" s="1">
        <f>SUMIF(Table13404346495457[Nama DP 12],D97:D258,Table13404346495457[Jumlah Pengunjung])</f>
        <v>0</v>
      </c>
      <c r="Q97" s="15">
        <f>SUM(Table175424548515659[[#This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SUMIF(Table13404346495457[Nama DP 1],D98:D125,Table13404346495457[Jumlah Pengunjung])</f>
        <v>0</v>
      </c>
      <c r="F98" s="1">
        <f>SUMIF(Table13404346495457[Nama DP 2],D98:D125,Table13404346495457[Jumlah Pengunjung])</f>
        <v>0</v>
      </c>
      <c r="G98" s="1">
        <f>SUMIF(Table13404346495457[Nama DP 3],D98:D125,Table13404346495457[Jumlah Pengunjung])</f>
        <v>0</v>
      </c>
      <c r="H98" s="1">
        <f>SUMIF(Table13404346495457[Nama DP 4],D98:D125,Table13404346495457[Jumlah Pengunjung])</f>
        <v>0</v>
      </c>
      <c r="I98" s="1">
        <f>SUMIF(Table13404346495457[Nama DP 5],D98:D125,Table13404346495457[Jumlah Pengunjung])</f>
        <v>0</v>
      </c>
      <c r="J98" s="1">
        <f>SUMIF(Table13404346495457[Nama DP 6],D98:D259,Table13404346495457[Jumlah Pengunjung])</f>
        <v>0</v>
      </c>
      <c r="K98" s="1">
        <f>SUMIF(Table13404346495457[Nama DP 7],D98:D259,Table13404346495457[Jumlah Pengunjung])</f>
        <v>0</v>
      </c>
      <c r="L98" s="1">
        <f>SUMIF(Table13404346495457[Nama DP 8],D98:D259,Table13404346495457[Jumlah Pengunjung])</f>
        <v>0</v>
      </c>
      <c r="M98" s="1">
        <f>SUMIF(Table13404346495457[Nama DP 9],D98:D259,Table13404346495457[Jumlah Pengunjung])</f>
        <v>0</v>
      </c>
      <c r="N98" s="1">
        <f>SUMIF(Table13404346495457[Nama DP 10],D98:D259,Table13404346495457[Jumlah Pengunjung])</f>
        <v>0</v>
      </c>
      <c r="O98" s="1">
        <f>SUMIF(Table13404346495457[Nama DP 11],D98:D259,Table13404346495457[Jumlah Pengunjung])</f>
        <v>0</v>
      </c>
      <c r="P98" s="1">
        <f>SUMIF(Table13404346495457[Nama DP 12],D98:D259,Table13404346495457[Jumlah Pengunjung])</f>
        <v>0</v>
      </c>
      <c r="Q98" s="15">
        <f>SUM(Table175424548515659[[#This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SUMIF(Table13404346495457[Nama DP 1],D99:D126,Table13404346495457[Jumlah Pengunjung])</f>
        <v>0</v>
      </c>
      <c r="F99" s="1">
        <f>SUMIF(Table13404346495457[Nama DP 2],D99:D126,Table13404346495457[Jumlah Pengunjung])</f>
        <v>0</v>
      </c>
      <c r="G99" s="1">
        <f>SUMIF(Table13404346495457[Nama DP 3],D99:D126,Table13404346495457[Jumlah Pengunjung])</f>
        <v>0</v>
      </c>
      <c r="H99" s="1">
        <f>SUMIF(Table13404346495457[Nama DP 4],D99:D126,Table13404346495457[Jumlah Pengunjung])</f>
        <v>0</v>
      </c>
      <c r="I99" s="1">
        <f>SUMIF(Table13404346495457[Nama DP 5],D99:D126,Table13404346495457[Jumlah Pengunjung])</f>
        <v>0</v>
      </c>
      <c r="J99" s="1">
        <f>SUMIF(Table13404346495457[Nama DP 6],D99:D260,Table13404346495457[Jumlah Pengunjung])</f>
        <v>0</v>
      </c>
      <c r="K99" s="1">
        <f>SUMIF(Table13404346495457[Nama DP 7],D99:D260,Table13404346495457[Jumlah Pengunjung])</f>
        <v>0</v>
      </c>
      <c r="L99" s="1">
        <f>SUMIF(Table13404346495457[Nama DP 8],D99:D260,Table13404346495457[Jumlah Pengunjung])</f>
        <v>0</v>
      </c>
      <c r="M99" s="1">
        <f>SUMIF(Table13404346495457[Nama DP 9],D99:D260,Table13404346495457[Jumlah Pengunjung])</f>
        <v>0</v>
      </c>
      <c r="N99" s="1">
        <f>SUMIF(Table13404346495457[Nama DP 10],D99:D260,Table13404346495457[Jumlah Pengunjung])</f>
        <v>0</v>
      </c>
      <c r="O99" s="1">
        <f>SUMIF(Table13404346495457[Nama DP 11],D99:D260,Table13404346495457[Jumlah Pengunjung])</f>
        <v>0</v>
      </c>
      <c r="P99" s="1">
        <f>SUMIF(Table13404346495457[Nama DP 12],D99:D260,Table13404346495457[Jumlah Pengunjung])</f>
        <v>0</v>
      </c>
      <c r="Q99" s="15">
        <f>SUM(Table175424548515659[[#This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SUMIF(Table13404346495457[Nama DP 1],D100:D127,Table13404346495457[Jumlah Pengunjung])</f>
        <v>0</v>
      </c>
      <c r="F100" s="1">
        <f>SUMIF(Table13404346495457[Nama DP 2],D100:D127,Table13404346495457[Jumlah Pengunjung])</f>
        <v>0</v>
      </c>
      <c r="G100" s="1">
        <f>SUMIF(Table13404346495457[Nama DP 3],D100:D127,Table13404346495457[Jumlah Pengunjung])</f>
        <v>0</v>
      </c>
      <c r="H100" s="1">
        <f>SUMIF(Table13404346495457[Nama DP 4],D100:D127,Table13404346495457[Jumlah Pengunjung])</f>
        <v>0</v>
      </c>
      <c r="I100" s="1">
        <f>SUMIF(Table13404346495457[Nama DP 5],D100:D127,Table13404346495457[Jumlah Pengunjung])</f>
        <v>0</v>
      </c>
      <c r="J100" s="1">
        <f>SUMIF(Table13404346495457[Nama DP 6],D100:D261,Table13404346495457[Jumlah Pengunjung])</f>
        <v>0</v>
      </c>
      <c r="K100" s="1">
        <f>SUMIF(Table13404346495457[Nama DP 7],D100:D261,Table13404346495457[Jumlah Pengunjung])</f>
        <v>0</v>
      </c>
      <c r="L100" s="1">
        <f>SUMIF(Table13404346495457[Nama DP 8],D100:D261,Table13404346495457[Jumlah Pengunjung])</f>
        <v>0</v>
      </c>
      <c r="M100" s="1">
        <f>SUMIF(Table13404346495457[Nama DP 9],D100:D261,Table13404346495457[Jumlah Pengunjung])</f>
        <v>0</v>
      </c>
      <c r="N100" s="1">
        <f>SUMIF(Table13404346495457[Nama DP 10],D100:D261,Table13404346495457[Jumlah Pengunjung])</f>
        <v>0</v>
      </c>
      <c r="O100" s="1">
        <f>SUMIF(Table13404346495457[Nama DP 11],D100:D261,Table13404346495457[Jumlah Pengunjung])</f>
        <v>0</v>
      </c>
      <c r="P100" s="1">
        <f>SUMIF(Table13404346495457[Nama DP 12],D100:D261,Table13404346495457[Jumlah Pengunjung])</f>
        <v>0</v>
      </c>
      <c r="Q100" s="15">
        <f>SUM(Table175424548515659[[#This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SUMIF(Table13404346495457[Nama DP 1],D101:D128,Table13404346495457[Jumlah Pengunjung])</f>
        <v>0</v>
      </c>
      <c r="F101" s="1">
        <f>SUMIF(Table13404346495457[Nama DP 2],D101:D128,Table13404346495457[Jumlah Pengunjung])</f>
        <v>0</v>
      </c>
      <c r="G101" s="1">
        <f>SUMIF(Table13404346495457[Nama DP 3],D101:D128,Table13404346495457[Jumlah Pengunjung])</f>
        <v>0</v>
      </c>
      <c r="H101" s="1">
        <f>SUMIF(Table13404346495457[Nama DP 4],D101:D128,Table13404346495457[Jumlah Pengunjung])</f>
        <v>0</v>
      </c>
      <c r="I101" s="1">
        <f>SUMIF(Table13404346495457[Nama DP 5],D101:D128,Table13404346495457[Jumlah Pengunjung])</f>
        <v>0</v>
      </c>
      <c r="J101" s="1">
        <f>SUMIF(Table13404346495457[Nama DP 6],D101:D262,Table13404346495457[Jumlah Pengunjung])</f>
        <v>0</v>
      </c>
      <c r="K101" s="1">
        <f>SUMIF(Table13404346495457[Nama DP 7],D101:D262,Table13404346495457[Jumlah Pengunjung])</f>
        <v>0</v>
      </c>
      <c r="L101" s="1">
        <f>SUMIF(Table13404346495457[Nama DP 8],D101:D262,Table13404346495457[Jumlah Pengunjung])</f>
        <v>0</v>
      </c>
      <c r="M101" s="1">
        <f>SUMIF(Table13404346495457[Nama DP 9],D101:D262,Table13404346495457[Jumlah Pengunjung])</f>
        <v>0</v>
      </c>
      <c r="N101" s="1">
        <f>SUMIF(Table13404346495457[Nama DP 10],D101:D262,Table13404346495457[Jumlah Pengunjung])</f>
        <v>0</v>
      </c>
      <c r="O101" s="1">
        <f>SUMIF(Table13404346495457[Nama DP 11],D101:D262,Table13404346495457[Jumlah Pengunjung])</f>
        <v>0</v>
      </c>
      <c r="P101" s="1">
        <f>SUMIF(Table13404346495457[Nama DP 12],D101:D262,Table13404346495457[Jumlah Pengunjung])</f>
        <v>0</v>
      </c>
      <c r="Q101" s="15">
        <f>SUM(Table175424548515659[[#This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SUMIF(Table13404346495457[Nama DP 1],D102:D129,Table13404346495457[Jumlah Pengunjung])</f>
        <v>0</v>
      </c>
      <c r="F102" s="1">
        <f>SUMIF(Table13404346495457[Nama DP 2],D102:D129,Table13404346495457[Jumlah Pengunjung])</f>
        <v>0</v>
      </c>
      <c r="G102" s="1">
        <f>SUMIF(Table13404346495457[Nama DP 3],D102:D129,Table13404346495457[Jumlah Pengunjung])</f>
        <v>0</v>
      </c>
      <c r="H102" s="1">
        <f>SUMIF(Table13404346495457[Nama DP 4],D102:D129,Table13404346495457[Jumlah Pengunjung])</f>
        <v>0</v>
      </c>
      <c r="I102" s="1">
        <f>SUMIF(Table13404346495457[Nama DP 5],D102:D129,Table13404346495457[Jumlah Pengunjung])</f>
        <v>0</v>
      </c>
      <c r="J102" s="1">
        <f>SUMIF(Table13404346495457[Nama DP 6],D102:D263,Table13404346495457[Jumlah Pengunjung])</f>
        <v>0</v>
      </c>
      <c r="K102" s="1">
        <f>SUMIF(Table13404346495457[Nama DP 7],D102:D263,Table13404346495457[Jumlah Pengunjung])</f>
        <v>0</v>
      </c>
      <c r="L102" s="1">
        <f>SUMIF(Table13404346495457[Nama DP 8],D102:D263,Table13404346495457[Jumlah Pengunjung])</f>
        <v>0</v>
      </c>
      <c r="M102" s="1">
        <f>SUMIF(Table13404346495457[Nama DP 9],D102:D263,Table13404346495457[Jumlah Pengunjung])</f>
        <v>0</v>
      </c>
      <c r="N102" s="1">
        <f>SUMIF(Table13404346495457[Nama DP 10],D102:D263,Table13404346495457[Jumlah Pengunjung])</f>
        <v>0</v>
      </c>
      <c r="O102" s="1">
        <f>SUMIF(Table13404346495457[Nama DP 11],D102:D263,Table13404346495457[Jumlah Pengunjung])</f>
        <v>0</v>
      </c>
      <c r="P102" s="1">
        <f>SUMIF(Table13404346495457[Nama DP 12],D102:D263,Table13404346495457[Jumlah Pengunjung])</f>
        <v>0</v>
      </c>
      <c r="Q102" s="15">
        <f>SUM(Table175424548515659[[#This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SUMIF(Table13404346495457[Nama DP 1],D103:D130,Table13404346495457[Jumlah Pengunjung])</f>
        <v>0</v>
      </c>
      <c r="F103" s="1">
        <f>SUMIF(Table13404346495457[Nama DP 2],D103:D130,Table13404346495457[Jumlah Pengunjung])</f>
        <v>0</v>
      </c>
      <c r="G103" s="1">
        <f>SUMIF(Table13404346495457[Nama DP 3],D103:D130,Table13404346495457[Jumlah Pengunjung])</f>
        <v>0</v>
      </c>
      <c r="H103" s="1">
        <f>SUMIF(Table13404346495457[Nama DP 4],D103:D130,Table13404346495457[Jumlah Pengunjung])</f>
        <v>0</v>
      </c>
      <c r="I103" s="1">
        <f>SUMIF(Table13404346495457[Nama DP 5],D103:D130,Table13404346495457[Jumlah Pengunjung])</f>
        <v>0</v>
      </c>
      <c r="J103" s="1">
        <f>SUMIF(Table13404346495457[Nama DP 6],D103:D264,Table13404346495457[Jumlah Pengunjung])</f>
        <v>0</v>
      </c>
      <c r="K103" s="1">
        <f>SUMIF(Table13404346495457[Nama DP 7],D103:D264,Table13404346495457[Jumlah Pengunjung])</f>
        <v>0</v>
      </c>
      <c r="L103" s="1">
        <f>SUMIF(Table13404346495457[Nama DP 8],D103:D264,Table13404346495457[Jumlah Pengunjung])</f>
        <v>0</v>
      </c>
      <c r="M103" s="1">
        <f>SUMIF(Table13404346495457[Nama DP 9],D103:D264,Table13404346495457[Jumlah Pengunjung])</f>
        <v>0</v>
      </c>
      <c r="N103" s="1">
        <f>SUMIF(Table13404346495457[Nama DP 10],D103:D264,Table13404346495457[Jumlah Pengunjung])</f>
        <v>0</v>
      </c>
      <c r="O103" s="1">
        <f>SUMIF(Table13404346495457[Nama DP 11],D103:D264,Table13404346495457[Jumlah Pengunjung])</f>
        <v>0</v>
      </c>
      <c r="P103" s="1">
        <f>SUMIF(Table13404346495457[Nama DP 12],D103:D264,Table13404346495457[Jumlah Pengunjung])</f>
        <v>0</v>
      </c>
      <c r="Q103" s="15">
        <f>SUM(Table175424548515659[[#This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SUMIF(Table13404346495457[Nama DP 1],D104:D131,Table13404346495457[Jumlah Pengunjung])</f>
        <v>0</v>
      </c>
      <c r="F104" s="1">
        <f>SUMIF(Table13404346495457[Nama DP 2],D104:D131,Table13404346495457[Jumlah Pengunjung])</f>
        <v>0</v>
      </c>
      <c r="G104" s="1">
        <f>SUMIF(Table13404346495457[Nama DP 3],D104:D131,Table13404346495457[Jumlah Pengunjung])</f>
        <v>0</v>
      </c>
      <c r="H104" s="1">
        <f>SUMIF(Table13404346495457[Nama DP 4],D104:D131,Table13404346495457[Jumlah Pengunjung])</f>
        <v>0</v>
      </c>
      <c r="I104" s="1">
        <f>SUMIF(Table13404346495457[Nama DP 5],D104:D131,Table13404346495457[Jumlah Pengunjung])</f>
        <v>0</v>
      </c>
      <c r="J104" s="1">
        <f>SUMIF(Table13404346495457[Nama DP 6],D104:D265,Table13404346495457[Jumlah Pengunjung])</f>
        <v>0</v>
      </c>
      <c r="K104" s="1">
        <f>SUMIF(Table13404346495457[Nama DP 7],D104:D265,Table13404346495457[Jumlah Pengunjung])</f>
        <v>0</v>
      </c>
      <c r="L104" s="1">
        <f>SUMIF(Table13404346495457[Nama DP 8],D104:D265,Table13404346495457[Jumlah Pengunjung])</f>
        <v>0</v>
      </c>
      <c r="M104" s="1">
        <f>SUMIF(Table13404346495457[Nama DP 9],D104:D265,Table13404346495457[Jumlah Pengunjung])</f>
        <v>0</v>
      </c>
      <c r="N104" s="1">
        <f>SUMIF(Table13404346495457[Nama DP 10],D104:D265,Table13404346495457[Jumlah Pengunjung])</f>
        <v>0</v>
      </c>
      <c r="O104" s="1">
        <f>SUMIF(Table13404346495457[Nama DP 11],D104:D265,Table13404346495457[Jumlah Pengunjung])</f>
        <v>0</v>
      </c>
      <c r="P104" s="1">
        <f>SUMIF(Table13404346495457[Nama DP 12],D104:D265,Table13404346495457[Jumlah Pengunjung])</f>
        <v>0</v>
      </c>
      <c r="Q104" s="15">
        <f>SUM(Table175424548515659[[#This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SUMIF(Table13404346495457[Nama DP 1],D105:D132,Table13404346495457[Jumlah Pengunjung])</f>
        <v>0</v>
      </c>
      <c r="F105" s="1">
        <f>SUMIF(Table13404346495457[Nama DP 2],D105:D132,Table13404346495457[Jumlah Pengunjung])</f>
        <v>0</v>
      </c>
      <c r="G105" s="1">
        <f>SUMIF(Table13404346495457[Nama DP 3],D105:D132,Table13404346495457[Jumlah Pengunjung])</f>
        <v>0</v>
      </c>
      <c r="H105" s="1">
        <f>SUMIF(Table13404346495457[Nama DP 4],D105:D132,Table13404346495457[Jumlah Pengunjung])</f>
        <v>0</v>
      </c>
      <c r="I105" s="1">
        <f>SUMIF(Table13404346495457[Nama DP 5],D105:D132,Table13404346495457[Jumlah Pengunjung])</f>
        <v>0</v>
      </c>
      <c r="J105" s="1">
        <f>SUMIF(Table13404346495457[Nama DP 6],D105:D266,Table13404346495457[Jumlah Pengunjung])</f>
        <v>0</v>
      </c>
      <c r="K105" s="1">
        <f>SUMIF(Table13404346495457[Nama DP 7],D105:D266,Table13404346495457[Jumlah Pengunjung])</f>
        <v>0</v>
      </c>
      <c r="L105" s="1">
        <f>SUMIF(Table13404346495457[Nama DP 8],D105:D266,Table13404346495457[Jumlah Pengunjung])</f>
        <v>0</v>
      </c>
      <c r="M105" s="1">
        <f>SUMIF(Table13404346495457[Nama DP 9],D105:D266,Table13404346495457[Jumlah Pengunjung])</f>
        <v>0</v>
      </c>
      <c r="N105" s="1">
        <f>SUMIF(Table13404346495457[Nama DP 10],D105:D266,Table13404346495457[Jumlah Pengunjung])</f>
        <v>0</v>
      </c>
      <c r="O105" s="1">
        <f>SUMIF(Table13404346495457[Nama DP 11],D105:D266,Table13404346495457[Jumlah Pengunjung])</f>
        <v>0</v>
      </c>
      <c r="P105" s="1">
        <f>SUMIF(Table13404346495457[Nama DP 12],D105:D266,Table13404346495457[Jumlah Pengunjung])</f>
        <v>0</v>
      </c>
      <c r="Q105" s="15">
        <f>SUM(Table175424548515659[[#This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SUMIF(Table13404346495457[Nama DP 1],D106:D133,Table13404346495457[Jumlah Pengunjung])</f>
        <v>0</v>
      </c>
      <c r="F106" s="1">
        <f>SUMIF(Table13404346495457[Nama DP 2],D106:D133,Table13404346495457[Jumlah Pengunjung])</f>
        <v>0</v>
      </c>
      <c r="G106" s="1">
        <f>SUMIF(Table13404346495457[Nama DP 3],D106:D133,Table13404346495457[Jumlah Pengunjung])</f>
        <v>0</v>
      </c>
      <c r="H106" s="1">
        <f>SUMIF(Table13404346495457[Nama DP 4],D106:D133,Table13404346495457[Jumlah Pengunjung])</f>
        <v>0</v>
      </c>
      <c r="I106" s="1">
        <f>SUMIF(Table13404346495457[Nama DP 5],D106:D133,Table13404346495457[Jumlah Pengunjung])</f>
        <v>0</v>
      </c>
      <c r="J106" s="1">
        <f>SUMIF(Table13404346495457[Nama DP 6],D106:D267,Table13404346495457[Jumlah Pengunjung])</f>
        <v>0</v>
      </c>
      <c r="K106" s="1">
        <f>SUMIF(Table13404346495457[Nama DP 7],D106:D267,Table13404346495457[Jumlah Pengunjung])</f>
        <v>0</v>
      </c>
      <c r="L106" s="1">
        <f>SUMIF(Table13404346495457[Nama DP 8],D106:D267,Table13404346495457[Jumlah Pengunjung])</f>
        <v>0</v>
      </c>
      <c r="M106" s="1">
        <f>SUMIF(Table13404346495457[Nama DP 9],D106:D267,Table13404346495457[Jumlah Pengunjung])</f>
        <v>0</v>
      </c>
      <c r="N106" s="1">
        <f>SUMIF(Table13404346495457[Nama DP 10],D106:D267,Table13404346495457[Jumlah Pengunjung])</f>
        <v>0</v>
      </c>
      <c r="O106" s="1">
        <f>SUMIF(Table13404346495457[Nama DP 11],D106:D267,Table13404346495457[Jumlah Pengunjung])</f>
        <v>0</v>
      </c>
      <c r="P106" s="1">
        <f>SUMIF(Table13404346495457[Nama DP 12],D106:D267,Table13404346495457[Jumlah Pengunjung])</f>
        <v>0</v>
      </c>
      <c r="Q106" s="15">
        <f>SUM(Table175424548515659[[#This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SUMIF(Table13404346495457[Nama DP 1],D107:D134,Table13404346495457[Jumlah Pengunjung])</f>
        <v>0</v>
      </c>
      <c r="F107" s="1">
        <f>SUMIF(Table13404346495457[Nama DP 2],D107:D134,Table13404346495457[Jumlah Pengunjung])</f>
        <v>0</v>
      </c>
      <c r="G107" s="1">
        <f>SUMIF(Table13404346495457[Nama DP 3],D107:D134,Table13404346495457[Jumlah Pengunjung])</f>
        <v>0</v>
      </c>
      <c r="H107" s="1">
        <f>SUMIF(Table13404346495457[Nama DP 4],D107:D134,Table13404346495457[Jumlah Pengunjung])</f>
        <v>0</v>
      </c>
      <c r="I107" s="1">
        <f>SUMIF(Table13404346495457[Nama DP 5],D107:D134,Table13404346495457[Jumlah Pengunjung])</f>
        <v>0</v>
      </c>
      <c r="J107" s="1">
        <f>SUMIF(Table13404346495457[Nama DP 6],D107:D268,Table13404346495457[Jumlah Pengunjung])</f>
        <v>0</v>
      </c>
      <c r="K107" s="1">
        <f>SUMIF(Table13404346495457[Nama DP 7],D107:D268,Table13404346495457[Jumlah Pengunjung])</f>
        <v>0</v>
      </c>
      <c r="L107" s="1">
        <f>SUMIF(Table13404346495457[Nama DP 8],D107:D268,Table13404346495457[Jumlah Pengunjung])</f>
        <v>0</v>
      </c>
      <c r="M107" s="1">
        <f>SUMIF(Table13404346495457[Nama DP 9],D107:D268,Table13404346495457[Jumlah Pengunjung])</f>
        <v>0</v>
      </c>
      <c r="N107" s="1">
        <f>SUMIF(Table13404346495457[Nama DP 10],D107:D268,Table13404346495457[Jumlah Pengunjung])</f>
        <v>0</v>
      </c>
      <c r="O107" s="1">
        <f>SUMIF(Table13404346495457[Nama DP 11],D107:D268,Table13404346495457[Jumlah Pengunjung])</f>
        <v>0</v>
      </c>
      <c r="P107" s="1">
        <f>SUMIF(Table13404346495457[Nama DP 12],D107:D268,Table13404346495457[Jumlah Pengunjung])</f>
        <v>0</v>
      </c>
      <c r="Q107" s="15">
        <f>SUM(Table175424548515659[[#This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SUMIF(Table13404346495457[Nama DP 1],D108:D135,Table13404346495457[Jumlah Pengunjung])</f>
        <v>0</v>
      </c>
      <c r="F108" s="1">
        <f>SUMIF(Table13404346495457[Nama DP 2],D108:D135,Table13404346495457[Jumlah Pengunjung])</f>
        <v>0</v>
      </c>
      <c r="G108" s="1">
        <f>SUMIF(Table13404346495457[Nama DP 3],D108:D135,Table13404346495457[Jumlah Pengunjung])</f>
        <v>0</v>
      </c>
      <c r="H108" s="1">
        <f>SUMIF(Table13404346495457[Nama DP 4],D108:D135,Table13404346495457[Jumlah Pengunjung])</f>
        <v>0</v>
      </c>
      <c r="I108" s="1">
        <f>SUMIF(Table13404346495457[Nama DP 5],D108:D135,Table13404346495457[Jumlah Pengunjung])</f>
        <v>0</v>
      </c>
      <c r="J108" s="1">
        <f>SUMIF(Table13404346495457[Nama DP 6],D108:D269,Table13404346495457[Jumlah Pengunjung])</f>
        <v>0</v>
      </c>
      <c r="K108" s="1">
        <f>SUMIF(Table13404346495457[Nama DP 7],D108:D269,Table13404346495457[Jumlah Pengunjung])</f>
        <v>0</v>
      </c>
      <c r="L108" s="1">
        <f>SUMIF(Table13404346495457[Nama DP 8],D108:D269,Table13404346495457[Jumlah Pengunjung])</f>
        <v>0</v>
      </c>
      <c r="M108" s="1">
        <f>SUMIF(Table13404346495457[Nama DP 9],D108:D269,Table13404346495457[Jumlah Pengunjung])</f>
        <v>0</v>
      </c>
      <c r="N108" s="1">
        <f>SUMIF(Table13404346495457[Nama DP 10],D108:D269,Table13404346495457[Jumlah Pengunjung])</f>
        <v>0</v>
      </c>
      <c r="O108" s="1">
        <f>SUMIF(Table13404346495457[Nama DP 11],D108:D269,Table13404346495457[Jumlah Pengunjung])</f>
        <v>0</v>
      </c>
      <c r="P108" s="1">
        <f>SUMIF(Table13404346495457[Nama DP 12],D108:D269,Table13404346495457[Jumlah Pengunjung])</f>
        <v>0</v>
      </c>
      <c r="Q108" s="15">
        <f>SUM(Table175424548515659[[#This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SUMIF(Table13404346495457[Nama DP 1],D109:D136,Table13404346495457[Jumlah Pengunjung])</f>
        <v>0</v>
      </c>
      <c r="F109" s="1">
        <f>SUMIF(Table13404346495457[Nama DP 2],D109:D136,Table13404346495457[Jumlah Pengunjung])</f>
        <v>0</v>
      </c>
      <c r="G109" s="1">
        <f>SUMIF(Table13404346495457[Nama DP 3],D109:D136,Table13404346495457[Jumlah Pengunjung])</f>
        <v>0</v>
      </c>
      <c r="H109" s="1">
        <f>SUMIF(Table13404346495457[Nama DP 4],D109:D136,Table13404346495457[Jumlah Pengunjung])</f>
        <v>0</v>
      </c>
      <c r="I109" s="1">
        <f>SUMIF(Table13404346495457[Nama DP 5],D109:D136,Table13404346495457[Jumlah Pengunjung])</f>
        <v>0</v>
      </c>
      <c r="J109" s="1">
        <f>SUMIF(Table13404346495457[Nama DP 6],D109:D270,Table13404346495457[Jumlah Pengunjung])</f>
        <v>0</v>
      </c>
      <c r="K109" s="1">
        <f>SUMIF(Table13404346495457[Nama DP 7],D109:D270,Table13404346495457[Jumlah Pengunjung])</f>
        <v>0</v>
      </c>
      <c r="L109" s="1">
        <f>SUMIF(Table13404346495457[Nama DP 8],D109:D270,Table13404346495457[Jumlah Pengunjung])</f>
        <v>0</v>
      </c>
      <c r="M109" s="1">
        <f>SUMIF(Table13404346495457[Nama DP 9],D109:D270,Table13404346495457[Jumlah Pengunjung])</f>
        <v>0</v>
      </c>
      <c r="N109" s="1">
        <f>SUMIF(Table13404346495457[Nama DP 10],D109:D270,Table13404346495457[Jumlah Pengunjung])</f>
        <v>0</v>
      </c>
      <c r="O109" s="1">
        <f>SUMIF(Table13404346495457[Nama DP 11],D109:D270,Table13404346495457[Jumlah Pengunjung])</f>
        <v>0</v>
      </c>
      <c r="P109" s="1">
        <f>SUMIF(Table13404346495457[Nama DP 12],D109:D270,Table13404346495457[Jumlah Pengunjung])</f>
        <v>0</v>
      </c>
      <c r="Q109" s="15">
        <f>SUM(Table175424548515659[[#This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SUMIF(Table13404346495457[Nama DP 1],D110:D137,Table13404346495457[Jumlah Pengunjung])</f>
        <v>0</v>
      </c>
      <c r="F110" s="1">
        <f>SUMIF(Table13404346495457[Nama DP 2],D110:D137,Table13404346495457[Jumlah Pengunjung])</f>
        <v>0</v>
      </c>
      <c r="G110" s="1">
        <f>SUMIF(Table13404346495457[Nama DP 3],D110:D137,Table13404346495457[Jumlah Pengunjung])</f>
        <v>0</v>
      </c>
      <c r="H110" s="1">
        <f>SUMIF(Table13404346495457[Nama DP 4],D110:D137,Table13404346495457[Jumlah Pengunjung])</f>
        <v>0</v>
      </c>
      <c r="I110" s="1">
        <f>SUMIF(Table13404346495457[Nama DP 5],D110:D137,Table13404346495457[Jumlah Pengunjung])</f>
        <v>0</v>
      </c>
      <c r="J110" s="1">
        <f>SUMIF(Table13404346495457[Nama DP 6],D110:D271,Table13404346495457[Jumlah Pengunjung])</f>
        <v>0</v>
      </c>
      <c r="K110" s="1">
        <f>SUMIF(Table13404346495457[Nama DP 7],D110:D271,Table13404346495457[Jumlah Pengunjung])</f>
        <v>0</v>
      </c>
      <c r="L110" s="1">
        <f>SUMIF(Table13404346495457[Nama DP 8],D110:D271,Table13404346495457[Jumlah Pengunjung])</f>
        <v>0</v>
      </c>
      <c r="M110" s="1">
        <f>SUMIF(Table13404346495457[Nama DP 9],D110:D271,Table13404346495457[Jumlah Pengunjung])</f>
        <v>0</v>
      </c>
      <c r="N110" s="1">
        <f>SUMIF(Table13404346495457[Nama DP 10],D110:D271,Table13404346495457[Jumlah Pengunjung])</f>
        <v>0</v>
      </c>
      <c r="O110" s="1">
        <f>SUMIF(Table13404346495457[Nama DP 11],D110:D271,Table13404346495457[Jumlah Pengunjung])</f>
        <v>0</v>
      </c>
      <c r="P110" s="1">
        <f>SUMIF(Table13404346495457[Nama DP 12],D110:D271,Table13404346495457[Jumlah Pengunjung])</f>
        <v>0</v>
      </c>
      <c r="Q110" s="15">
        <f>SUM(Table175424548515659[[#This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SUMIF(Table13404346495457[Nama DP 1],D111:D138,Table13404346495457[Jumlah Pengunjung])</f>
        <v>0</v>
      </c>
      <c r="F111" s="1">
        <f>SUMIF(Table13404346495457[Nama DP 2],D111:D138,Table13404346495457[Jumlah Pengunjung])</f>
        <v>0</v>
      </c>
      <c r="G111" s="1">
        <f>SUMIF(Table13404346495457[Nama DP 3],D111:D138,Table13404346495457[Jumlah Pengunjung])</f>
        <v>0</v>
      </c>
      <c r="H111" s="1">
        <f>SUMIF(Table13404346495457[Nama DP 4],D111:D138,Table13404346495457[Jumlah Pengunjung])</f>
        <v>0</v>
      </c>
      <c r="I111" s="1">
        <f>SUMIF(Table13404346495457[Nama DP 5],D111:D138,Table13404346495457[Jumlah Pengunjung])</f>
        <v>0</v>
      </c>
      <c r="J111" s="1">
        <f>SUMIF(Table13404346495457[Nama DP 6],D111:D272,Table13404346495457[Jumlah Pengunjung])</f>
        <v>0</v>
      </c>
      <c r="K111" s="1">
        <f>SUMIF(Table13404346495457[Nama DP 7],D111:D272,Table13404346495457[Jumlah Pengunjung])</f>
        <v>0</v>
      </c>
      <c r="L111" s="1">
        <f>SUMIF(Table13404346495457[Nama DP 8],D111:D272,Table13404346495457[Jumlah Pengunjung])</f>
        <v>0</v>
      </c>
      <c r="M111" s="1">
        <f>SUMIF(Table13404346495457[Nama DP 9],D111:D272,Table13404346495457[Jumlah Pengunjung])</f>
        <v>0</v>
      </c>
      <c r="N111" s="1">
        <f>SUMIF(Table13404346495457[Nama DP 10],D111:D272,Table13404346495457[Jumlah Pengunjung])</f>
        <v>0</v>
      </c>
      <c r="O111" s="1">
        <f>SUMIF(Table13404346495457[Nama DP 11],D111:D272,Table13404346495457[Jumlah Pengunjung])</f>
        <v>0</v>
      </c>
      <c r="P111" s="1">
        <f>SUMIF(Table13404346495457[Nama DP 12],D111:D272,Table13404346495457[Jumlah Pengunjung])</f>
        <v>0</v>
      </c>
      <c r="Q111" s="15">
        <f>SUM(Table175424548515659[[#This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SUMIF(Table13404346495457[Nama DP 1],D112:D139,Table13404346495457[Jumlah Pengunjung])</f>
        <v>0</v>
      </c>
      <c r="F112" s="1">
        <f>SUMIF(Table13404346495457[Nama DP 2],D112:D139,Table13404346495457[Jumlah Pengunjung])</f>
        <v>0</v>
      </c>
      <c r="G112" s="1">
        <f>SUMIF(Table13404346495457[Nama DP 3],D112:D139,Table13404346495457[Jumlah Pengunjung])</f>
        <v>0</v>
      </c>
      <c r="H112" s="1">
        <f>SUMIF(Table13404346495457[Nama DP 4],D112:D139,Table13404346495457[Jumlah Pengunjung])</f>
        <v>0</v>
      </c>
      <c r="I112" s="1">
        <f>SUMIF(Table13404346495457[Nama DP 5],D112:D139,Table13404346495457[Jumlah Pengunjung])</f>
        <v>0</v>
      </c>
      <c r="J112" s="1">
        <f>SUMIF(Table13404346495457[Nama DP 6],D112:D273,Table13404346495457[Jumlah Pengunjung])</f>
        <v>0</v>
      </c>
      <c r="K112" s="1">
        <f>SUMIF(Table13404346495457[Nama DP 7],D112:D273,Table13404346495457[Jumlah Pengunjung])</f>
        <v>0</v>
      </c>
      <c r="L112" s="1">
        <f>SUMIF(Table13404346495457[Nama DP 8],D112:D273,Table13404346495457[Jumlah Pengunjung])</f>
        <v>0</v>
      </c>
      <c r="M112" s="1">
        <f>SUMIF(Table13404346495457[Nama DP 9],D112:D273,Table13404346495457[Jumlah Pengunjung])</f>
        <v>0</v>
      </c>
      <c r="N112" s="1">
        <f>SUMIF(Table13404346495457[Nama DP 10],D112:D273,Table13404346495457[Jumlah Pengunjung])</f>
        <v>0</v>
      </c>
      <c r="O112" s="1">
        <f>SUMIF(Table13404346495457[Nama DP 11],D112:D273,Table13404346495457[Jumlah Pengunjung])</f>
        <v>0</v>
      </c>
      <c r="P112" s="1">
        <f>SUMIF(Table13404346495457[Nama DP 12],D112:D273,Table13404346495457[Jumlah Pengunjung])</f>
        <v>0</v>
      </c>
      <c r="Q112" s="15">
        <f>SUM(Table175424548515659[[#This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SUMIF(Table13404346495457[Nama DP 1],D113:D140,Table13404346495457[Jumlah Pengunjung])</f>
        <v>0</v>
      </c>
      <c r="F113" s="1">
        <f>SUMIF(Table13404346495457[Nama DP 2],D113:D140,Table13404346495457[Jumlah Pengunjung])</f>
        <v>0</v>
      </c>
      <c r="G113" s="1">
        <f>SUMIF(Table13404346495457[Nama DP 3],D113:D140,Table13404346495457[Jumlah Pengunjung])</f>
        <v>0</v>
      </c>
      <c r="H113" s="1">
        <f>SUMIF(Table13404346495457[Nama DP 4],D113:D140,Table13404346495457[Jumlah Pengunjung])</f>
        <v>0</v>
      </c>
      <c r="I113" s="1">
        <f>SUMIF(Table13404346495457[Nama DP 5],D113:D140,Table13404346495457[Jumlah Pengunjung])</f>
        <v>0</v>
      </c>
      <c r="J113" s="1">
        <f>SUMIF(Table13404346495457[Nama DP 6],D113:D274,Table13404346495457[Jumlah Pengunjung])</f>
        <v>0</v>
      </c>
      <c r="K113" s="1">
        <f>SUMIF(Table13404346495457[Nama DP 7],D113:D274,Table13404346495457[Jumlah Pengunjung])</f>
        <v>0</v>
      </c>
      <c r="L113" s="1">
        <f>SUMIF(Table13404346495457[Nama DP 8],D113:D274,Table13404346495457[Jumlah Pengunjung])</f>
        <v>0</v>
      </c>
      <c r="M113" s="1">
        <f>SUMIF(Table13404346495457[Nama DP 9],D113:D274,Table13404346495457[Jumlah Pengunjung])</f>
        <v>0</v>
      </c>
      <c r="N113" s="1">
        <f>SUMIF(Table13404346495457[Nama DP 10],D113:D274,Table13404346495457[Jumlah Pengunjung])</f>
        <v>0</v>
      </c>
      <c r="O113" s="1">
        <f>SUMIF(Table13404346495457[Nama DP 11],D113:D274,Table13404346495457[Jumlah Pengunjung])</f>
        <v>0</v>
      </c>
      <c r="P113" s="1">
        <f>SUMIF(Table13404346495457[Nama DP 12],D113:D274,Table13404346495457[Jumlah Pengunjung])</f>
        <v>0</v>
      </c>
      <c r="Q113" s="15">
        <f>SUM(Table175424548515659[[#This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SUMIF(Table13404346495457[Nama DP 1],D114:D141,Table13404346495457[Jumlah Pengunjung])</f>
        <v>0</v>
      </c>
      <c r="F114" s="1">
        <f>SUMIF(Table13404346495457[Nama DP 2],D114:D141,Table13404346495457[Jumlah Pengunjung])</f>
        <v>0</v>
      </c>
      <c r="G114" s="1">
        <f>SUMIF(Table13404346495457[Nama DP 3],D114:D141,Table13404346495457[Jumlah Pengunjung])</f>
        <v>0</v>
      </c>
      <c r="H114" s="1">
        <f>SUMIF(Table13404346495457[Nama DP 4],D114:D141,Table13404346495457[Jumlah Pengunjung])</f>
        <v>0</v>
      </c>
      <c r="I114" s="1">
        <f>SUMIF(Table13404346495457[Nama DP 5],D114:D141,Table13404346495457[Jumlah Pengunjung])</f>
        <v>0</v>
      </c>
      <c r="J114" s="1">
        <f>SUMIF(Table13404346495457[Nama DP 6],D114:D275,Table13404346495457[Jumlah Pengunjung])</f>
        <v>0</v>
      </c>
      <c r="K114" s="1">
        <f>SUMIF(Table13404346495457[Nama DP 7],D114:D275,Table13404346495457[Jumlah Pengunjung])</f>
        <v>0</v>
      </c>
      <c r="L114" s="1">
        <f>SUMIF(Table13404346495457[Nama DP 8],D114:D275,Table13404346495457[Jumlah Pengunjung])</f>
        <v>0</v>
      </c>
      <c r="M114" s="1">
        <f>SUMIF(Table13404346495457[Nama DP 9],D114:D275,Table13404346495457[Jumlah Pengunjung])</f>
        <v>0</v>
      </c>
      <c r="N114" s="1">
        <f>SUMIF(Table13404346495457[Nama DP 10],D114:D275,Table13404346495457[Jumlah Pengunjung])</f>
        <v>0</v>
      </c>
      <c r="O114" s="1">
        <f>SUMIF(Table13404346495457[Nama DP 11],D114:D275,Table13404346495457[Jumlah Pengunjung])</f>
        <v>0</v>
      </c>
      <c r="P114" s="1">
        <f>SUMIF(Table13404346495457[Nama DP 12],D114:D275,Table13404346495457[Jumlah Pengunjung])</f>
        <v>0</v>
      </c>
      <c r="Q114" s="15">
        <f>SUM(Table175424548515659[[#This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SUMIF(Table13404346495457[Nama DP 1],D115:D142,Table13404346495457[Jumlah Pengunjung])</f>
        <v>0</v>
      </c>
      <c r="F115" s="1">
        <f>SUMIF(Table13404346495457[Nama DP 2],D115:D142,Table13404346495457[Jumlah Pengunjung])</f>
        <v>0</v>
      </c>
      <c r="G115" s="1">
        <f>SUMIF(Table13404346495457[Nama DP 3],D115:D142,Table13404346495457[Jumlah Pengunjung])</f>
        <v>0</v>
      </c>
      <c r="H115" s="1">
        <f>SUMIF(Table13404346495457[Nama DP 4],D115:D142,Table13404346495457[Jumlah Pengunjung])</f>
        <v>0</v>
      </c>
      <c r="I115" s="1">
        <f>SUMIF(Table13404346495457[Nama DP 5],D115:D142,Table13404346495457[Jumlah Pengunjung])</f>
        <v>0</v>
      </c>
      <c r="J115" s="1">
        <f>SUMIF(Table13404346495457[Nama DP 6],D115:D276,Table13404346495457[Jumlah Pengunjung])</f>
        <v>0</v>
      </c>
      <c r="K115" s="1">
        <f>SUMIF(Table13404346495457[Nama DP 7],D115:D276,Table13404346495457[Jumlah Pengunjung])</f>
        <v>0</v>
      </c>
      <c r="L115" s="1">
        <f>SUMIF(Table13404346495457[Nama DP 8],D115:D276,Table13404346495457[Jumlah Pengunjung])</f>
        <v>0</v>
      </c>
      <c r="M115" s="1">
        <f>SUMIF(Table13404346495457[Nama DP 9],D115:D276,Table13404346495457[Jumlah Pengunjung])</f>
        <v>0</v>
      </c>
      <c r="N115" s="1">
        <f>SUMIF(Table13404346495457[Nama DP 10],D115:D276,Table13404346495457[Jumlah Pengunjung])</f>
        <v>0</v>
      </c>
      <c r="O115" s="1">
        <f>SUMIF(Table13404346495457[Nama DP 11],D115:D276,Table13404346495457[Jumlah Pengunjung])</f>
        <v>0</v>
      </c>
      <c r="P115" s="1">
        <f>SUMIF(Table13404346495457[Nama DP 12],D115:D276,Table13404346495457[Jumlah Pengunjung])</f>
        <v>0</v>
      </c>
      <c r="Q115" s="15">
        <f>SUM(Table175424548515659[[#This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SUMIF(Table13404346495457[Nama DP 1],D116:D143,Table13404346495457[Jumlah Pengunjung])</f>
        <v>0</v>
      </c>
      <c r="F116" s="1">
        <f>SUMIF(Table13404346495457[Nama DP 2],D116:D143,Table13404346495457[Jumlah Pengunjung])</f>
        <v>0</v>
      </c>
      <c r="G116" s="1">
        <f>SUMIF(Table13404346495457[Nama DP 3],D116:D143,Table13404346495457[Jumlah Pengunjung])</f>
        <v>0</v>
      </c>
      <c r="H116" s="1">
        <f>SUMIF(Table13404346495457[Nama DP 4],D116:D143,Table13404346495457[Jumlah Pengunjung])</f>
        <v>0</v>
      </c>
      <c r="I116" s="1">
        <f>SUMIF(Table13404346495457[Nama DP 5],D116:D143,Table13404346495457[Jumlah Pengunjung])</f>
        <v>0</v>
      </c>
      <c r="J116" s="1">
        <f>SUMIF(Table13404346495457[Nama DP 6],D116:D277,Table13404346495457[Jumlah Pengunjung])</f>
        <v>0</v>
      </c>
      <c r="K116" s="1">
        <f>SUMIF(Table13404346495457[Nama DP 7],D116:D277,Table13404346495457[Jumlah Pengunjung])</f>
        <v>0</v>
      </c>
      <c r="L116" s="1">
        <f>SUMIF(Table13404346495457[Nama DP 8],D116:D277,Table13404346495457[Jumlah Pengunjung])</f>
        <v>0</v>
      </c>
      <c r="M116" s="1">
        <f>SUMIF(Table13404346495457[Nama DP 9],D116:D277,Table13404346495457[Jumlah Pengunjung])</f>
        <v>0</v>
      </c>
      <c r="N116" s="1">
        <f>SUMIF(Table13404346495457[Nama DP 10],D116:D277,Table13404346495457[Jumlah Pengunjung])</f>
        <v>0</v>
      </c>
      <c r="O116" s="1">
        <f>SUMIF(Table13404346495457[Nama DP 11],D116:D277,Table13404346495457[Jumlah Pengunjung])</f>
        <v>0</v>
      </c>
      <c r="P116" s="1">
        <f>SUMIF(Table13404346495457[Nama DP 12],D116:D277,Table13404346495457[Jumlah Pengunjung])</f>
        <v>0</v>
      </c>
      <c r="Q116" s="15">
        <f>SUM(Table175424548515659[[#This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SUMIF(Table13404346495457[Nama DP 1],D117:D144,Table13404346495457[Jumlah Pengunjung])</f>
        <v>0</v>
      </c>
      <c r="F117" s="1">
        <f>SUMIF(Table13404346495457[Nama DP 2],D117:D144,Table13404346495457[Jumlah Pengunjung])</f>
        <v>0</v>
      </c>
      <c r="G117" s="1">
        <f>SUMIF(Table13404346495457[Nama DP 3],D117:D144,Table13404346495457[Jumlah Pengunjung])</f>
        <v>0</v>
      </c>
      <c r="H117" s="1">
        <f>SUMIF(Table13404346495457[Nama DP 4],D117:D144,Table13404346495457[Jumlah Pengunjung])</f>
        <v>0</v>
      </c>
      <c r="I117" s="1">
        <f>SUMIF(Table13404346495457[Nama DP 5],D117:D144,Table13404346495457[Jumlah Pengunjung])</f>
        <v>0</v>
      </c>
      <c r="J117" s="1">
        <f>SUMIF(Table13404346495457[Nama DP 6],D117:D278,Table13404346495457[Jumlah Pengunjung])</f>
        <v>0</v>
      </c>
      <c r="K117" s="1">
        <f>SUMIF(Table13404346495457[Nama DP 7],D117:D278,Table13404346495457[Jumlah Pengunjung])</f>
        <v>0</v>
      </c>
      <c r="L117" s="1">
        <f>SUMIF(Table13404346495457[Nama DP 8],D117:D278,Table13404346495457[Jumlah Pengunjung])</f>
        <v>0</v>
      </c>
      <c r="M117" s="1">
        <f>SUMIF(Table13404346495457[Nama DP 9],D117:D278,Table13404346495457[Jumlah Pengunjung])</f>
        <v>0</v>
      </c>
      <c r="N117" s="1">
        <f>SUMIF(Table13404346495457[Nama DP 10],D117:D278,Table13404346495457[Jumlah Pengunjung])</f>
        <v>0</v>
      </c>
      <c r="O117" s="1">
        <f>SUMIF(Table13404346495457[Nama DP 11],D117:D278,Table13404346495457[Jumlah Pengunjung])</f>
        <v>0</v>
      </c>
      <c r="P117" s="1">
        <f>SUMIF(Table13404346495457[Nama DP 12],D117:D278,Table13404346495457[Jumlah Pengunjung])</f>
        <v>0</v>
      </c>
      <c r="Q117" s="15">
        <f>SUM(Table175424548515659[[#This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SUMIF(Table13404346495457[Nama DP 1],D118:D145,Table13404346495457[Jumlah Pengunjung])</f>
        <v>0</v>
      </c>
      <c r="F118" s="1">
        <f>SUMIF(Table13404346495457[Nama DP 2],D118:D145,Table13404346495457[Jumlah Pengunjung])</f>
        <v>0</v>
      </c>
      <c r="G118" s="1">
        <f>SUMIF(Table13404346495457[Nama DP 3],D118:D145,Table13404346495457[Jumlah Pengunjung])</f>
        <v>0</v>
      </c>
      <c r="H118" s="1">
        <f>SUMIF(Table13404346495457[Nama DP 4],D118:D145,Table13404346495457[Jumlah Pengunjung])</f>
        <v>0</v>
      </c>
      <c r="I118" s="1">
        <f>SUMIF(Table13404346495457[Nama DP 5],D118:D145,Table13404346495457[Jumlah Pengunjung])</f>
        <v>0</v>
      </c>
      <c r="J118" s="1">
        <f>SUMIF(Table13404346495457[Nama DP 6],D118:D279,Table13404346495457[Jumlah Pengunjung])</f>
        <v>0</v>
      </c>
      <c r="K118" s="1">
        <f>SUMIF(Table13404346495457[Nama DP 7],D118:D279,Table13404346495457[Jumlah Pengunjung])</f>
        <v>0</v>
      </c>
      <c r="L118" s="1">
        <f>SUMIF(Table13404346495457[Nama DP 8],D118:D279,Table13404346495457[Jumlah Pengunjung])</f>
        <v>0</v>
      </c>
      <c r="M118" s="1">
        <f>SUMIF(Table13404346495457[Nama DP 9],D118:D279,Table13404346495457[Jumlah Pengunjung])</f>
        <v>0</v>
      </c>
      <c r="N118" s="1">
        <f>SUMIF(Table13404346495457[Nama DP 10],D118:D279,Table13404346495457[Jumlah Pengunjung])</f>
        <v>0</v>
      </c>
      <c r="O118" s="1">
        <f>SUMIF(Table13404346495457[Nama DP 11],D118:D279,Table13404346495457[Jumlah Pengunjung])</f>
        <v>0</v>
      </c>
      <c r="P118" s="1">
        <f>SUMIF(Table13404346495457[Nama DP 12],D118:D279,Table13404346495457[Jumlah Pengunjung])</f>
        <v>0</v>
      </c>
      <c r="Q118" s="15">
        <f>SUM(Table175424548515659[[#This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SUMIF(Table13404346495457[Nama DP 1],D119:D146,Table13404346495457[Jumlah Pengunjung])</f>
        <v>0</v>
      </c>
      <c r="F119" s="1">
        <f>SUMIF(Table13404346495457[Nama DP 2],D119:D146,Table13404346495457[Jumlah Pengunjung])</f>
        <v>0</v>
      </c>
      <c r="G119" s="1">
        <f>SUMIF(Table13404346495457[Nama DP 3],D119:D146,Table13404346495457[Jumlah Pengunjung])</f>
        <v>0</v>
      </c>
      <c r="H119" s="1">
        <f>SUMIF(Table13404346495457[Nama DP 4],D119:D146,Table13404346495457[Jumlah Pengunjung])</f>
        <v>0</v>
      </c>
      <c r="I119" s="1">
        <f>SUMIF(Table13404346495457[Nama DP 5],D119:D146,Table13404346495457[Jumlah Pengunjung])</f>
        <v>0</v>
      </c>
      <c r="J119" s="1">
        <f>SUMIF(Table13404346495457[Nama DP 6],D119:D280,Table13404346495457[Jumlah Pengunjung])</f>
        <v>0</v>
      </c>
      <c r="K119" s="1">
        <f>SUMIF(Table13404346495457[Nama DP 7],D119:D280,Table13404346495457[Jumlah Pengunjung])</f>
        <v>0</v>
      </c>
      <c r="L119" s="1">
        <f>SUMIF(Table13404346495457[Nama DP 8],D119:D280,Table13404346495457[Jumlah Pengunjung])</f>
        <v>0</v>
      </c>
      <c r="M119" s="1">
        <f>SUMIF(Table13404346495457[Nama DP 9],D119:D280,Table13404346495457[Jumlah Pengunjung])</f>
        <v>0</v>
      </c>
      <c r="N119" s="1">
        <f>SUMIF(Table13404346495457[Nama DP 10],D119:D280,Table13404346495457[Jumlah Pengunjung])</f>
        <v>0</v>
      </c>
      <c r="O119" s="1">
        <f>SUMIF(Table13404346495457[Nama DP 11],D119:D280,Table13404346495457[Jumlah Pengunjung])</f>
        <v>0</v>
      </c>
      <c r="P119" s="1">
        <f>SUMIF(Table13404346495457[Nama DP 12],D119:D280,Table13404346495457[Jumlah Pengunjung])</f>
        <v>0</v>
      </c>
      <c r="Q119" s="15">
        <f>SUM(Table175424548515659[[#This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SUMIF(Table13404346495457[Nama DP 1],D120:D147,Table13404346495457[Jumlah Pengunjung])</f>
        <v>0</v>
      </c>
      <c r="F120" s="1">
        <f>SUMIF(Table13404346495457[Nama DP 2],D120:D147,Table13404346495457[Jumlah Pengunjung])</f>
        <v>0</v>
      </c>
      <c r="G120" s="1">
        <f>SUMIF(Table13404346495457[Nama DP 3],D120:D147,Table13404346495457[Jumlah Pengunjung])</f>
        <v>0</v>
      </c>
      <c r="H120" s="1">
        <f>SUMIF(Table13404346495457[Nama DP 4],D120:D147,Table13404346495457[Jumlah Pengunjung])</f>
        <v>0</v>
      </c>
      <c r="I120" s="1">
        <f>SUMIF(Table13404346495457[Nama DP 5],D120:D147,Table13404346495457[Jumlah Pengunjung])</f>
        <v>0</v>
      </c>
      <c r="J120" s="1">
        <f>SUMIF(Table13404346495457[Nama DP 6],D120:D281,Table13404346495457[Jumlah Pengunjung])</f>
        <v>0</v>
      </c>
      <c r="K120" s="1">
        <f>SUMIF(Table13404346495457[Nama DP 7],D120:D281,Table13404346495457[Jumlah Pengunjung])</f>
        <v>0</v>
      </c>
      <c r="L120" s="1">
        <f>SUMIF(Table13404346495457[Nama DP 8],D120:D281,Table13404346495457[Jumlah Pengunjung])</f>
        <v>0</v>
      </c>
      <c r="M120" s="1">
        <f>SUMIF(Table13404346495457[Nama DP 9],D120:D281,Table13404346495457[Jumlah Pengunjung])</f>
        <v>0</v>
      </c>
      <c r="N120" s="1">
        <f>SUMIF(Table13404346495457[Nama DP 10],D120:D281,Table13404346495457[Jumlah Pengunjung])</f>
        <v>0</v>
      </c>
      <c r="O120" s="1">
        <f>SUMIF(Table13404346495457[Nama DP 11],D120:D281,Table13404346495457[Jumlah Pengunjung])</f>
        <v>0</v>
      </c>
      <c r="P120" s="1">
        <f>SUMIF(Table13404346495457[Nama DP 12],D120:D281,Table13404346495457[Jumlah Pengunjung])</f>
        <v>0</v>
      </c>
      <c r="Q120" s="15">
        <f>SUM(Table175424548515659[[#This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SUMIF(Table13404346495457[Nama DP 1],D121:D148,Table13404346495457[Jumlah Pengunjung])</f>
        <v>0</v>
      </c>
      <c r="F121" s="1">
        <f>SUMIF(Table13404346495457[Nama DP 2],D121:D148,Table13404346495457[Jumlah Pengunjung])</f>
        <v>0</v>
      </c>
      <c r="G121" s="1">
        <f>SUMIF(Table13404346495457[Nama DP 3],D121:D148,Table13404346495457[Jumlah Pengunjung])</f>
        <v>0</v>
      </c>
      <c r="H121" s="1">
        <f>SUMIF(Table13404346495457[Nama DP 4],D121:D148,Table13404346495457[Jumlah Pengunjung])</f>
        <v>0</v>
      </c>
      <c r="I121" s="1">
        <f>SUMIF(Table13404346495457[Nama DP 5],D121:D148,Table13404346495457[Jumlah Pengunjung])</f>
        <v>0</v>
      </c>
      <c r="J121" s="1">
        <f>SUMIF(Table13404346495457[Nama DP 6],D121:D282,Table13404346495457[Jumlah Pengunjung])</f>
        <v>0</v>
      </c>
      <c r="K121" s="1">
        <f>SUMIF(Table13404346495457[Nama DP 7],D121:D282,Table13404346495457[Jumlah Pengunjung])</f>
        <v>0</v>
      </c>
      <c r="L121" s="1">
        <f>SUMIF(Table13404346495457[Nama DP 8],D121:D282,Table13404346495457[Jumlah Pengunjung])</f>
        <v>0</v>
      </c>
      <c r="M121" s="1">
        <f>SUMIF(Table13404346495457[Nama DP 9],D121:D282,Table13404346495457[Jumlah Pengunjung])</f>
        <v>0</v>
      </c>
      <c r="N121" s="1">
        <f>SUMIF(Table13404346495457[Nama DP 10],D121:D282,Table13404346495457[Jumlah Pengunjung])</f>
        <v>0</v>
      </c>
      <c r="O121" s="1">
        <f>SUMIF(Table13404346495457[Nama DP 11],D121:D282,Table13404346495457[Jumlah Pengunjung])</f>
        <v>0</v>
      </c>
      <c r="P121" s="1">
        <f>SUMIF(Table13404346495457[Nama DP 12],D121:D282,Table13404346495457[Jumlah Pengunjung])</f>
        <v>0</v>
      </c>
      <c r="Q121" s="15">
        <f>SUM(Table175424548515659[[#This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SUMIF(Table13404346495457[Nama DP 1],D122:D149,Table13404346495457[Jumlah Pengunjung])</f>
        <v>0</v>
      </c>
      <c r="F122" s="1">
        <f>SUMIF(Table13404346495457[Nama DP 2],D122:D149,Table13404346495457[Jumlah Pengunjung])</f>
        <v>0</v>
      </c>
      <c r="G122" s="1">
        <f>SUMIF(Table13404346495457[Nama DP 3],D122:D149,Table13404346495457[Jumlah Pengunjung])</f>
        <v>0</v>
      </c>
      <c r="H122" s="1">
        <f>SUMIF(Table13404346495457[Nama DP 4],D122:D149,Table13404346495457[Jumlah Pengunjung])</f>
        <v>0</v>
      </c>
      <c r="I122" s="1">
        <f>SUMIF(Table13404346495457[Nama DP 5],D122:D149,Table13404346495457[Jumlah Pengunjung])</f>
        <v>0</v>
      </c>
      <c r="J122" s="1">
        <f>SUMIF(Table13404346495457[Nama DP 6],D122:D283,Table13404346495457[Jumlah Pengunjung])</f>
        <v>0</v>
      </c>
      <c r="K122" s="1">
        <f>SUMIF(Table13404346495457[Nama DP 7],D122:D283,Table13404346495457[Jumlah Pengunjung])</f>
        <v>0</v>
      </c>
      <c r="L122" s="1">
        <f>SUMIF(Table13404346495457[Nama DP 8],D122:D283,Table13404346495457[Jumlah Pengunjung])</f>
        <v>0</v>
      </c>
      <c r="M122" s="1">
        <f>SUMIF(Table13404346495457[Nama DP 9],D122:D283,Table13404346495457[Jumlah Pengunjung])</f>
        <v>0</v>
      </c>
      <c r="N122" s="1">
        <f>SUMIF(Table13404346495457[Nama DP 10],D122:D283,Table13404346495457[Jumlah Pengunjung])</f>
        <v>0</v>
      </c>
      <c r="O122" s="1">
        <f>SUMIF(Table13404346495457[Nama DP 11],D122:D283,Table13404346495457[Jumlah Pengunjung])</f>
        <v>0</v>
      </c>
      <c r="P122" s="1">
        <f>SUMIF(Table13404346495457[Nama DP 12],D122:D283,Table13404346495457[Jumlah Pengunjung])</f>
        <v>0</v>
      </c>
      <c r="Q122" s="15">
        <f>SUM(Table175424548515659[[#This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SUMIF(Table13404346495457[Nama DP 1],D123:D150,Table13404346495457[Jumlah Pengunjung])</f>
        <v>0</v>
      </c>
      <c r="F123" s="1">
        <f>SUMIF(Table13404346495457[Nama DP 2],D123:D150,Table13404346495457[Jumlah Pengunjung])</f>
        <v>0</v>
      </c>
      <c r="G123" s="1">
        <f>SUMIF(Table13404346495457[Nama DP 3],D123:D150,Table13404346495457[Jumlah Pengunjung])</f>
        <v>0</v>
      </c>
      <c r="H123" s="1">
        <f>SUMIF(Table13404346495457[Nama DP 4],D123:D150,Table13404346495457[Jumlah Pengunjung])</f>
        <v>0</v>
      </c>
      <c r="I123" s="1">
        <f>SUMIF(Table13404346495457[Nama DP 5],D123:D150,Table13404346495457[Jumlah Pengunjung])</f>
        <v>0</v>
      </c>
      <c r="J123" s="1">
        <f>SUMIF(Table13404346495457[Nama DP 6],D123:D284,Table13404346495457[Jumlah Pengunjung])</f>
        <v>0</v>
      </c>
      <c r="K123" s="1">
        <f>SUMIF(Table13404346495457[Nama DP 7],D123:D284,Table13404346495457[Jumlah Pengunjung])</f>
        <v>0</v>
      </c>
      <c r="L123" s="1">
        <f>SUMIF(Table13404346495457[Nama DP 8],D123:D284,Table13404346495457[Jumlah Pengunjung])</f>
        <v>0</v>
      </c>
      <c r="M123" s="1">
        <f>SUMIF(Table13404346495457[Nama DP 9],D123:D284,Table13404346495457[Jumlah Pengunjung])</f>
        <v>0</v>
      </c>
      <c r="N123" s="1">
        <f>SUMIF(Table13404346495457[Nama DP 10],D123:D284,Table13404346495457[Jumlah Pengunjung])</f>
        <v>0</v>
      </c>
      <c r="O123" s="1">
        <f>SUMIF(Table13404346495457[Nama DP 11],D123:D284,Table13404346495457[Jumlah Pengunjung])</f>
        <v>0</v>
      </c>
      <c r="P123" s="1">
        <f>SUMIF(Table13404346495457[Nama DP 12],D123:D284,Table13404346495457[Jumlah Pengunjung])</f>
        <v>0</v>
      </c>
      <c r="Q123" s="15">
        <f>SUM(Table175424548515659[[#This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SUMIF(Table13404346495457[Nama DP 1],D124:D151,Table13404346495457[Jumlah Pengunjung])</f>
        <v>0</v>
      </c>
      <c r="F124" s="1">
        <f>SUMIF(Table13404346495457[Nama DP 2],D124:D151,Table13404346495457[Jumlah Pengunjung])</f>
        <v>0</v>
      </c>
      <c r="G124" s="1">
        <f>SUMIF(Table13404346495457[Nama DP 3],D124:D151,Table13404346495457[Jumlah Pengunjung])</f>
        <v>0</v>
      </c>
      <c r="H124" s="1">
        <f>SUMIF(Table13404346495457[Nama DP 4],D124:D151,Table13404346495457[Jumlah Pengunjung])</f>
        <v>0</v>
      </c>
      <c r="I124" s="1">
        <f>SUMIF(Table13404346495457[Nama DP 5],D124:D151,Table13404346495457[Jumlah Pengunjung])</f>
        <v>0</v>
      </c>
      <c r="J124" s="1">
        <f>SUMIF(Table13404346495457[Nama DP 6],D124:D285,Table13404346495457[Jumlah Pengunjung])</f>
        <v>0</v>
      </c>
      <c r="K124" s="1">
        <f>SUMIF(Table13404346495457[Nama DP 7],D124:D285,Table13404346495457[Jumlah Pengunjung])</f>
        <v>0</v>
      </c>
      <c r="L124" s="1">
        <f>SUMIF(Table13404346495457[Nama DP 8],D124:D285,Table13404346495457[Jumlah Pengunjung])</f>
        <v>0</v>
      </c>
      <c r="M124" s="1">
        <f>SUMIF(Table13404346495457[Nama DP 9],D124:D285,Table13404346495457[Jumlah Pengunjung])</f>
        <v>0</v>
      </c>
      <c r="N124" s="1">
        <f>SUMIF(Table13404346495457[Nama DP 10],D124:D285,Table13404346495457[Jumlah Pengunjung])</f>
        <v>0</v>
      </c>
      <c r="O124" s="1">
        <f>SUMIF(Table13404346495457[Nama DP 11],D124:D285,Table13404346495457[Jumlah Pengunjung])</f>
        <v>0</v>
      </c>
      <c r="P124" s="1">
        <f>SUMIF(Table13404346495457[Nama DP 12],D124:D285,Table13404346495457[Jumlah Pengunjung])</f>
        <v>0</v>
      </c>
      <c r="Q124" s="15">
        <f>SUM(Table175424548515659[[#This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SUMIF(Table13404346495457[Nama DP 1],D125:D152,Table13404346495457[Jumlah Pengunjung])</f>
        <v>0</v>
      </c>
      <c r="F125" s="1">
        <f>SUMIF(Table13404346495457[Nama DP 2],D125:D152,Table13404346495457[Jumlah Pengunjung])</f>
        <v>0</v>
      </c>
      <c r="G125" s="1">
        <f>SUMIF(Table13404346495457[Nama DP 3],D125:D152,Table13404346495457[Jumlah Pengunjung])</f>
        <v>0</v>
      </c>
      <c r="H125" s="1">
        <f>SUMIF(Table13404346495457[Nama DP 4],D125:D152,Table13404346495457[Jumlah Pengunjung])</f>
        <v>0</v>
      </c>
      <c r="I125" s="1">
        <f>SUMIF(Table13404346495457[Nama DP 5],D125:D152,Table13404346495457[Jumlah Pengunjung])</f>
        <v>0</v>
      </c>
      <c r="J125" s="1">
        <f>SUMIF(Table13404346495457[Nama DP 6],D125:D286,Table13404346495457[Jumlah Pengunjung])</f>
        <v>0</v>
      </c>
      <c r="K125" s="1">
        <f>SUMIF(Table13404346495457[Nama DP 7],D125:D286,Table13404346495457[Jumlah Pengunjung])</f>
        <v>0</v>
      </c>
      <c r="L125" s="1">
        <f>SUMIF(Table13404346495457[Nama DP 8],D125:D286,Table13404346495457[Jumlah Pengunjung])</f>
        <v>0</v>
      </c>
      <c r="M125" s="1">
        <f>SUMIF(Table13404346495457[Nama DP 9],D125:D286,Table13404346495457[Jumlah Pengunjung])</f>
        <v>0</v>
      </c>
      <c r="N125" s="1">
        <f>SUMIF(Table13404346495457[Nama DP 10],D125:D286,Table13404346495457[Jumlah Pengunjung])</f>
        <v>0</v>
      </c>
      <c r="O125" s="1">
        <f>SUMIF(Table13404346495457[Nama DP 11],D125:D286,Table13404346495457[Jumlah Pengunjung])</f>
        <v>0</v>
      </c>
      <c r="P125" s="1">
        <f>SUMIF(Table13404346495457[Nama DP 12],D125:D286,Table13404346495457[Jumlah Pengunjung])</f>
        <v>0</v>
      </c>
      <c r="Q125" s="15">
        <f>SUM(Table175424548515659[[#This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SUMIF(Table13404346495457[Nama DP 1],D126:D153,Table13404346495457[Jumlah Pengunjung])</f>
        <v>0</v>
      </c>
      <c r="F126" s="1">
        <f>SUMIF(Table13404346495457[Nama DP 2],D126:D153,Table13404346495457[Jumlah Pengunjung])</f>
        <v>0</v>
      </c>
      <c r="G126" s="1">
        <f>SUMIF(Table13404346495457[Nama DP 3],D126:D153,Table13404346495457[Jumlah Pengunjung])</f>
        <v>0</v>
      </c>
      <c r="H126" s="1">
        <f>SUMIF(Table13404346495457[Nama DP 4],D126:D153,Table13404346495457[Jumlah Pengunjung])</f>
        <v>0</v>
      </c>
      <c r="I126" s="1">
        <f>SUMIF(Table13404346495457[Nama DP 5],D126:D153,Table13404346495457[Jumlah Pengunjung])</f>
        <v>0</v>
      </c>
      <c r="J126" s="1">
        <f>SUMIF(Table13404346495457[Nama DP 6],D126:D287,Table13404346495457[Jumlah Pengunjung])</f>
        <v>0</v>
      </c>
      <c r="K126" s="1">
        <f>SUMIF(Table13404346495457[Nama DP 7],D126:D287,Table13404346495457[Jumlah Pengunjung])</f>
        <v>0</v>
      </c>
      <c r="L126" s="1">
        <f>SUMIF(Table13404346495457[Nama DP 8],D126:D287,Table13404346495457[Jumlah Pengunjung])</f>
        <v>0</v>
      </c>
      <c r="M126" s="1">
        <f>SUMIF(Table13404346495457[Nama DP 9],D126:D287,Table13404346495457[Jumlah Pengunjung])</f>
        <v>0</v>
      </c>
      <c r="N126" s="1">
        <f>SUMIF(Table13404346495457[Nama DP 10],D126:D287,Table13404346495457[Jumlah Pengunjung])</f>
        <v>0</v>
      </c>
      <c r="O126" s="1">
        <f>SUMIF(Table13404346495457[Nama DP 11],D126:D287,Table13404346495457[Jumlah Pengunjung])</f>
        <v>0</v>
      </c>
      <c r="P126" s="1">
        <f>SUMIF(Table13404346495457[Nama DP 12],D126:D287,Table13404346495457[Jumlah Pengunjung])</f>
        <v>0</v>
      </c>
      <c r="Q126" s="15">
        <f>SUM(Table175424548515659[[#This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SUMIF(Table13404346495457[Nama DP 1],D127:D154,Table13404346495457[Jumlah Pengunjung])</f>
        <v>0</v>
      </c>
      <c r="F127" s="1">
        <f>SUMIF(Table13404346495457[Nama DP 2],D127:D154,Table13404346495457[Jumlah Pengunjung])</f>
        <v>0</v>
      </c>
      <c r="G127" s="1">
        <f>SUMIF(Table13404346495457[Nama DP 3],D127:D154,Table13404346495457[Jumlah Pengunjung])</f>
        <v>0</v>
      </c>
      <c r="H127" s="1">
        <f>SUMIF(Table13404346495457[Nama DP 4],D127:D154,Table13404346495457[Jumlah Pengunjung])</f>
        <v>0</v>
      </c>
      <c r="I127" s="1">
        <f>SUMIF(Table13404346495457[Nama DP 5],D127:D154,Table13404346495457[Jumlah Pengunjung])</f>
        <v>0</v>
      </c>
      <c r="J127" s="1">
        <f>SUMIF(Table13404346495457[Nama DP 6],D127:D288,Table13404346495457[Jumlah Pengunjung])</f>
        <v>0</v>
      </c>
      <c r="K127" s="1">
        <f>SUMIF(Table13404346495457[Nama DP 7],D127:D288,Table13404346495457[Jumlah Pengunjung])</f>
        <v>0</v>
      </c>
      <c r="L127" s="1">
        <f>SUMIF(Table13404346495457[Nama DP 8],D127:D288,Table13404346495457[Jumlah Pengunjung])</f>
        <v>0</v>
      </c>
      <c r="M127" s="1">
        <f>SUMIF(Table13404346495457[Nama DP 9],D127:D288,Table13404346495457[Jumlah Pengunjung])</f>
        <v>0</v>
      </c>
      <c r="N127" s="1">
        <f>SUMIF(Table13404346495457[Nama DP 10],D127:D288,Table13404346495457[Jumlah Pengunjung])</f>
        <v>0</v>
      </c>
      <c r="O127" s="1">
        <f>SUMIF(Table13404346495457[Nama DP 11],D127:D288,Table13404346495457[Jumlah Pengunjung])</f>
        <v>0</v>
      </c>
      <c r="P127" s="1">
        <f>SUMIF(Table13404346495457[Nama DP 12],D127:D288,Table13404346495457[Jumlah Pengunjung])</f>
        <v>0</v>
      </c>
      <c r="Q127" s="15">
        <f>SUM(Table175424548515659[[#This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SUMIF(Table13404346495457[Nama DP 1],D128:D155,Table13404346495457[Jumlah Pengunjung])</f>
        <v>0</v>
      </c>
      <c r="F128" s="1">
        <f>SUMIF(Table13404346495457[Nama DP 2],D128:D155,Table13404346495457[Jumlah Pengunjung])</f>
        <v>0</v>
      </c>
      <c r="G128" s="1">
        <f>SUMIF(Table13404346495457[Nama DP 3],D128:D155,Table13404346495457[Jumlah Pengunjung])</f>
        <v>0</v>
      </c>
      <c r="H128" s="1">
        <f>SUMIF(Table13404346495457[Nama DP 4],D128:D155,Table13404346495457[Jumlah Pengunjung])</f>
        <v>0</v>
      </c>
      <c r="I128" s="1">
        <f>SUMIF(Table13404346495457[Nama DP 5],D128:D155,Table13404346495457[Jumlah Pengunjung])</f>
        <v>0</v>
      </c>
      <c r="J128" s="1">
        <f>SUMIF(Table13404346495457[Nama DP 6],D128:D289,Table13404346495457[Jumlah Pengunjung])</f>
        <v>0</v>
      </c>
      <c r="K128" s="1">
        <f>SUMIF(Table13404346495457[Nama DP 7],D128:D289,Table13404346495457[Jumlah Pengunjung])</f>
        <v>0</v>
      </c>
      <c r="L128" s="1">
        <f>SUMIF(Table13404346495457[Nama DP 8],D128:D289,Table13404346495457[Jumlah Pengunjung])</f>
        <v>0</v>
      </c>
      <c r="M128" s="1">
        <f>SUMIF(Table13404346495457[Nama DP 9],D128:D289,Table13404346495457[Jumlah Pengunjung])</f>
        <v>0</v>
      </c>
      <c r="N128" s="1">
        <f>SUMIF(Table13404346495457[Nama DP 10],D128:D289,Table13404346495457[Jumlah Pengunjung])</f>
        <v>0</v>
      </c>
      <c r="O128" s="1">
        <f>SUMIF(Table13404346495457[Nama DP 11],D128:D289,Table13404346495457[Jumlah Pengunjung])</f>
        <v>0</v>
      </c>
      <c r="P128" s="1">
        <f>SUMIF(Table13404346495457[Nama DP 12],D128:D289,Table13404346495457[Jumlah Pengunjung])</f>
        <v>0</v>
      </c>
      <c r="Q128" s="15">
        <f>SUM(Table175424548515659[[#This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SUMIF(Table13404346495457[Nama DP 1],D129:D156,Table13404346495457[Jumlah Pengunjung])</f>
        <v>0</v>
      </c>
      <c r="F129" s="1">
        <f>SUMIF(Table13404346495457[Nama DP 2],D129:D156,Table13404346495457[Jumlah Pengunjung])</f>
        <v>0</v>
      </c>
      <c r="G129" s="1">
        <f>SUMIF(Table13404346495457[Nama DP 3],D129:D156,Table13404346495457[Jumlah Pengunjung])</f>
        <v>0</v>
      </c>
      <c r="H129" s="1">
        <f>SUMIF(Table13404346495457[Nama DP 4],D129:D156,Table13404346495457[Jumlah Pengunjung])</f>
        <v>0</v>
      </c>
      <c r="I129" s="1">
        <f>SUMIF(Table13404346495457[Nama DP 5],D129:D156,Table13404346495457[Jumlah Pengunjung])</f>
        <v>0</v>
      </c>
      <c r="J129" s="1">
        <f>SUMIF(Table13404346495457[Nama DP 6],D129:D290,Table13404346495457[Jumlah Pengunjung])</f>
        <v>0</v>
      </c>
      <c r="K129" s="1">
        <f>SUMIF(Table13404346495457[Nama DP 7],D129:D290,Table13404346495457[Jumlah Pengunjung])</f>
        <v>0</v>
      </c>
      <c r="L129" s="1">
        <f>SUMIF(Table13404346495457[Nama DP 8],D129:D290,Table13404346495457[Jumlah Pengunjung])</f>
        <v>0</v>
      </c>
      <c r="M129" s="1">
        <f>SUMIF(Table13404346495457[Nama DP 9],D129:D290,Table13404346495457[Jumlah Pengunjung])</f>
        <v>0</v>
      </c>
      <c r="N129" s="1">
        <f>SUMIF(Table13404346495457[Nama DP 10],D129:D290,Table13404346495457[Jumlah Pengunjung])</f>
        <v>0</v>
      </c>
      <c r="O129" s="1">
        <f>SUMIF(Table13404346495457[Nama DP 11],D129:D290,Table13404346495457[Jumlah Pengunjung])</f>
        <v>0</v>
      </c>
      <c r="P129" s="1">
        <f>SUMIF(Table13404346495457[Nama DP 12],D129:D290,Table13404346495457[Jumlah Pengunjung])</f>
        <v>0</v>
      </c>
      <c r="Q129" s="15">
        <f>SUM(Table175424548515659[[#This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SUMIF(Table13404346495457[Nama DP 1],D130:D157,Table13404346495457[Jumlah Pengunjung])</f>
        <v>0</v>
      </c>
      <c r="F130" s="1">
        <f>SUMIF(Table13404346495457[Nama DP 2],D130:D157,Table13404346495457[Jumlah Pengunjung])</f>
        <v>0</v>
      </c>
      <c r="G130" s="1">
        <f>SUMIF(Table13404346495457[Nama DP 3],D130:D157,Table13404346495457[Jumlah Pengunjung])</f>
        <v>0</v>
      </c>
      <c r="H130" s="1">
        <f>SUMIF(Table13404346495457[Nama DP 4],D130:D157,Table13404346495457[Jumlah Pengunjung])</f>
        <v>0</v>
      </c>
      <c r="I130" s="1">
        <f>SUMIF(Table13404346495457[Nama DP 5],D130:D157,Table13404346495457[Jumlah Pengunjung])</f>
        <v>0</v>
      </c>
      <c r="J130" s="1">
        <f>SUMIF(Table13404346495457[Nama DP 6],D130:D291,Table13404346495457[Jumlah Pengunjung])</f>
        <v>0</v>
      </c>
      <c r="K130" s="1">
        <f>SUMIF(Table13404346495457[Nama DP 7],D130:D291,Table13404346495457[Jumlah Pengunjung])</f>
        <v>0</v>
      </c>
      <c r="L130" s="1">
        <f>SUMIF(Table13404346495457[Nama DP 8],D130:D291,Table13404346495457[Jumlah Pengunjung])</f>
        <v>0</v>
      </c>
      <c r="M130" s="1">
        <f>SUMIF(Table13404346495457[Nama DP 9],D130:D291,Table13404346495457[Jumlah Pengunjung])</f>
        <v>0</v>
      </c>
      <c r="N130" s="1">
        <f>SUMIF(Table13404346495457[Nama DP 10],D130:D291,Table13404346495457[Jumlah Pengunjung])</f>
        <v>0</v>
      </c>
      <c r="O130" s="1">
        <f>SUMIF(Table13404346495457[Nama DP 11],D130:D291,Table13404346495457[Jumlah Pengunjung])</f>
        <v>0</v>
      </c>
      <c r="P130" s="1">
        <f>SUMIF(Table13404346495457[Nama DP 12],D130:D291,Table13404346495457[Jumlah Pengunjung])</f>
        <v>0</v>
      </c>
      <c r="Q130" s="15">
        <f>SUM(Table175424548515659[[#This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SUMIF(Table13404346495457[Nama DP 1],D131:D158,Table13404346495457[Jumlah Pengunjung])</f>
        <v>0</v>
      </c>
      <c r="F131" s="1">
        <f>SUMIF(Table13404346495457[Nama DP 2],D131:D158,Table13404346495457[Jumlah Pengunjung])</f>
        <v>0</v>
      </c>
      <c r="G131" s="1">
        <f>SUMIF(Table13404346495457[Nama DP 3],D131:D158,Table13404346495457[Jumlah Pengunjung])</f>
        <v>0</v>
      </c>
      <c r="H131" s="1">
        <f>SUMIF(Table13404346495457[Nama DP 4],D131:D158,Table13404346495457[Jumlah Pengunjung])</f>
        <v>0</v>
      </c>
      <c r="I131" s="1">
        <f>SUMIF(Table13404346495457[Nama DP 5],D131:D158,Table13404346495457[Jumlah Pengunjung])</f>
        <v>0</v>
      </c>
      <c r="J131" s="1">
        <f>SUMIF(Table13404346495457[Nama DP 6],D131:D292,Table13404346495457[Jumlah Pengunjung])</f>
        <v>0</v>
      </c>
      <c r="K131" s="1">
        <f>SUMIF(Table13404346495457[Nama DP 7],D131:D292,Table13404346495457[Jumlah Pengunjung])</f>
        <v>0</v>
      </c>
      <c r="L131" s="1">
        <f>SUMIF(Table13404346495457[Nama DP 8],D131:D292,Table13404346495457[Jumlah Pengunjung])</f>
        <v>0</v>
      </c>
      <c r="M131" s="1">
        <f>SUMIF(Table13404346495457[Nama DP 9],D131:D292,Table13404346495457[Jumlah Pengunjung])</f>
        <v>0</v>
      </c>
      <c r="N131" s="1">
        <f>SUMIF(Table13404346495457[Nama DP 10],D131:D292,Table13404346495457[Jumlah Pengunjung])</f>
        <v>0</v>
      </c>
      <c r="O131" s="1">
        <f>SUMIF(Table13404346495457[Nama DP 11],D131:D292,Table13404346495457[Jumlah Pengunjung])</f>
        <v>0</v>
      </c>
      <c r="P131" s="1">
        <f>SUMIF(Table13404346495457[Nama DP 12],D131:D292,Table13404346495457[Jumlah Pengunjung])</f>
        <v>0</v>
      </c>
      <c r="Q131" s="15">
        <f>SUM(Table175424548515659[[#This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SUMIF(Table13404346495457[Nama DP 1],D132:D159,Table13404346495457[Jumlah Pengunjung])</f>
        <v>0</v>
      </c>
      <c r="F132" s="1">
        <f>SUMIF(Table13404346495457[Nama DP 2],D132:D159,Table13404346495457[Jumlah Pengunjung])</f>
        <v>0</v>
      </c>
      <c r="G132" s="1">
        <f>SUMIF(Table13404346495457[Nama DP 3],D132:D159,Table13404346495457[Jumlah Pengunjung])</f>
        <v>0</v>
      </c>
      <c r="H132" s="1">
        <f>SUMIF(Table13404346495457[Nama DP 4],D132:D159,Table13404346495457[Jumlah Pengunjung])</f>
        <v>0</v>
      </c>
      <c r="I132" s="1">
        <f>SUMIF(Table13404346495457[Nama DP 5],D132:D159,Table13404346495457[Jumlah Pengunjung])</f>
        <v>0</v>
      </c>
      <c r="J132" s="1">
        <f>SUMIF(Table13404346495457[Nama DP 6],D132:D293,Table13404346495457[Jumlah Pengunjung])</f>
        <v>0</v>
      </c>
      <c r="K132" s="1">
        <f>SUMIF(Table13404346495457[Nama DP 7],D132:D293,Table13404346495457[Jumlah Pengunjung])</f>
        <v>0</v>
      </c>
      <c r="L132" s="1">
        <f>SUMIF(Table13404346495457[Nama DP 8],D132:D293,Table13404346495457[Jumlah Pengunjung])</f>
        <v>0</v>
      </c>
      <c r="M132" s="1">
        <f>SUMIF(Table13404346495457[Nama DP 9],D132:D293,Table13404346495457[Jumlah Pengunjung])</f>
        <v>0</v>
      </c>
      <c r="N132" s="1">
        <f>SUMIF(Table13404346495457[Nama DP 10],D132:D293,Table13404346495457[Jumlah Pengunjung])</f>
        <v>0</v>
      </c>
      <c r="O132" s="1">
        <f>SUMIF(Table13404346495457[Nama DP 11],D132:D293,Table13404346495457[Jumlah Pengunjung])</f>
        <v>0</v>
      </c>
      <c r="P132" s="1">
        <f>SUMIF(Table13404346495457[Nama DP 12],D132:D293,Table13404346495457[Jumlah Pengunjung])</f>
        <v>0</v>
      </c>
      <c r="Q132" s="15">
        <f>SUM(Table175424548515659[[#This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SUMIF(Table13404346495457[Nama DP 1],D133:D160,Table13404346495457[Jumlah Pengunjung])</f>
        <v>0</v>
      </c>
      <c r="F133" s="1">
        <f>SUMIF(Table13404346495457[Nama DP 2],D133:D160,Table13404346495457[Jumlah Pengunjung])</f>
        <v>0</v>
      </c>
      <c r="G133" s="1">
        <f>SUMIF(Table13404346495457[Nama DP 3],D133:D160,Table13404346495457[Jumlah Pengunjung])</f>
        <v>0</v>
      </c>
      <c r="H133" s="1">
        <f>SUMIF(Table13404346495457[Nama DP 4],D133:D160,Table13404346495457[Jumlah Pengunjung])</f>
        <v>0</v>
      </c>
      <c r="I133" s="1">
        <f>SUMIF(Table13404346495457[Nama DP 5],D133:D160,Table13404346495457[Jumlah Pengunjung])</f>
        <v>0</v>
      </c>
      <c r="J133" s="1">
        <f>SUMIF(Table13404346495457[Nama DP 6],D133:D294,Table13404346495457[Jumlah Pengunjung])</f>
        <v>0</v>
      </c>
      <c r="K133" s="1">
        <f>SUMIF(Table13404346495457[Nama DP 7],D133:D294,Table13404346495457[Jumlah Pengunjung])</f>
        <v>0</v>
      </c>
      <c r="L133" s="1">
        <f>SUMIF(Table13404346495457[Nama DP 8],D133:D294,Table13404346495457[Jumlah Pengunjung])</f>
        <v>0</v>
      </c>
      <c r="M133" s="1">
        <f>SUMIF(Table13404346495457[Nama DP 9],D133:D294,Table13404346495457[Jumlah Pengunjung])</f>
        <v>0</v>
      </c>
      <c r="N133" s="1">
        <f>SUMIF(Table13404346495457[Nama DP 10],D133:D294,Table13404346495457[Jumlah Pengunjung])</f>
        <v>0</v>
      </c>
      <c r="O133" s="1">
        <f>SUMIF(Table13404346495457[Nama DP 11],D133:D294,Table13404346495457[Jumlah Pengunjung])</f>
        <v>0</v>
      </c>
      <c r="P133" s="1">
        <f>SUMIF(Table13404346495457[Nama DP 12],D133:D294,Table13404346495457[Jumlah Pengunjung])</f>
        <v>0</v>
      </c>
      <c r="Q133" s="15">
        <f>SUM(Table175424548515659[[#This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SUMIF(Table13404346495457[Nama DP 1],D134:D161,Table13404346495457[Jumlah Pengunjung])</f>
        <v>0</v>
      </c>
      <c r="F134" s="1">
        <f>SUMIF(Table13404346495457[Nama DP 2],D134:D161,Table13404346495457[Jumlah Pengunjung])</f>
        <v>0</v>
      </c>
      <c r="G134" s="1">
        <f>SUMIF(Table13404346495457[Nama DP 3],D134:D161,Table13404346495457[Jumlah Pengunjung])</f>
        <v>0</v>
      </c>
      <c r="H134" s="1">
        <f>SUMIF(Table13404346495457[Nama DP 4],D134:D161,Table13404346495457[Jumlah Pengunjung])</f>
        <v>0</v>
      </c>
      <c r="I134" s="1">
        <f>SUMIF(Table13404346495457[Nama DP 5],D134:D161,Table13404346495457[Jumlah Pengunjung])</f>
        <v>0</v>
      </c>
      <c r="J134" s="1">
        <f>SUMIF(Table13404346495457[Nama DP 6],D134:D295,Table13404346495457[Jumlah Pengunjung])</f>
        <v>0</v>
      </c>
      <c r="K134" s="1">
        <f>SUMIF(Table13404346495457[Nama DP 7],D134:D295,Table13404346495457[Jumlah Pengunjung])</f>
        <v>0</v>
      </c>
      <c r="L134" s="1">
        <f>SUMIF(Table13404346495457[Nama DP 8],D134:D295,Table13404346495457[Jumlah Pengunjung])</f>
        <v>0</v>
      </c>
      <c r="M134" s="1">
        <f>SUMIF(Table13404346495457[Nama DP 9],D134:D295,Table13404346495457[Jumlah Pengunjung])</f>
        <v>0</v>
      </c>
      <c r="N134" s="1">
        <f>SUMIF(Table13404346495457[Nama DP 10],D134:D295,Table13404346495457[Jumlah Pengunjung])</f>
        <v>0</v>
      </c>
      <c r="O134" s="1">
        <f>SUMIF(Table13404346495457[Nama DP 11],D134:D295,Table13404346495457[Jumlah Pengunjung])</f>
        <v>0</v>
      </c>
      <c r="P134" s="1">
        <f>SUMIF(Table13404346495457[Nama DP 12],D134:D295,Table13404346495457[Jumlah Pengunjung])</f>
        <v>0</v>
      </c>
      <c r="Q134" s="15">
        <f>SUM(Table175424548515659[[#This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SUMIF(Table13404346495457[Nama DP 1],D135:D162,Table13404346495457[Jumlah Pengunjung])</f>
        <v>0</v>
      </c>
      <c r="F135" s="1">
        <f>SUMIF(Table13404346495457[Nama DP 2],D135:D162,Table13404346495457[Jumlah Pengunjung])</f>
        <v>0</v>
      </c>
      <c r="G135" s="1">
        <f>SUMIF(Table13404346495457[Nama DP 3],D135:D162,Table13404346495457[Jumlah Pengunjung])</f>
        <v>0</v>
      </c>
      <c r="H135" s="1">
        <f>SUMIF(Table13404346495457[Nama DP 4],D135:D162,Table13404346495457[Jumlah Pengunjung])</f>
        <v>0</v>
      </c>
      <c r="I135" s="1">
        <f>SUMIF(Table13404346495457[Nama DP 5],D135:D162,Table13404346495457[Jumlah Pengunjung])</f>
        <v>0</v>
      </c>
      <c r="J135" s="1">
        <f>SUMIF(Table13404346495457[Nama DP 6],D135:D296,Table13404346495457[Jumlah Pengunjung])</f>
        <v>0</v>
      </c>
      <c r="K135" s="1">
        <f>SUMIF(Table13404346495457[Nama DP 7],D135:D296,Table13404346495457[Jumlah Pengunjung])</f>
        <v>0</v>
      </c>
      <c r="L135" s="1">
        <f>SUMIF(Table13404346495457[Nama DP 8],D135:D296,Table13404346495457[Jumlah Pengunjung])</f>
        <v>0</v>
      </c>
      <c r="M135" s="1">
        <f>SUMIF(Table13404346495457[Nama DP 9],D135:D296,Table13404346495457[Jumlah Pengunjung])</f>
        <v>0</v>
      </c>
      <c r="N135" s="1">
        <f>SUMIF(Table13404346495457[Nama DP 10],D135:D296,Table13404346495457[Jumlah Pengunjung])</f>
        <v>0</v>
      </c>
      <c r="O135" s="1">
        <f>SUMIF(Table13404346495457[Nama DP 11],D135:D296,Table13404346495457[Jumlah Pengunjung])</f>
        <v>0</v>
      </c>
      <c r="P135" s="1">
        <f>SUMIF(Table13404346495457[Nama DP 12],D135:D296,Table13404346495457[Jumlah Pengunjung])</f>
        <v>0</v>
      </c>
      <c r="Q135" s="15">
        <f>SUM(Table175424548515659[[#This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SUMIF(Table13404346495457[Nama DP 1],D136:D163,Table13404346495457[Jumlah Pengunjung])</f>
        <v>0</v>
      </c>
      <c r="F136" s="1">
        <f>SUMIF(Table13404346495457[Nama DP 2],D136:D163,Table13404346495457[Jumlah Pengunjung])</f>
        <v>0</v>
      </c>
      <c r="G136" s="1">
        <f>SUMIF(Table13404346495457[Nama DP 3],D136:D163,Table13404346495457[Jumlah Pengunjung])</f>
        <v>0</v>
      </c>
      <c r="H136" s="1">
        <f>SUMIF(Table13404346495457[Nama DP 4],D136:D163,Table13404346495457[Jumlah Pengunjung])</f>
        <v>0</v>
      </c>
      <c r="I136" s="1">
        <f>SUMIF(Table13404346495457[Nama DP 5],D136:D163,Table13404346495457[Jumlah Pengunjung])</f>
        <v>0</v>
      </c>
      <c r="J136" s="1">
        <f>SUMIF(Table13404346495457[Nama DP 6],D136:D297,Table13404346495457[Jumlah Pengunjung])</f>
        <v>0</v>
      </c>
      <c r="K136" s="1">
        <f>SUMIF(Table13404346495457[Nama DP 7],D136:D297,Table13404346495457[Jumlah Pengunjung])</f>
        <v>0</v>
      </c>
      <c r="L136" s="1">
        <f>SUMIF(Table13404346495457[Nama DP 8],D136:D297,Table13404346495457[Jumlah Pengunjung])</f>
        <v>0</v>
      </c>
      <c r="M136" s="1">
        <f>SUMIF(Table13404346495457[Nama DP 9],D136:D297,Table13404346495457[Jumlah Pengunjung])</f>
        <v>0</v>
      </c>
      <c r="N136" s="1">
        <f>SUMIF(Table13404346495457[Nama DP 10],D136:D297,Table13404346495457[Jumlah Pengunjung])</f>
        <v>0</v>
      </c>
      <c r="O136" s="1">
        <f>SUMIF(Table13404346495457[Nama DP 11],D136:D297,Table13404346495457[Jumlah Pengunjung])</f>
        <v>0</v>
      </c>
      <c r="P136" s="1">
        <f>SUMIF(Table13404346495457[Nama DP 12],D136:D297,Table13404346495457[Jumlah Pengunjung])</f>
        <v>0</v>
      </c>
      <c r="Q136" s="15">
        <f>SUM(Table175424548515659[[#This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SUMIF(Table13404346495457[Nama DP 1],D137:D164,Table13404346495457[Jumlah Pengunjung])</f>
        <v>0</v>
      </c>
      <c r="F137" s="1">
        <f>SUMIF(Table13404346495457[Nama DP 2],D137:D164,Table13404346495457[Jumlah Pengunjung])</f>
        <v>0</v>
      </c>
      <c r="G137" s="1">
        <f>SUMIF(Table13404346495457[Nama DP 3],D137:D164,Table13404346495457[Jumlah Pengunjung])</f>
        <v>0</v>
      </c>
      <c r="H137" s="1">
        <f>SUMIF(Table13404346495457[Nama DP 4],D137:D164,Table13404346495457[Jumlah Pengunjung])</f>
        <v>0</v>
      </c>
      <c r="I137" s="1">
        <f>SUMIF(Table13404346495457[Nama DP 5],D137:D164,Table13404346495457[Jumlah Pengunjung])</f>
        <v>0</v>
      </c>
      <c r="J137" s="1">
        <f>SUMIF(Table13404346495457[Nama DP 6],D137:D303,Table13404346495457[Jumlah Pengunjung])</f>
        <v>0</v>
      </c>
      <c r="K137" s="1">
        <f>SUMIF(Table13404346495457[Nama DP 7],D137:D303,Table13404346495457[Jumlah Pengunjung])</f>
        <v>0</v>
      </c>
      <c r="L137" s="1">
        <f>SUMIF(Table13404346495457[Nama DP 8],D137:D303,Table13404346495457[Jumlah Pengunjung])</f>
        <v>0</v>
      </c>
      <c r="M137" s="1">
        <f>SUMIF(Table13404346495457[Nama DP 9],D137:D303,Table13404346495457[Jumlah Pengunjung])</f>
        <v>0</v>
      </c>
      <c r="N137" s="1">
        <f>SUMIF(Table13404346495457[Nama DP 10],D137:D303,Table13404346495457[Jumlah Pengunjung])</f>
        <v>0</v>
      </c>
      <c r="O137" s="1">
        <f>SUMIF(Table13404346495457[Nama DP 11],D137:D303,Table13404346495457[Jumlah Pengunjung])</f>
        <v>0</v>
      </c>
      <c r="P137" s="1">
        <f>SUMIF(Table13404346495457[Nama DP 12],D137:D303,Table13404346495457[Jumlah Pengunjung])</f>
        <v>0</v>
      </c>
      <c r="Q137" s="15">
        <f>SUM(Table175424548515659[[#This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SUMIF(Table13404346495457[Nama DP 1],D138:D165,Table13404346495457[Jumlah Pengunjung])</f>
        <v>0</v>
      </c>
      <c r="F138" s="1">
        <f>SUMIF(Table13404346495457[Nama DP 2],D138:D165,Table13404346495457[Jumlah Pengunjung])</f>
        <v>0</v>
      </c>
      <c r="G138" s="1">
        <f>SUMIF(Table13404346495457[Nama DP 3],D138:D165,Table13404346495457[Jumlah Pengunjung])</f>
        <v>0</v>
      </c>
      <c r="H138" s="1">
        <f>SUMIF(Table13404346495457[Nama DP 4],D138:D165,Table13404346495457[Jumlah Pengunjung])</f>
        <v>0</v>
      </c>
      <c r="I138" s="1">
        <f>SUMIF(Table13404346495457[Nama DP 5],D138:D165,Table13404346495457[Jumlah Pengunjung])</f>
        <v>0</v>
      </c>
      <c r="J138" s="1">
        <f>SUMIF(Table13404346495457[Nama DP 6],D138:D304,Table13404346495457[Jumlah Pengunjung])</f>
        <v>0</v>
      </c>
      <c r="K138" s="1">
        <f>SUMIF(Table13404346495457[Nama DP 7],D138:D304,Table13404346495457[Jumlah Pengunjung])</f>
        <v>0</v>
      </c>
      <c r="L138" s="1">
        <f>SUMIF(Table13404346495457[Nama DP 8],D138:D304,Table13404346495457[Jumlah Pengunjung])</f>
        <v>0</v>
      </c>
      <c r="M138" s="1">
        <f>SUMIF(Table13404346495457[Nama DP 9],D138:D304,Table13404346495457[Jumlah Pengunjung])</f>
        <v>0</v>
      </c>
      <c r="N138" s="1">
        <f>SUMIF(Table13404346495457[Nama DP 10],D138:D304,Table13404346495457[Jumlah Pengunjung])</f>
        <v>0</v>
      </c>
      <c r="O138" s="1">
        <f>SUMIF(Table13404346495457[Nama DP 11],D138:D304,Table13404346495457[Jumlah Pengunjung])</f>
        <v>0</v>
      </c>
      <c r="P138" s="1">
        <f>SUMIF(Table13404346495457[Nama DP 12],D138:D304,Table13404346495457[Jumlah Pengunjung])</f>
        <v>0</v>
      </c>
      <c r="Q138" s="15">
        <f>SUM(Table175424548515659[[#This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SUMIF(Table13404346495457[Nama DP 1],D139:D166,Table13404346495457[Jumlah Pengunjung])</f>
        <v>0</v>
      </c>
      <c r="F139" s="1">
        <f>SUMIF(Table13404346495457[Nama DP 2],D139:D166,Table13404346495457[Jumlah Pengunjung])</f>
        <v>0</v>
      </c>
      <c r="G139" s="1">
        <f>SUMIF(Table13404346495457[Nama DP 3],D139:D166,Table13404346495457[Jumlah Pengunjung])</f>
        <v>0</v>
      </c>
      <c r="H139" s="1">
        <f>SUMIF(Table13404346495457[Nama DP 4],D139:D166,Table13404346495457[Jumlah Pengunjung])</f>
        <v>0</v>
      </c>
      <c r="I139" s="1">
        <f>SUMIF(Table13404346495457[Nama DP 5],D139:D166,Table13404346495457[Jumlah Pengunjung])</f>
        <v>0</v>
      </c>
      <c r="J139" s="1">
        <f>SUMIF(Table13404346495457[Nama DP 6],D139:D305,Table13404346495457[Jumlah Pengunjung])</f>
        <v>0</v>
      </c>
      <c r="K139" s="1">
        <f>SUMIF(Table13404346495457[Nama DP 7],D139:D305,Table13404346495457[Jumlah Pengunjung])</f>
        <v>0</v>
      </c>
      <c r="L139" s="1">
        <f>SUMIF(Table13404346495457[Nama DP 8],D139:D305,Table13404346495457[Jumlah Pengunjung])</f>
        <v>0</v>
      </c>
      <c r="M139" s="1">
        <f>SUMIF(Table13404346495457[Nama DP 9],D139:D305,Table13404346495457[Jumlah Pengunjung])</f>
        <v>0</v>
      </c>
      <c r="N139" s="1">
        <f>SUMIF(Table13404346495457[Nama DP 10],D139:D305,Table13404346495457[Jumlah Pengunjung])</f>
        <v>0</v>
      </c>
      <c r="O139" s="1">
        <f>SUMIF(Table13404346495457[Nama DP 11],D139:D305,Table13404346495457[Jumlah Pengunjung])</f>
        <v>0</v>
      </c>
      <c r="P139" s="1">
        <f>SUMIF(Table13404346495457[Nama DP 12],D139:D305,Table13404346495457[Jumlah Pengunjung])</f>
        <v>0</v>
      </c>
      <c r="Q139" s="15">
        <f>SUM(Table175424548515659[[#This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SUMIF(Table13404346495457[Nama DP 1],D140:D167,Table13404346495457[Jumlah Pengunjung])</f>
        <v>0</v>
      </c>
      <c r="F140" s="1">
        <f>SUMIF(Table13404346495457[Nama DP 2],D140:D167,Table13404346495457[Jumlah Pengunjung])</f>
        <v>0</v>
      </c>
      <c r="G140" s="1">
        <f>SUMIF(Table13404346495457[Nama DP 3],D140:D167,Table13404346495457[Jumlah Pengunjung])</f>
        <v>200</v>
      </c>
      <c r="H140" s="1">
        <f>SUMIF(Table13404346495457[Nama DP 4],D140:D167,Table13404346495457[Jumlah Pengunjung])</f>
        <v>0</v>
      </c>
      <c r="I140" s="1">
        <f>SUMIF(Table13404346495457[Nama DP 5],D140:D167,Table13404346495457[Jumlah Pengunjung])</f>
        <v>0</v>
      </c>
      <c r="J140" s="1">
        <f>SUMIF(Table13404346495457[Nama DP 6],D140:D306,Table13404346495457[Jumlah Pengunjung])</f>
        <v>0</v>
      </c>
      <c r="K140" s="1">
        <f>SUMIF(Table13404346495457[Nama DP 7],D140:D306,Table13404346495457[Jumlah Pengunjung])</f>
        <v>0</v>
      </c>
      <c r="L140" s="1">
        <f>SUMIF(Table13404346495457[Nama DP 8],D140:D306,Table13404346495457[Jumlah Pengunjung])</f>
        <v>0</v>
      </c>
      <c r="M140" s="1">
        <f>SUMIF(Table13404346495457[Nama DP 9],D140:D306,Table13404346495457[Jumlah Pengunjung])</f>
        <v>0</v>
      </c>
      <c r="N140" s="1">
        <f>SUMIF(Table13404346495457[Nama DP 10],D140:D306,Table13404346495457[Jumlah Pengunjung])</f>
        <v>0</v>
      </c>
      <c r="O140" s="1">
        <f>SUMIF(Table13404346495457[Nama DP 11],D140:D306,Table13404346495457[Jumlah Pengunjung])</f>
        <v>0</v>
      </c>
      <c r="P140" s="1">
        <f>SUMIF(Table13404346495457[Nama DP 12],D140:D306,Table13404346495457[Jumlah Pengunjung])</f>
        <v>0</v>
      </c>
      <c r="Q140" s="15">
        <f>SUM(Table175424548515659[[#This Row],[Total DP 1]:[Total DP 12]])</f>
        <v>200</v>
      </c>
    </row>
    <row r="141" spans="3:17">
      <c r="C141" s="21">
        <v>186</v>
      </c>
      <c r="D141" s="16" t="s">
        <v>150</v>
      </c>
      <c r="E141" s="32">
        <f>SUMIF(Table13404346495457[Nama DP 1],D141:D168,Table13404346495457[Jumlah Pengunjung])</f>
        <v>0</v>
      </c>
      <c r="F141" s="1">
        <f>SUMIF(Table13404346495457[Nama DP 2],D141:D168,Table13404346495457[Jumlah Pengunjung])</f>
        <v>0</v>
      </c>
      <c r="G141" s="1">
        <f>SUMIF(Table13404346495457[Nama DP 3],D141:D168,Table13404346495457[Jumlah Pengunjung])</f>
        <v>0</v>
      </c>
      <c r="H141" s="1">
        <f>SUMIF(Table13404346495457[Nama DP 4],D141:D168,Table13404346495457[Jumlah Pengunjung])</f>
        <v>0</v>
      </c>
      <c r="I141" s="1">
        <f>SUMIF(Table13404346495457[Nama DP 5],D141:D168,Table13404346495457[Jumlah Pengunjung])</f>
        <v>0</v>
      </c>
      <c r="J141" s="1">
        <f>SUMIF(Table13404346495457[Nama DP 6],D141:D307,Table13404346495457[Jumlah Pengunjung])</f>
        <v>0</v>
      </c>
      <c r="K141" s="1">
        <f>SUMIF(Table13404346495457[Nama DP 7],D141:D307,Table13404346495457[Jumlah Pengunjung])</f>
        <v>0</v>
      </c>
      <c r="L141" s="1">
        <f>SUMIF(Table13404346495457[Nama DP 8],D141:D307,Table13404346495457[Jumlah Pengunjung])</f>
        <v>0</v>
      </c>
      <c r="M141" s="1">
        <f>SUMIF(Table13404346495457[Nama DP 9],D141:D307,Table13404346495457[Jumlah Pengunjung])</f>
        <v>0</v>
      </c>
      <c r="N141" s="1">
        <f>SUMIF(Table13404346495457[Nama DP 10],D141:D307,Table13404346495457[Jumlah Pengunjung])</f>
        <v>0</v>
      </c>
      <c r="O141" s="1">
        <f>SUMIF(Table13404346495457[Nama DP 11],D141:D307,Table13404346495457[Jumlah Pengunjung])</f>
        <v>0</v>
      </c>
      <c r="P141" s="1">
        <f>SUMIF(Table13404346495457[Nama DP 12],D141:D307,Table13404346495457[Jumlah Pengunjung])</f>
        <v>0</v>
      </c>
      <c r="Q141" s="15">
        <f>SUM(Table175424548515659[[#This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SUMIF(Table13404346495457[Nama DP 1],D142:D169,Table13404346495457[Jumlah Pengunjung])</f>
        <v>0</v>
      </c>
      <c r="F142" s="1">
        <f>SUMIF(Table13404346495457[Nama DP 2],D142:D169,Table13404346495457[Jumlah Pengunjung])</f>
        <v>0</v>
      </c>
      <c r="G142" s="1">
        <f>SUMIF(Table13404346495457[Nama DP 3],D142:D169,Table13404346495457[Jumlah Pengunjung])</f>
        <v>0</v>
      </c>
      <c r="H142" s="1">
        <f>SUMIF(Table13404346495457[Nama DP 4],D142:D169,Table13404346495457[Jumlah Pengunjung])</f>
        <v>0</v>
      </c>
      <c r="I142" s="1">
        <f>SUMIF(Table13404346495457[Nama DP 5],D142:D169,Table13404346495457[Jumlah Pengunjung])</f>
        <v>0</v>
      </c>
      <c r="J142" s="1">
        <f>SUMIF(Table13404346495457[Nama DP 6],D142:D308,Table13404346495457[Jumlah Pengunjung])</f>
        <v>0</v>
      </c>
      <c r="K142" s="1">
        <f>SUMIF(Table13404346495457[Nama DP 7],D142:D308,Table13404346495457[Jumlah Pengunjung])</f>
        <v>0</v>
      </c>
      <c r="L142" s="1">
        <f>SUMIF(Table13404346495457[Nama DP 8],D142:D308,Table13404346495457[Jumlah Pengunjung])</f>
        <v>0</v>
      </c>
      <c r="M142" s="1">
        <f>SUMIF(Table13404346495457[Nama DP 9],D142:D308,Table13404346495457[Jumlah Pengunjung])</f>
        <v>0</v>
      </c>
      <c r="N142" s="1">
        <f>SUMIF(Table13404346495457[Nama DP 10],D142:D308,Table13404346495457[Jumlah Pengunjung])</f>
        <v>0</v>
      </c>
      <c r="O142" s="1">
        <f>SUMIF(Table13404346495457[Nama DP 11],D142:D308,Table13404346495457[Jumlah Pengunjung])</f>
        <v>0</v>
      </c>
      <c r="P142" s="1">
        <f>SUMIF(Table13404346495457[Nama DP 12],D142:D308,Table13404346495457[Jumlah Pengunjung])</f>
        <v>0</v>
      </c>
      <c r="Q142" s="15">
        <f>SUM(Table175424548515659[[#This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SUMIF(Table13404346495457[Nama DP 1],D143:D170,Table13404346495457[Jumlah Pengunjung])</f>
        <v>0</v>
      </c>
      <c r="F143" s="1">
        <f>SUMIF(Table13404346495457[Nama DP 2],D143:D170,Table13404346495457[Jumlah Pengunjung])</f>
        <v>0</v>
      </c>
      <c r="G143" s="1">
        <f>SUMIF(Table13404346495457[Nama DP 3],D143:D170,Table13404346495457[Jumlah Pengunjung])</f>
        <v>0</v>
      </c>
      <c r="H143" s="1">
        <f>SUMIF(Table13404346495457[Nama DP 4],D143:D170,Table13404346495457[Jumlah Pengunjung])</f>
        <v>0</v>
      </c>
      <c r="I143" s="1">
        <f>SUMIF(Table13404346495457[Nama DP 5],D143:D170,Table13404346495457[Jumlah Pengunjung])</f>
        <v>0</v>
      </c>
      <c r="J143" s="1">
        <f>SUMIF(Table13404346495457[Nama DP 6],D143:D309,Table13404346495457[Jumlah Pengunjung])</f>
        <v>0</v>
      </c>
      <c r="K143" s="1">
        <f>SUMIF(Table13404346495457[Nama DP 7],D143:D309,Table13404346495457[Jumlah Pengunjung])</f>
        <v>0</v>
      </c>
      <c r="L143" s="1">
        <f>SUMIF(Table13404346495457[Nama DP 8],D143:D309,Table13404346495457[Jumlah Pengunjung])</f>
        <v>0</v>
      </c>
      <c r="M143" s="1">
        <f>SUMIF(Table13404346495457[Nama DP 9],D143:D309,Table13404346495457[Jumlah Pengunjung])</f>
        <v>0</v>
      </c>
      <c r="N143" s="1">
        <f>SUMIF(Table13404346495457[Nama DP 10],D143:D309,Table13404346495457[Jumlah Pengunjung])</f>
        <v>0</v>
      </c>
      <c r="O143" s="1">
        <f>SUMIF(Table13404346495457[Nama DP 11],D143:D309,Table13404346495457[Jumlah Pengunjung])</f>
        <v>0</v>
      </c>
      <c r="P143" s="1">
        <f>SUMIF(Table13404346495457[Nama DP 12],D143:D309,Table13404346495457[Jumlah Pengunjung])</f>
        <v>0</v>
      </c>
      <c r="Q143" s="15">
        <f>SUM(Table175424548515659[[#This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SUMIF(Table13404346495457[Nama DP 1],D144:D171,Table13404346495457[Jumlah Pengunjung])</f>
        <v>0</v>
      </c>
      <c r="F144" s="1">
        <f>SUMIF(Table13404346495457[Nama DP 2],D144:D171,Table13404346495457[Jumlah Pengunjung])</f>
        <v>0</v>
      </c>
      <c r="G144" s="1">
        <f>SUMIF(Table13404346495457[Nama DP 3],D144:D171,Table13404346495457[Jumlah Pengunjung])</f>
        <v>0</v>
      </c>
      <c r="H144" s="1">
        <f>SUMIF(Table13404346495457[Nama DP 4],D144:D171,Table13404346495457[Jumlah Pengunjung])</f>
        <v>0</v>
      </c>
      <c r="I144" s="1">
        <f>SUMIF(Table13404346495457[Nama DP 5],D144:D171,Table13404346495457[Jumlah Pengunjung])</f>
        <v>0</v>
      </c>
      <c r="J144" s="1">
        <f>SUMIF(Table13404346495457[Nama DP 6],D144:D310,Table13404346495457[Jumlah Pengunjung])</f>
        <v>0</v>
      </c>
      <c r="K144" s="1">
        <f>SUMIF(Table13404346495457[Nama DP 7],D144:D310,Table13404346495457[Jumlah Pengunjung])</f>
        <v>0</v>
      </c>
      <c r="L144" s="1">
        <f>SUMIF(Table13404346495457[Nama DP 8],D144:D310,Table13404346495457[Jumlah Pengunjung])</f>
        <v>0</v>
      </c>
      <c r="M144" s="1">
        <f>SUMIF(Table13404346495457[Nama DP 9],D144:D310,Table13404346495457[Jumlah Pengunjung])</f>
        <v>0</v>
      </c>
      <c r="N144" s="1">
        <f>SUMIF(Table13404346495457[Nama DP 10],D144:D310,Table13404346495457[Jumlah Pengunjung])</f>
        <v>0</v>
      </c>
      <c r="O144" s="1">
        <f>SUMIF(Table13404346495457[Nama DP 11],D144:D310,Table13404346495457[Jumlah Pengunjung])</f>
        <v>0</v>
      </c>
      <c r="P144" s="1">
        <f>SUMIF(Table13404346495457[Nama DP 12],D144:D310,Table13404346495457[Jumlah Pengunjung])</f>
        <v>0</v>
      </c>
      <c r="Q144" s="15">
        <f>SUM(Table175424548515659[[#This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SUMIF(Table13404346495457[Nama DP 1],D145:D172,Table13404346495457[Jumlah Pengunjung])</f>
        <v>0</v>
      </c>
      <c r="F145" s="1">
        <f>SUMIF(Table13404346495457[Nama DP 2],D145:D172,Table13404346495457[Jumlah Pengunjung])</f>
        <v>0</v>
      </c>
      <c r="G145" s="1">
        <f>SUMIF(Table13404346495457[Nama DP 3],D145:D172,Table13404346495457[Jumlah Pengunjung])</f>
        <v>0</v>
      </c>
      <c r="H145" s="1">
        <f>SUMIF(Table13404346495457[Nama DP 4],D145:D172,Table13404346495457[Jumlah Pengunjung])</f>
        <v>0</v>
      </c>
      <c r="I145" s="1">
        <f>SUMIF(Table13404346495457[Nama DP 5],D145:D172,Table13404346495457[Jumlah Pengunjung])</f>
        <v>0</v>
      </c>
      <c r="J145" s="1">
        <f>SUMIF(Table13404346495457[Nama DP 6],D145:D311,Table13404346495457[Jumlah Pengunjung])</f>
        <v>0</v>
      </c>
      <c r="K145" s="1">
        <f>SUMIF(Table13404346495457[Nama DP 7],D145:D311,Table13404346495457[Jumlah Pengunjung])</f>
        <v>0</v>
      </c>
      <c r="L145" s="1">
        <f>SUMIF(Table13404346495457[Nama DP 8],D145:D311,Table13404346495457[Jumlah Pengunjung])</f>
        <v>0</v>
      </c>
      <c r="M145" s="1">
        <f>SUMIF(Table13404346495457[Nama DP 9],D145:D311,Table13404346495457[Jumlah Pengunjung])</f>
        <v>0</v>
      </c>
      <c r="N145" s="1">
        <f>SUMIF(Table13404346495457[Nama DP 10],D145:D311,Table13404346495457[Jumlah Pengunjung])</f>
        <v>0</v>
      </c>
      <c r="O145" s="1">
        <f>SUMIF(Table13404346495457[Nama DP 11],D145:D311,Table13404346495457[Jumlah Pengunjung])</f>
        <v>0</v>
      </c>
      <c r="P145" s="1">
        <f>SUMIF(Table13404346495457[Nama DP 12],D145:D311,Table13404346495457[Jumlah Pengunjung])</f>
        <v>0</v>
      </c>
      <c r="Q145" s="15">
        <f>SUM(Table175424548515659[[#This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SUMIF(Table13404346495457[Nama DP 1],D146:D173,Table13404346495457[Jumlah Pengunjung])</f>
        <v>0</v>
      </c>
      <c r="F146" s="1">
        <f>SUMIF(Table13404346495457[Nama DP 2],D146:D173,Table13404346495457[Jumlah Pengunjung])</f>
        <v>0</v>
      </c>
      <c r="G146" s="1">
        <f>SUMIF(Table13404346495457[Nama DP 3],D146:D173,Table13404346495457[Jumlah Pengunjung])</f>
        <v>0</v>
      </c>
      <c r="H146" s="1">
        <f>SUMIF(Table13404346495457[Nama DP 4],D146:D173,Table13404346495457[Jumlah Pengunjung])</f>
        <v>0</v>
      </c>
      <c r="I146" s="1">
        <f>SUMIF(Table13404346495457[Nama DP 5],D146:D173,Table13404346495457[Jumlah Pengunjung])</f>
        <v>0</v>
      </c>
      <c r="J146" s="1">
        <f>SUMIF(Table13404346495457[Nama DP 6],D146:D312,Table13404346495457[Jumlah Pengunjung])</f>
        <v>0</v>
      </c>
      <c r="K146" s="1">
        <f>SUMIF(Table13404346495457[Nama DP 7],D146:D312,Table13404346495457[Jumlah Pengunjung])</f>
        <v>0</v>
      </c>
      <c r="L146" s="1">
        <f>SUMIF(Table13404346495457[Nama DP 8],D146:D312,Table13404346495457[Jumlah Pengunjung])</f>
        <v>0</v>
      </c>
      <c r="M146" s="1">
        <f>SUMIF(Table13404346495457[Nama DP 9],D146:D312,Table13404346495457[Jumlah Pengunjung])</f>
        <v>0</v>
      </c>
      <c r="N146" s="1">
        <f>SUMIF(Table13404346495457[Nama DP 10],D146:D312,Table13404346495457[Jumlah Pengunjung])</f>
        <v>0</v>
      </c>
      <c r="O146" s="1">
        <f>SUMIF(Table13404346495457[Nama DP 11],D146:D312,Table13404346495457[Jumlah Pengunjung])</f>
        <v>0</v>
      </c>
      <c r="P146" s="1">
        <f>SUMIF(Table13404346495457[Nama DP 12],D146:D312,Table13404346495457[Jumlah Pengunjung])</f>
        <v>0</v>
      </c>
      <c r="Q146" s="15">
        <f>SUM(Table175424548515659[[#This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SUMIF(Table13404346495457[Nama DP 1],D147:D174,Table13404346495457[Jumlah Pengunjung])</f>
        <v>0</v>
      </c>
      <c r="F147" s="1">
        <f>SUMIF(Table13404346495457[Nama DP 2],D147:D174,Table13404346495457[Jumlah Pengunjung])</f>
        <v>0</v>
      </c>
      <c r="G147" s="1">
        <f>SUMIF(Table13404346495457[Nama DP 3],D147:D174,Table13404346495457[Jumlah Pengunjung])</f>
        <v>0</v>
      </c>
      <c r="H147" s="1">
        <f>SUMIF(Table13404346495457[Nama DP 4],D147:D174,Table13404346495457[Jumlah Pengunjung])</f>
        <v>0</v>
      </c>
      <c r="I147" s="1">
        <f>SUMIF(Table13404346495457[Nama DP 5],D147:D174,Table13404346495457[Jumlah Pengunjung])</f>
        <v>0</v>
      </c>
      <c r="J147" s="1">
        <f>SUMIF(Table13404346495457[Nama DP 6],D147:D313,Table13404346495457[Jumlah Pengunjung])</f>
        <v>0</v>
      </c>
      <c r="K147" s="1">
        <f>SUMIF(Table13404346495457[Nama DP 7],D147:D313,Table13404346495457[Jumlah Pengunjung])</f>
        <v>0</v>
      </c>
      <c r="L147" s="1">
        <f>SUMIF(Table13404346495457[Nama DP 8],D147:D313,Table13404346495457[Jumlah Pengunjung])</f>
        <v>0</v>
      </c>
      <c r="M147" s="1">
        <f>SUMIF(Table13404346495457[Nama DP 9],D147:D313,Table13404346495457[Jumlah Pengunjung])</f>
        <v>0</v>
      </c>
      <c r="N147" s="1">
        <f>SUMIF(Table13404346495457[Nama DP 10],D147:D313,Table13404346495457[Jumlah Pengunjung])</f>
        <v>0</v>
      </c>
      <c r="O147" s="1">
        <f>SUMIF(Table13404346495457[Nama DP 11],D147:D313,Table13404346495457[Jumlah Pengunjung])</f>
        <v>0</v>
      </c>
      <c r="P147" s="1">
        <f>SUMIF(Table13404346495457[Nama DP 12],D147:D313,Table13404346495457[Jumlah Pengunjung])</f>
        <v>0</v>
      </c>
      <c r="Q147" s="15">
        <f>SUM(Table175424548515659[[#This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SUMIF(Table13404346495457[Nama DP 1],D148:D175,Table13404346495457[Jumlah Pengunjung])</f>
        <v>0</v>
      </c>
      <c r="F148" s="1">
        <f>SUMIF(Table13404346495457[Nama DP 2],D148:D175,Table13404346495457[Jumlah Pengunjung])</f>
        <v>0</v>
      </c>
      <c r="G148" s="1">
        <f>SUMIF(Table13404346495457[Nama DP 3],D148:D175,Table13404346495457[Jumlah Pengunjung])</f>
        <v>0</v>
      </c>
      <c r="H148" s="1">
        <f>SUMIF(Table13404346495457[Nama DP 4],D148:D175,Table13404346495457[Jumlah Pengunjung])</f>
        <v>0</v>
      </c>
      <c r="I148" s="1">
        <f>SUMIF(Table13404346495457[Nama DP 5],D148:D175,Table13404346495457[Jumlah Pengunjung])</f>
        <v>0</v>
      </c>
      <c r="J148" s="1">
        <f>SUMIF(Table13404346495457[Nama DP 6],D148:D314,Table13404346495457[Jumlah Pengunjung])</f>
        <v>0</v>
      </c>
      <c r="K148" s="1">
        <f>SUMIF(Table13404346495457[Nama DP 7],D148:D314,Table13404346495457[Jumlah Pengunjung])</f>
        <v>0</v>
      </c>
      <c r="L148" s="1">
        <f>SUMIF(Table13404346495457[Nama DP 8],D148:D314,Table13404346495457[Jumlah Pengunjung])</f>
        <v>0</v>
      </c>
      <c r="M148" s="1">
        <f>SUMIF(Table13404346495457[Nama DP 9],D148:D314,Table13404346495457[Jumlah Pengunjung])</f>
        <v>0</v>
      </c>
      <c r="N148" s="1">
        <f>SUMIF(Table13404346495457[Nama DP 10],D148:D314,Table13404346495457[Jumlah Pengunjung])</f>
        <v>0</v>
      </c>
      <c r="O148" s="1">
        <f>SUMIF(Table13404346495457[Nama DP 11],D148:D314,Table13404346495457[Jumlah Pengunjung])</f>
        <v>0</v>
      </c>
      <c r="P148" s="1">
        <f>SUMIF(Table13404346495457[Nama DP 12],D148:D314,Table13404346495457[Jumlah Pengunjung])</f>
        <v>0</v>
      </c>
      <c r="Q148" s="15">
        <f>SUM(Table175424548515659[[#This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SUMIF(Table13404346495457[Nama DP 1],D149:D176,Table13404346495457[Jumlah Pengunjung])</f>
        <v>0</v>
      </c>
      <c r="F149" s="1">
        <f>SUMIF(Table13404346495457[Nama DP 2],D149:D176,Table13404346495457[Jumlah Pengunjung])</f>
        <v>0</v>
      </c>
      <c r="G149" s="1">
        <f>SUMIF(Table13404346495457[Nama DP 3],D149:D176,Table13404346495457[Jumlah Pengunjung])</f>
        <v>0</v>
      </c>
      <c r="H149" s="1">
        <f>SUMIF(Table13404346495457[Nama DP 4],D149:D176,Table13404346495457[Jumlah Pengunjung])</f>
        <v>0</v>
      </c>
      <c r="I149" s="1">
        <f>SUMIF(Table13404346495457[Nama DP 5],D149:D176,Table13404346495457[Jumlah Pengunjung])</f>
        <v>0</v>
      </c>
      <c r="J149" s="1">
        <f>SUMIF(Table13404346495457[Nama DP 6],D149:D315,Table13404346495457[Jumlah Pengunjung])</f>
        <v>0</v>
      </c>
      <c r="K149" s="1">
        <f>SUMIF(Table13404346495457[Nama DP 7],D149:D315,Table13404346495457[Jumlah Pengunjung])</f>
        <v>0</v>
      </c>
      <c r="L149" s="1">
        <f>SUMIF(Table13404346495457[Nama DP 8],D149:D315,Table13404346495457[Jumlah Pengunjung])</f>
        <v>0</v>
      </c>
      <c r="M149" s="1">
        <f>SUMIF(Table13404346495457[Nama DP 9],D149:D315,Table13404346495457[Jumlah Pengunjung])</f>
        <v>0</v>
      </c>
      <c r="N149" s="1">
        <f>SUMIF(Table13404346495457[Nama DP 10],D149:D315,Table13404346495457[Jumlah Pengunjung])</f>
        <v>0</v>
      </c>
      <c r="O149" s="1">
        <f>SUMIF(Table13404346495457[Nama DP 11],D149:D315,Table13404346495457[Jumlah Pengunjung])</f>
        <v>0</v>
      </c>
      <c r="P149" s="1">
        <f>SUMIF(Table13404346495457[Nama DP 12],D149:D315,Table13404346495457[Jumlah Pengunjung])</f>
        <v>0</v>
      </c>
      <c r="Q149" s="15">
        <f>SUM(Table175424548515659[[#This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SUMIF(Table13404346495457[Nama DP 1],D150:D177,Table13404346495457[Jumlah Pengunjung])</f>
        <v>0</v>
      </c>
      <c r="F150" s="1">
        <f>SUMIF(Table13404346495457[Nama DP 2],D150:D177,Table13404346495457[Jumlah Pengunjung])</f>
        <v>0</v>
      </c>
      <c r="G150" s="1">
        <f>SUMIF(Table13404346495457[Nama DP 3],D150:D177,Table13404346495457[Jumlah Pengunjung])</f>
        <v>0</v>
      </c>
      <c r="H150" s="1">
        <f>SUMIF(Table13404346495457[Nama DP 4],D150:D177,Table13404346495457[Jumlah Pengunjung])</f>
        <v>0</v>
      </c>
      <c r="I150" s="1">
        <f>SUMIF(Table13404346495457[Nama DP 5],D150:D177,Table13404346495457[Jumlah Pengunjung])</f>
        <v>0</v>
      </c>
      <c r="J150" s="1">
        <f>SUMIF(Table13404346495457[Nama DP 6],D150:D316,Table13404346495457[Jumlah Pengunjung])</f>
        <v>0</v>
      </c>
      <c r="K150" s="1">
        <f>SUMIF(Table13404346495457[Nama DP 7],D150:D316,Table13404346495457[Jumlah Pengunjung])</f>
        <v>0</v>
      </c>
      <c r="L150" s="1">
        <f>SUMIF(Table13404346495457[Nama DP 8],D150:D316,Table13404346495457[Jumlah Pengunjung])</f>
        <v>0</v>
      </c>
      <c r="M150" s="1">
        <f>SUMIF(Table13404346495457[Nama DP 9],D150:D316,Table13404346495457[Jumlah Pengunjung])</f>
        <v>0</v>
      </c>
      <c r="N150" s="1">
        <f>SUMIF(Table13404346495457[Nama DP 10],D150:D316,Table13404346495457[Jumlah Pengunjung])</f>
        <v>0</v>
      </c>
      <c r="O150" s="1">
        <f>SUMIF(Table13404346495457[Nama DP 11],D150:D316,Table13404346495457[Jumlah Pengunjung])</f>
        <v>0</v>
      </c>
      <c r="P150" s="1">
        <f>SUMIF(Table13404346495457[Nama DP 12],D150:D316,Table13404346495457[Jumlah Pengunjung])</f>
        <v>0</v>
      </c>
      <c r="Q150" s="15">
        <f>SUM(Table175424548515659[[#This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SUMIF(Table13404346495457[Nama DP 1],D151:D178,Table13404346495457[Jumlah Pengunjung])</f>
        <v>0</v>
      </c>
      <c r="F151" s="1">
        <f>SUMIF(Table13404346495457[Nama DP 2],D151:D178,Table13404346495457[Jumlah Pengunjung])</f>
        <v>0</v>
      </c>
      <c r="G151" s="1">
        <f>SUMIF(Table13404346495457[Nama DP 3],D151:D178,Table13404346495457[Jumlah Pengunjung])</f>
        <v>0</v>
      </c>
      <c r="H151" s="1">
        <f>SUMIF(Table13404346495457[Nama DP 4],D151:D178,Table13404346495457[Jumlah Pengunjung])</f>
        <v>0</v>
      </c>
      <c r="I151" s="1">
        <f>SUMIF(Table13404346495457[Nama DP 5],D151:D178,Table13404346495457[Jumlah Pengunjung])</f>
        <v>0</v>
      </c>
      <c r="J151" s="1">
        <f>SUMIF(Table13404346495457[Nama DP 6],D151:D317,Table13404346495457[Jumlah Pengunjung])</f>
        <v>0</v>
      </c>
      <c r="K151" s="1">
        <f>SUMIF(Table13404346495457[Nama DP 7],D151:D317,Table13404346495457[Jumlah Pengunjung])</f>
        <v>0</v>
      </c>
      <c r="L151" s="1">
        <f>SUMIF(Table13404346495457[Nama DP 8],D151:D317,Table13404346495457[Jumlah Pengunjung])</f>
        <v>0</v>
      </c>
      <c r="M151" s="1">
        <f>SUMIF(Table13404346495457[Nama DP 9],D151:D317,Table13404346495457[Jumlah Pengunjung])</f>
        <v>0</v>
      </c>
      <c r="N151" s="1">
        <f>SUMIF(Table13404346495457[Nama DP 10],D151:D317,Table13404346495457[Jumlah Pengunjung])</f>
        <v>0</v>
      </c>
      <c r="O151" s="1">
        <f>SUMIF(Table13404346495457[Nama DP 11],D151:D317,Table13404346495457[Jumlah Pengunjung])</f>
        <v>0</v>
      </c>
      <c r="P151" s="1">
        <f>SUMIF(Table13404346495457[Nama DP 12],D151:D317,Table13404346495457[Jumlah Pengunjung])</f>
        <v>0</v>
      </c>
      <c r="Q151" s="15">
        <f>SUM(Table175424548515659[[#This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SUMIF(Table13404346495457[Nama DP 1],D152:D179,Table13404346495457[Jumlah Pengunjung])</f>
        <v>0</v>
      </c>
      <c r="F152" s="1">
        <f>SUMIF(Table13404346495457[Nama DP 2],D152:D179,Table13404346495457[Jumlah Pengunjung])</f>
        <v>0</v>
      </c>
      <c r="G152" s="1">
        <f>SUMIF(Table13404346495457[Nama DP 3],D152:D179,Table13404346495457[Jumlah Pengunjung])</f>
        <v>0</v>
      </c>
      <c r="H152" s="1">
        <f>SUMIF(Table13404346495457[Nama DP 4],D152:D179,Table13404346495457[Jumlah Pengunjung])</f>
        <v>0</v>
      </c>
      <c r="I152" s="1">
        <f>SUMIF(Table13404346495457[Nama DP 5],D152:D179,Table13404346495457[Jumlah Pengunjung])</f>
        <v>0</v>
      </c>
      <c r="J152" s="1">
        <f>SUMIF(Table13404346495457[Nama DP 6],D152:D318,Table13404346495457[Jumlah Pengunjung])</f>
        <v>0</v>
      </c>
      <c r="K152" s="1">
        <f>SUMIF(Table13404346495457[Nama DP 7],D152:D318,Table13404346495457[Jumlah Pengunjung])</f>
        <v>0</v>
      </c>
      <c r="L152" s="1">
        <f>SUMIF(Table13404346495457[Nama DP 8],D152:D318,Table13404346495457[Jumlah Pengunjung])</f>
        <v>0</v>
      </c>
      <c r="M152" s="1">
        <f>SUMIF(Table13404346495457[Nama DP 9],D152:D318,Table13404346495457[Jumlah Pengunjung])</f>
        <v>0</v>
      </c>
      <c r="N152" s="1">
        <f>SUMIF(Table13404346495457[Nama DP 10],D152:D318,Table13404346495457[Jumlah Pengunjung])</f>
        <v>0</v>
      </c>
      <c r="O152" s="1">
        <f>SUMIF(Table13404346495457[Nama DP 11],D152:D318,Table13404346495457[Jumlah Pengunjung])</f>
        <v>0</v>
      </c>
      <c r="P152" s="1">
        <f>SUMIF(Table13404346495457[Nama DP 12],D152:D318,Table13404346495457[Jumlah Pengunjung])</f>
        <v>0</v>
      </c>
      <c r="Q152" s="15">
        <f>SUM(Table175424548515659[[#This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SUMIF(Table13404346495457[Nama DP 1],D153:D180,Table13404346495457[Jumlah Pengunjung])</f>
        <v>0</v>
      </c>
      <c r="F153" s="1">
        <f>SUMIF(Table13404346495457[Nama DP 2],D153:D180,Table13404346495457[Jumlah Pengunjung])</f>
        <v>0</v>
      </c>
      <c r="G153" s="1">
        <f>SUMIF(Table13404346495457[Nama DP 3],D153:D180,Table13404346495457[Jumlah Pengunjung])</f>
        <v>0</v>
      </c>
      <c r="H153" s="1">
        <f>SUMIF(Table13404346495457[Nama DP 4],D153:D180,Table13404346495457[Jumlah Pengunjung])</f>
        <v>0</v>
      </c>
      <c r="I153" s="1">
        <f>SUMIF(Table13404346495457[Nama DP 5],D153:D180,Table13404346495457[Jumlah Pengunjung])</f>
        <v>0</v>
      </c>
      <c r="J153" s="1">
        <f>SUMIF(Table13404346495457[Nama DP 6],D153:D319,Table13404346495457[Jumlah Pengunjung])</f>
        <v>0</v>
      </c>
      <c r="K153" s="1">
        <f>SUMIF(Table13404346495457[Nama DP 7],D153:D319,Table13404346495457[Jumlah Pengunjung])</f>
        <v>0</v>
      </c>
      <c r="L153" s="1">
        <f>SUMIF(Table13404346495457[Nama DP 8],D153:D319,Table13404346495457[Jumlah Pengunjung])</f>
        <v>0</v>
      </c>
      <c r="M153" s="1">
        <f>SUMIF(Table13404346495457[Nama DP 9],D153:D319,Table13404346495457[Jumlah Pengunjung])</f>
        <v>0</v>
      </c>
      <c r="N153" s="1">
        <f>SUMIF(Table13404346495457[Nama DP 10],D153:D319,Table13404346495457[Jumlah Pengunjung])</f>
        <v>0</v>
      </c>
      <c r="O153" s="1">
        <f>SUMIF(Table13404346495457[Nama DP 11],D153:D319,Table13404346495457[Jumlah Pengunjung])</f>
        <v>0</v>
      </c>
      <c r="P153" s="1">
        <f>SUMIF(Table13404346495457[Nama DP 12],D153:D319,Table13404346495457[Jumlah Pengunjung])</f>
        <v>0</v>
      </c>
      <c r="Q153" s="15">
        <f>SUM(Table175424548515659[[#This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SUMIF(Table13404346495457[Nama DP 1],D154:D181,Table13404346495457[Jumlah Pengunjung])</f>
        <v>0</v>
      </c>
      <c r="F154" s="1">
        <f>SUMIF(Table13404346495457[Nama DP 2],D154:D181,Table13404346495457[Jumlah Pengunjung])</f>
        <v>0</v>
      </c>
      <c r="G154" s="1">
        <f>SUMIF(Table13404346495457[Nama DP 3],D154:D181,Table13404346495457[Jumlah Pengunjung])</f>
        <v>0</v>
      </c>
      <c r="H154" s="1">
        <f>SUMIF(Table13404346495457[Nama DP 4],D154:D181,Table13404346495457[Jumlah Pengunjung])</f>
        <v>0</v>
      </c>
      <c r="I154" s="1">
        <f>SUMIF(Table13404346495457[Nama DP 5],D154:D181,Table13404346495457[Jumlah Pengunjung])</f>
        <v>0</v>
      </c>
      <c r="J154" s="1">
        <f>SUMIF(Table13404346495457[Nama DP 6],D154:D320,Table13404346495457[Jumlah Pengunjung])</f>
        <v>0</v>
      </c>
      <c r="K154" s="1">
        <f>SUMIF(Table13404346495457[Nama DP 7],D154:D320,Table13404346495457[Jumlah Pengunjung])</f>
        <v>0</v>
      </c>
      <c r="L154" s="1">
        <f>SUMIF(Table13404346495457[Nama DP 8],D154:D320,Table13404346495457[Jumlah Pengunjung])</f>
        <v>0</v>
      </c>
      <c r="M154" s="1">
        <f>SUMIF(Table13404346495457[Nama DP 9],D154:D320,Table13404346495457[Jumlah Pengunjung])</f>
        <v>0</v>
      </c>
      <c r="N154" s="1">
        <f>SUMIF(Table13404346495457[Nama DP 10],D154:D320,Table13404346495457[Jumlah Pengunjung])</f>
        <v>0</v>
      </c>
      <c r="O154" s="1">
        <f>SUMIF(Table13404346495457[Nama DP 11],D154:D320,Table13404346495457[Jumlah Pengunjung])</f>
        <v>0</v>
      </c>
      <c r="P154" s="1">
        <f>SUMIF(Table13404346495457[Nama DP 12],D154:D320,Table13404346495457[Jumlah Pengunjung])</f>
        <v>0</v>
      </c>
      <c r="Q154" s="15">
        <f>SUM(Table175424548515659[[#This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SUMIF(Table13404346495457[Nama DP 1],D155:D182,Table13404346495457[Jumlah Pengunjung])</f>
        <v>0</v>
      </c>
      <c r="F155" s="1">
        <f>SUMIF(Table13404346495457[Nama DP 2],D155:D182,Table13404346495457[Jumlah Pengunjung])</f>
        <v>0</v>
      </c>
      <c r="G155" s="1">
        <f>SUMIF(Table13404346495457[Nama DP 3],D155:D182,Table13404346495457[Jumlah Pengunjung])</f>
        <v>0</v>
      </c>
      <c r="H155" s="1">
        <f>SUMIF(Table13404346495457[Nama DP 4],D155:D182,Table13404346495457[Jumlah Pengunjung])</f>
        <v>0</v>
      </c>
      <c r="I155" s="1">
        <f>SUMIF(Table13404346495457[Nama DP 5],D155:D182,Table13404346495457[Jumlah Pengunjung])</f>
        <v>0</v>
      </c>
      <c r="J155" s="1">
        <f>SUMIF(Table13404346495457[Nama DP 6],D155:D321,Table13404346495457[Jumlah Pengunjung])</f>
        <v>0</v>
      </c>
      <c r="K155" s="1">
        <f>SUMIF(Table13404346495457[Nama DP 7],D155:D321,Table13404346495457[Jumlah Pengunjung])</f>
        <v>0</v>
      </c>
      <c r="L155" s="1">
        <f>SUMIF(Table13404346495457[Nama DP 8],D155:D321,Table13404346495457[Jumlah Pengunjung])</f>
        <v>0</v>
      </c>
      <c r="M155" s="1">
        <f>SUMIF(Table13404346495457[Nama DP 9],D155:D321,Table13404346495457[Jumlah Pengunjung])</f>
        <v>0</v>
      </c>
      <c r="N155" s="1">
        <f>SUMIF(Table13404346495457[Nama DP 10],D155:D321,Table13404346495457[Jumlah Pengunjung])</f>
        <v>0</v>
      </c>
      <c r="O155" s="1">
        <f>SUMIF(Table13404346495457[Nama DP 11],D155:D321,Table13404346495457[Jumlah Pengunjung])</f>
        <v>0</v>
      </c>
      <c r="P155" s="1">
        <f>SUMIF(Table13404346495457[Nama DP 12],D155:D321,Table13404346495457[Jumlah Pengunjung])</f>
        <v>0</v>
      </c>
      <c r="Q155" s="15">
        <f>SUM(Table175424548515659[[#This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SUMIF(Table13404346495457[Nama DP 1],D156:D183,Table13404346495457[Jumlah Pengunjung])</f>
        <v>0</v>
      </c>
      <c r="F156" s="1">
        <f>SUMIF(Table13404346495457[Nama DP 2],D156:D183,Table13404346495457[Jumlah Pengunjung])</f>
        <v>0</v>
      </c>
      <c r="G156" s="1">
        <f>SUMIF(Table13404346495457[Nama DP 3],D156:D183,Table13404346495457[Jumlah Pengunjung])</f>
        <v>0</v>
      </c>
      <c r="H156" s="1">
        <f>SUMIF(Table13404346495457[Nama DP 4],D156:D183,Table13404346495457[Jumlah Pengunjung])</f>
        <v>0</v>
      </c>
      <c r="I156" s="1">
        <f>SUMIF(Table13404346495457[Nama DP 5],D156:D183,Table13404346495457[Jumlah Pengunjung])</f>
        <v>0</v>
      </c>
      <c r="J156" s="1">
        <f>SUMIF(Table13404346495457[Nama DP 6],D156:D322,Table13404346495457[Jumlah Pengunjung])</f>
        <v>0</v>
      </c>
      <c r="K156" s="1">
        <f>SUMIF(Table13404346495457[Nama DP 7],D156:D322,Table13404346495457[Jumlah Pengunjung])</f>
        <v>0</v>
      </c>
      <c r="L156" s="1">
        <f>SUMIF(Table13404346495457[Nama DP 8],D156:D322,Table13404346495457[Jumlah Pengunjung])</f>
        <v>0</v>
      </c>
      <c r="M156" s="1">
        <f>SUMIF(Table13404346495457[Nama DP 9],D156:D322,Table13404346495457[Jumlah Pengunjung])</f>
        <v>0</v>
      </c>
      <c r="N156" s="1">
        <f>SUMIF(Table13404346495457[Nama DP 10],D156:D322,Table13404346495457[Jumlah Pengunjung])</f>
        <v>0</v>
      </c>
      <c r="O156" s="1">
        <f>SUMIF(Table13404346495457[Nama DP 11],D156:D322,Table13404346495457[Jumlah Pengunjung])</f>
        <v>0</v>
      </c>
      <c r="P156" s="1">
        <f>SUMIF(Table13404346495457[Nama DP 12],D156:D322,Table13404346495457[Jumlah Pengunjung])</f>
        <v>0</v>
      </c>
      <c r="Q156" s="15">
        <f>SUM(Table175424548515659[[#This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SUMIF(Table13404346495457[Nama DP 1],D157:D184,Table13404346495457[Jumlah Pengunjung])</f>
        <v>0</v>
      </c>
      <c r="F157" s="1">
        <f>SUMIF(Table13404346495457[Nama DP 2],D157:D184,Table13404346495457[Jumlah Pengunjung])</f>
        <v>0</v>
      </c>
      <c r="G157" s="1">
        <f>SUMIF(Table13404346495457[Nama DP 3],D157:D184,Table13404346495457[Jumlah Pengunjung])</f>
        <v>0</v>
      </c>
      <c r="H157" s="1">
        <f>SUMIF(Table13404346495457[Nama DP 4],D157:D184,Table13404346495457[Jumlah Pengunjung])</f>
        <v>0</v>
      </c>
      <c r="I157" s="1">
        <f>SUMIF(Table13404346495457[Nama DP 5],D157:D184,Table13404346495457[Jumlah Pengunjung])</f>
        <v>0</v>
      </c>
      <c r="J157" s="1">
        <f>SUMIF(Table13404346495457[Nama DP 6],D157:D323,Table13404346495457[Jumlah Pengunjung])</f>
        <v>0</v>
      </c>
      <c r="K157" s="1">
        <f>SUMIF(Table13404346495457[Nama DP 7],D157:D323,Table13404346495457[Jumlah Pengunjung])</f>
        <v>0</v>
      </c>
      <c r="L157" s="1">
        <f>SUMIF(Table13404346495457[Nama DP 8],D157:D323,Table13404346495457[Jumlah Pengunjung])</f>
        <v>0</v>
      </c>
      <c r="M157" s="1">
        <f>SUMIF(Table13404346495457[Nama DP 9],D157:D323,Table13404346495457[Jumlah Pengunjung])</f>
        <v>0</v>
      </c>
      <c r="N157" s="1">
        <f>SUMIF(Table13404346495457[Nama DP 10],D157:D323,Table13404346495457[Jumlah Pengunjung])</f>
        <v>0</v>
      </c>
      <c r="O157" s="1">
        <f>SUMIF(Table13404346495457[Nama DP 11],D157:D323,Table13404346495457[Jumlah Pengunjung])</f>
        <v>0</v>
      </c>
      <c r="P157" s="1">
        <f>SUMIF(Table13404346495457[Nama DP 12],D157:D323,Table13404346495457[Jumlah Pengunjung])</f>
        <v>0</v>
      </c>
      <c r="Q157" s="15">
        <f>SUM(Table175424548515659[[#This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SUMIF(Table13404346495457[Nama DP 1],D158:D185,Table13404346495457[Jumlah Pengunjung])</f>
        <v>0</v>
      </c>
      <c r="F158" s="1">
        <f>SUMIF(Table13404346495457[Nama DP 2],D158:D185,Table13404346495457[Jumlah Pengunjung])</f>
        <v>0</v>
      </c>
      <c r="G158" s="1">
        <f>SUMIF(Table13404346495457[Nama DP 3],D158:D185,Table13404346495457[Jumlah Pengunjung])</f>
        <v>0</v>
      </c>
      <c r="H158" s="1">
        <f>SUMIF(Table13404346495457[Nama DP 4],D158:D185,Table13404346495457[Jumlah Pengunjung])</f>
        <v>0</v>
      </c>
      <c r="I158" s="1">
        <f>SUMIF(Table13404346495457[Nama DP 5],D158:D185,Table13404346495457[Jumlah Pengunjung])</f>
        <v>0</v>
      </c>
      <c r="J158" s="1">
        <f>SUMIF(Table13404346495457[Nama DP 6],D158:D324,Table13404346495457[Jumlah Pengunjung])</f>
        <v>0</v>
      </c>
      <c r="K158" s="1">
        <f>SUMIF(Table13404346495457[Nama DP 7],D158:D324,Table13404346495457[Jumlah Pengunjung])</f>
        <v>0</v>
      </c>
      <c r="L158" s="1">
        <f>SUMIF(Table13404346495457[Nama DP 8],D158:D324,Table13404346495457[Jumlah Pengunjung])</f>
        <v>0</v>
      </c>
      <c r="M158" s="1">
        <f>SUMIF(Table13404346495457[Nama DP 9],D158:D324,Table13404346495457[Jumlah Pengunjung])</f>
        <v>0</v>
      </c>
      <c r="N158" s="1">
        <f>SUMIF(Table13404346495457[Nama DP 10],D158:D324,Table13404346495457[Jumlah Pengunjung])</f>
        <v>0</v>
      </c>
      <c r="O158" s="1">
        <f>SUMIF(Table13404346495457[Nama DP 11],D158:D324,Table13404346495457[Jumlah Pengunjung])</f>
        <v>0</v>
      </c>
      <c r="P158" s="1">
        <f>SUMIF(Table13404346495457[Nama DP 12],D158:D324,Table13404346495457[Jumlah Pengunjung])</f>
        <v>0</v>
      </c>
      <c r="Q158" s="15">
        <f>SUM(Table175424548515659[[#This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SUMIF(Table13404346495457[Nama DP 1],D159:D186,Table13404346495457[Jumlah Pengunjung])</f>
        <v>0</v>
      </c>
      <c r="F159" s="1">
        <f>SUMIF(Table13404346495457[Nama DP 2],D159:D186,Table13404346495457[Jumlah Pengunjung])</f>
        <v>0</v>
      </c>
      <c r="G159" s="1">
        <f>SUMIF(Table13404346495457[Nama DP 3],D159:D186,Table13404346495457[Jumlah Pengunjung])</f>
        <v>0</v>
      </c>
      <c r="H159" s="1">
        <f>SUMIF(Table13404346495457[Nama DP 4],D159:D186,Table13404346495457[Jumlah Pengunjung])</f>
        <v>0</v>
      </c>
      <c r="I159" s="1">
        <f>SUMIF(Table13404346495457[Nama DP 5],D159:D186,Table13404346495457[Jumlah Pengunjung])</f>
        <v>0</v>
      </c>
      <c r="J159" s="1">
        <f>SUMIF(Table13404346495457[Nama DP 6],D159:D325,Table13404346495457[Jumlah Pengunjung])</f>
        <v>0</v>
      </c>
      <c r="K159" s="1">
        <f>SUMIF(Table13404346495457[Nama DP 7],D159:D325,Table13404346495457[Jumlah Pengunjung])</f>
        <v>0</v>
      </c>
      <c r="L159" s="1">
        <f>SUMIF(Table13404346495457[Nama DP 8],D159:D325,Table13404346495457[Jumlah Pengunjung])</f>
        <v>0</v>
      </c>
      <c r="M159" s="1">
        <f>SUMIF(Table13404346495457[Nama DP 9],D159:D325,Table13404346495457[Jumlah Pengunjung])</f>
        <v>0</v>
      </c>
      <c r="N159" s="1">
        <f>SUMIF(Table13404346495457[Nama DP 10],D159:D325,Table13404346495457[Jumlah Pengunjung])</f>
        <v>0</v>
      </c>
      <c r="O159" s="1">
        <f>SUMIF(Table13404346495457[Nama DP 11],D159:D325,Table13404346495457[Jumlah Pengunjung])</f>
        <v>0</v>
      </c>
      <c r="P159" s="1">
        <f>SUMIF(Table13404346495457[Nama DP 12],D159:D325,Table13404346495457[Jumlah Pengunjung])</f>
        <v>0</v>
      </c>
      <c r="Q159" s="15">
        <f>SUM(Table175424548515659[[#This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SUMIF(Table13404346495457[Nama DP 1],D160:D187,Table13404346495457[Jumlah Pengunjung])</f>
        <v>0</v>
      </c>
      <c r="F160" s="1">
        <f>SUMIF(Table13404346495457[Nama DP 2],D160:D187,Table13404346495457[Jumlah Pengunjung])</f>
        <v>0</v>
      </c>
      <c r="G160" s="1">
        <f>SUMIF(Table13404346495457[Nama DP 3],D160:D187,Table13404346495457[Jumlah Pengunjung])</f>
        <v>0</v>
      </c>
      <c r="H160" s="1">
        <f>SUMIF(Table13404346495457[Nama DP 4],D160:D187,Table13404346495457[Jumlah Pengunjung])</f>
        <v>0</v>
      </c>
      <c r="I160" s="1">
        <f>SUMIF(Table13404346495457[Nama DP 5],D160:D187,Table13404346495457[Jumlah Pengunjung])</f>
        <v>0</v>
      </c>
      <c r="J160" s="1">
        <f>SUMIF(Table13404346495457[Nama DP 6],D160:D326,Table13404346495457[Jumlah Pengunjung])</f>
        <v>0</v>
      </c>
      <c r="K160" s="1">
        <f>SUMIF(Table13404346495457[Nama DP 7],D160:D326,Table13404346495457[Jumlah Pengunjung])</f>
        <v>0</v>
      </c>
      <c r="L160" s="1">
        <f>SUMIF(Table13404346495457[Nama DP 8],D160:D326,Table13404346495457[Jumlah Pengunjung])</f>
        <v>0</v>
      </c>
      <c r="M160" s="1">
        <f>SUMIF(Table13404346495457[Nama DP 9],D160:D326,Table13404346495457[Jumlah Pengunjung])</f>
        <v>0</v>
      </c>
      <c r="N160" s="1">
        <f>SUMIF(Table13404346495457[Nama DP 10],D160:D326,Table13404346495457[Jumlah Pengunjung])</f>
        <v>0</v>
      </c>
      <c r="O160" s="1">
        <f>SUMIF(Table13404346495457[Nama DP 11],D160:D326,Table13404346495457[Jumlah Pengunjung])</f>
        <v>0</v>
      </c>
      <c r="P160" s="1">
        <f>SUMIF(Table13404346495457[Nama DP 12],D160:D326,Table13404346495457[Jumlah Pengunjung])</f>
        <v>0</v>
      </c>
      <c r="Q160" s="15">
        <f>SUM(Table175424548515659[[#This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SUMIF(Table13404346495457[Nama DP 1],D161:D188,Table13404346495457[Jumlah Pengunjung])</f>
        <v>0</v>
      </c>
      <c r="F161" s="1">
        <f>SUMIF(Table13404346495457[Nama DP 2],D161:D188,Table13404346495457[Jumlah Pengunjung])</f>
        <v>0</v>
      </c>
      <c r="G161" s="1">
        <f>SUMIF(Table13404346495457[Nama DP 3],D161:D188,Table13404346495457[Jumlah Pengunjung])</f>
        <v>0</v>
      </c>
      <c r="H161" s="1">
        <f>SUMIF(Table13404346495457[Nama DP 4],D161:D188,Table13404346495457[Jumlah Pengunjung])</f>
        <v>0</v>
      </c>
      <c r="I161" s="1">
        <f>SUMIF(Table13404346495457[Nama DP 5],D161:D188,Table13404346495457[Jumlah Pengunjung])</f>
        <v>0</v>
      </c>
      <c r="J161" s="1">
        <f>SUMIF(Table13404346495457[Nama DP 6],D161:D327,Table13404346495457[Jumlah Pengunjung])</f>
        <v>0</v>
      </c>
      <c r="K161" s="1">
        <f>SUMIF(Table13404346495457[Nama DP 7],D161:D327,Table13404346495457[Jumlah Pengunjung])</f>
        <v>0</v>
      </c>
      <c r="L161" s="1">
        <f>SUMIF(Table13404346495457[Nama DP 8],D161:D327,Table13404346495457[Jumlah Pengunjung])</f>
        <v>0</v>
      </c>
      <c r="M161" s="1">
        <f>SUMIF(Table13404346495457[Nama DP 9],D161:D327,Table13404346495457[Jumlah Pengunjung])</f>
        <v>0</v>
      </c>
      <c r="N161" s="1">
        <f>SUMIF(Table13404346495457[Nama DP 10],D161:D327,Table13404346495457[Jumlah Pengunjung])</f>
        <v>0</v>
      </c>
      <c r="O161" s="1">
        <f>SUMIF(Table13404346495457[Nama DP 11],D161:D327,Table13404346495457[Jumlah Pengunjung])</f>
        <v>0</v>
      </c>
      <c r="P161" s="1">
        <f>SUMIF(Table13404346495457[Nama DP 12],D161:D327,Table13404346495457[Jumlah Pengunjung])</f>
        <v>0</v>
      </c>
      <c r="Q161" s="15">
        <f>SUM(Table175424548515659[[#This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SUMIF(Table13404346495457[Nama DP 1],D162:D189,Table13404346495457[Jumlah Pengunjung])</f>
        <v>0</v>
      </c>
      <c r="F162" s="1">
        <f>SUMIF(Table13404346495457[Nama DP 2],D162:D189,Table13404346495457[Jumlah Pengunjung])</f>
        <v>0</v>
      </c>
      <c r="G162" s="1">
        <f>SUMIF(Table13404346495457[Nama DP 3],D162:D189,Table13404346495457[Jumlah Pengunjung])</f>
        <v>0</v>
      </c>
      <c r="H162" s="1">
        <f>SUMIF(Table13404346495457[Nama DP 4],D162:D189,Table13404346495457[Jumlah Pengunjung])</f>
        <v>0</v>
      </c>
      <c r="I162" s="1">
        <f>SUMIF(Table13404346495457[Nama DP 5],D162:D189,Table13404346495457[Jumlah Pengunjung])</f>
        <v>0</v>
      </c>
      <c r="J162" s="1">
        <f>SUMIF(Table13404346495457[Nama DP 6],D162:D328,Table13404346495457[Jumlah Pengunjung])</f>
        <v>0</v>
      </c>
      <c r="K162" s="1">
        <f>SUMIF(Table13404346495457[Nama DP 7],D162:D328,Table13404346495457[Jumlah Pengunjung])</f>
        <v>0</v>
      </c>
      <c r="L162" s="1">
        <f>SUMIF(Table13404346495457[Nama DP 8],D162:D328,Table13404346495457[Jumlah Pengunjung])</f>
        <v>0</v>
      </c>
      <c r="M162" s="1">
        <f>SUMIF(Table13404346495457[Nama DP 9],D162:D328,Table13404346495457[Jumlah Pengunjung])</f>
        <v>0</v>
      </c>
      <c r="N162" s="1">
        <f>SUMIF(Table13404346495457[Nama DP 10],D162:D328,Table13404346495457[Jumlah Pengunjung])</f>
        <v>0</v>
      </c>
      <c r="O162" s="1">
        <f>SUMIF(Table13404346495457[Nama DP 11],D162:D328,Table13404346495457[Jumlah Pengunjung])</f>
        <v>0</v>
      </c>
      <c r="P162" s="1">
        <f>SUMIF(Table13404346495457[Nama DP 12],D162:D328,Table13404346495457[Jumlah Pengunjung])</f>
        <v>0</v>
      </c>
      <c r="Q162" s="15">
        <f>SUM(Table175424548515659[[#This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SUMIF(Table13404346495457[Nama DP 1],D163:D190,Table13404346495457[Jumlah Pengunjung])</f>
        <v>0</v>
      </c>
      <c r="F163" s="1">
        <f>SUMIF(Table13404346495457[Nama DP 2],D163:D190,Table13404346495457[Jumlah Pengunjung])</f>
        <v>0</v>
      </c>
      <c r="G163" s="1">
        <f>SUMIF(Table13404346495457[Nama DP 3],D163:D190,Table13404346495457[Jumlah Pengunjung])</f>
        <v>0</v>
      </c>
      <c r="H163" s="1">
        <f>SUMIF(Table13404346495457[Nama DP 4],D163:D190,Table13404346495457[Jumlah Pengunjung])</f>
        <v>0</v>
      </c>
      <c r="I163" s="1">
        <f>SUMIF(Table13404346495457[Nama DP 5],D163:D190,Table13404346495457[Jumlah Pengunjung])</f>
        <v>0</v>
      </c>
      <c r="J163" s="1">
        <f>SUMIF(Table13404346495457[Nama DP 6],D163:D329,Table13404346495457[Jumlah Pengunjung])</f>
        <v>0</v>
      </c>
      <c r="K163" s="1">
        <f>SUMIF(Table13404346495457[Nama DP 7],D163:D329,Table13404346495457[Jumlah Pengunjung])</f>
        <v>0</v>
      </c>
      <c r="L163" s="1">
        <f>SUMIF(Table13404346495457[Nama DP 8],D163:D329,Table13404346495457[Jumlah Pengunjung])</f>
        <v>0</v>
      </c>
      <c r="M163" s="1">
        <f>SUMIF(Table13404346495457[Nama DP 9],D163:D329,Table13404346495457[Jumlah Pengunjung])</f>
        <v>0</v>
      </c>
      <c r="N163" s="1">
        <f>SUMIF(Table13404346495457[Nama DP 10],D163:D329,Table13404346495457[Jumlah Pengunjung])</f>
        <v>0</v>
      </c>
      <c r="O163" s="1">
        <f>SUMIF(Table13404346495457[Nama DP 11],D163:D329,Table13404346495457[Jumlah Pengunjung])</f>
        <v>0</v>
      </c>
      <c r="P163" s="1">
        <f>SUMIF(Table13404346495457[Nama DP 12],D163:D329,Table13404346495457[Jumlah Pengunjung])</f>
        <v>0</v>
      </c>
      <c r="Q163" s="15">
        <f>SUM(Table175424548515659[[#This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SUMIF(Table13404346495457[Nama DP 1],D164:D191,Table13404346495457[Jumlah Pengunjung])</f>
        <v>0</v>
      </c>
      <c r="F164" s="1">
        <f>SUMIF(Table13404346495457[Nama DP 2],D164:D191,Table13404346495457[Jumlah Pengunjung])</f>
        <v>0</v>
      </c>
      <c r="G164" s="1">
        <f>SUMIF(Table13404346495457[Nama DP 3],D164:D191,Table13404346495457[Jumlah Pengunjung])</f>
        <v>0</v>
      </c>
      <c r="H164" s="1">
        <f>SUMIF(Table13404346495457[Nama DP 4],D164:D191,Table13404346495457[Jumlah Pengunjung])</f>
        <v>0</v>
      </c>
      <c r="I164" s="1">
        <f>SUMIF(Table13404346495457[Nama DP 5],D164:D191,Table13404346495457[Jumlah Pengunjung])</f>
        <v>0</v>
      </c>
      <c r="J164" s="1">
        <f>SUMIF(Table13404346495457[Nama DP 6],D164:D330,Table13404346495457[Jumlah Pengunjung])</f>
        <v>0</v>
      </c>
      <c r="K164" s="1">
        <f>SUMIF(Table13404346495457[Nama DP 7],D164:D330,Table13404346495457[Jumlah Pengunjung])</f>
        <v>0</v>
      </c>
      <c r="L164" s="1">
        <f>SUMIF(Table13404346495457[Nama DP 8],D164:D330,Table13404346495457[Jumlah Pengunjung])</f>
        <v>0</v>
      </c>
      <c r="M164" s="1">
        <f>SUMIF(Table13404346495457[Nama DP 9],D164:D330,Table13404346495457[Jumlah Pengunjung])</f>
        <v>0</v>
      </c>
      <c r="N164" s="1">
        <f>SUMIF(Table13404346495457[Nama DP 10],D164:D330,Table13404346495457[Jumlah Pengunjung])</f>
        <v>0</v>
      </c>
      <c r="O164" s="1">
        <f>SUMIF(Table13404346495457[Nama DP 11],D164:D330,Table13404346495457[Jumlah Pengunjung])</f>
        <v>0</v>
      </c>
      <c r="P164" s="1">
        <f>SUMIF(Table13404346495457[Nama DP 12],D164:D330,Table13404346495457[Jumlah Pengunjung])</f>
        <v>0</v>
      </c>
      <c r="Q164" s="15">
        <f>SUM(Table175424548515659[[#This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SUMIF(Table13404346495457[Nama DP 1],D165:D192,Table13404346495457[Jumlah Pengunjung])</f>
        <v>0</v>
      </c>
      <c r="F165" s="1">
        <f>SUMIF(Table13404346495457[Nama DP 2],D165:D192,Table13404346495457[Jumlah Pengunjung])</f>
        <v>0</v>
      </c>
      <c r="G165" s="1">
        <f>SUMIF(Table13404346495457[Nama DP 3],D165:D192,Table13404346495457[Jumlah Pengunjung])</f>
        <v>0</v>
      </c>
      <c r="H165" s="1">
        <f>SUMIF(Table13404346495457[Nama DP 4],D165:D192,Table13404346495457[Jumlah Pengunjung])</f>
        <v>0</v>
      </c>
      <c r="I165" s="1">
        <f>SUMIF(Table13404346495457[Nama DP 5],D165:D192,Table13404346495457[Jumlah Pengunjung])</f>
        <v>0</v>
      </c>
      <c r="J165" s="1">
        <f>SUMIF(Table13404346495457[Nama DP 6],D165:D331,Table13404346495457[Jumlah Pengunjung])</f>
        <v>0</v>
      </c>
      <c r="K165" s="1">
        <f>SUMIF(Table13404346495457[Nama DP 7],D165:D331,Table13404346495457[Jumlah Pengunjung])</f>
        <v>0</v>
      </c>
      <c r="L165" s="1">
        <f>SUMIF(Table13404346495457[Nama DP 8],D165:D331,Table13404346495457[Jumlah Pengunjung])</f>
        <v>0</v>
      </c>
      <c r="M165" s="1">
        <f>SUMIF(Table13404346495457[Nama DP 9],D165:D331,Table13404346495457[Jumlah Pengunjung])</f>
        <v>0</v>
      </c>
      <c r="N165" s="1">
        <f>SUMIF(Table13404346495457[Nama DP 10],D165:D331,Table13404346495457[Jumlah Pengunjung])</f>
        <v>0</v>
      </c>
      <c r="O165" s="1">
        <f>SUMIF(Table13404346495457[Nama DP 11],D165:D331,Table13404346495457[Jumlah Pengunjung])</f>
        <v>0</v>
      </c>
      <c r="P165" s="1">
        <f>SUMIF(Table13404346495457[Nama DP 12],D165:D331,Table13404346495457[Jumlah Pengunjung])</f>
        <v>0</v>
      </c>
      <c r="Q165" s="15">
        <f>SUM(Table175424548515659[[#This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SUMIF(Table13404346495457[Nama DP 1],D166:D193,Table13404346495457[Jumlah Pengunjung])</f>
        <v>0</v>
      </c>
      <c r="F166" s="1">
        <f>SUMIF(Table13404346495457[Nama DP 2],D166:D193,Table13404346495457[Jumlah Pengunjung])</f>
        <v>0</v>
      </c>
      <c r="G166" s="1">
        <f>SUMIF(Table13404346495457[Nama DP 3],D166:D193,Table13404346495457[Jumlah Pengunjung])</f>
        <v>0</v>
      </c>
      <c r="H166" s="1">
        <f>SUMIF(Table13404346495457[Nama DP 4],D166:D193,Table13404346495457[Jumlah Pengunjung])</f>
        <v>0</v>
      </c>
      <c r="I166" s="1">
        <f>SUMIF(Table13404346495457[Nama DP 5],D166:D193,Table13404346495457[Jumlah Pengunjung])</f>
        <v>0</v>
      </c>
      <c r="J166" s="1">
        <f>SUMIF(Table13404346495457[Nama DP 6],D166:D332,Table13404346495457[Jumlah Pengunjung])</f>
        <v>0</v>
      </c>
      <c r="K166" s="1">
        <f>SUMIF(Table13404346495457[Nama DP 7],D166:D332,Table13404346495457[Jumlah Pengunjung])</f>
        <v>0</v>
      </c>
      <c r="L166" s="1">
        <f>SUMIF(Table13404346495457[Nama DP 8],D166:D332,Table13404346495457[Jumlah Pengunjung])</f>
        <v>0</v>
      </c>
      <c r="M166" s="1">
        <f>SUMIF(Table13404346495457[Nama DP 9],D166:D332,Table13404346495457[Jumlah Pengunjung])</f>
        <v>0</v>
      </c>
      <c r="N166" s="1">
        <f>SUMIF(Table13404346495457[Nama DP 10],D166:D332,Table13404346495457[Jumlah Pengunjung])</f>
        <v>0</v>
      </c>
      <c r="O166" s="1">
        <f>SUMIF(Table13404346495457[Nama DP 11],D166:D332,Table13404346495457[Jumlah Pengunjung])</f>
        <v>0</v>
      </c>
      <c r="P166" s="1">
        <f>SUMIF(Table13404346495457[Nama DP 12],D166:D332,Table13404346495457[Jumlah Pengunjung])</f>
        <v>0</v>
      </c>
      <c r="Q166" s="15">
        <f>SUM(Table175424548515659[[#This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SUMIF(Table13404346495457[Nama DP 1],D167:D194,Table13404346495457[Jumlah Pengunjung])</f>
        <v>0</v>
      </c>
      <c r="F167" s="1">
        <f>SUMIF(Table13404346495457[Nama DP 2],D167:D194,Table13404346495457[Jumlah Pengunjung])</f>
        <v>0</v>
      </c>
      <c r="G167" s="1">
        <f>SUMIF(Table13404346495457[Nama DP 3],D167:D194,Table13404346495457[Jumlah Pengunjung])</f>
        <v>0</v>
      </c>
      <c r="H167" s="1">
        <f>SUMIF(Table13404346495457[Nama DP 4],D167:D194,Table13404346495457[Jumlah Pengunjung])</f>
        <v>0</v>
      </c>
      <c r="I167" s="1">
        <f>SUMIF(Table13404346495457[Nama DP 5],D167:D194,Table13404346495457[Jumlah Pengunjung])</f>
        <v>0</v>
      </c>
      <c r="J167" s="1">
        <f>SUMIF(Table13404346495457[Nama DP 6],D167:D333,Table13404346495457[Jumlah Pengunjung])</f>
        <v>0</v>
      </c>
      <c r="K167" s="1">
        <f>SUMIF(Table13404346495457[Nama DP 7],D167:D333,Table13404346495457[Jumlah Pengunjung])</f>
        <v>0</v>
      </c>
      <c r="L167" s="1">
        <f>SUMIF(Table13404346495457[Nama DP 8],D167:D333,Table13404346495457[Jumlah Pengunjung])</f>
        <v>0</v>
      </c>
      <c r="M167" s="1">
        <f>SUMIF(Table13404346495457[Nama DP 9],D167:D333,Table13404346495457[Jumlah Pengunjung])</f>
        <v>0</v>
      </c>
      <c r="N167" s="1">
        <f>SUMIF(Table13404346495457[Nama DP 10],D167:D333,Table13404346495457[Jumlah Pengunjung])</f>
        <v>0</v>
      </c>
      <c r="O167" s="1">
        <f>SUMIF(Table13404346495457[Nama DP 11],D167:D333,Table13404346495457[Jumlah Pengunjung])</f>
        <v>0</v>
      </c>
      <c r="P167" s="1">
        <f>SUMIF(Table13404346495457[Nama DP 12],D167:D333,Table13404346495457[Jumlah Pengunjung])</f>
        <v>0</v>
      </c>
      <c r="Q167" s="15">
        <f>SUM(Table175424548515659[[#This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SUMIF(Table13404346495457[Nama DP 1],D168:D195,Table13404346495457[Jumlah Pengunjung])</f>
        <v>0</v>
      </c>
      <c r="F168" s="1">
        <f>SUMIF(Table13404346495457[Nama DP 2],D168:D195,Table13404346495457[Jumlah Pengunjung])</f>
        <v>0</v>
      </c>
      <c r="G168" s="1">
        <f>SUMIF(Table13404346495457[Nama DP 3],D168:D195,Table13404346495457[Jumlah Pengunjung])</f>
        <v>0</v>
      </c>
      <c r="H168" s="1">
        <f>SUMIF(Table13404346495457[Nama DP 4],D168:D195,Table13404346495457[Jumlah Pengunjung])</f>
        <v>0</v>
      </c>
      <c r="I168" s="1">
        <f>SUMIF(Table13404346495457[Nama DP 5],D168:D195,Table13404346495457[Jumlah Pengunjung])</f>
        <v>0</v>
      </c>
      <c r="J168" s="1">
        <f>SUMIF(Table13404346495457[Nama DP 6],D168:D334,Table13404346495457[Jumlah Pengunjung])</f>
        <v>0</v>
      </c>
      <c r="K168" s="1">
        <f>SUMIF(Table13404346495457[Nama DP 7],D168:D334,Table13404346495457[Jumlah Pengunjung])</f>
        <v>0</v>
      </c>
      <c r="L168" s="1">
        <f>SUMIF(Table13404346495457[Nama DP 8],D168:D334,Table13404346495457[Jumlah Pengunjung])</f>
        <v>0</v>
      </c>
      <c r="M168" s="1">
        <f>SUMIF(Table13404346495457[Nama DP 9],D168:D334,Table13404346495457[Jumlah Pengunjung])</f>
        <v>0</v>
      </c>
      <c r="N168" s="1">
        <f>SUMIF(Table13404346495457[Nama DP 10],D168:D334,Table13404346495457[Jumlah Pengunjung])</f>
        <v>0</v>
      </c>
      <c r="O168" s="1">
        <f>SUMIF(Table13404346495457[Nama DP 11],D168:D334,Table13404346495457[Jumlah Pengunjung])</f>
        <v>0</v>
      </c>
      <c r="P168" s="1">
        <f>SUMIF(Table13404346495457[Nama DP 12],D168:D334,Table13404346495457[Jumlah Pengunjung])</f>
        <v>0</v>
      </c>
      <c r="Q168" s="15">
        <f>SUM(Table175424548515659[[#This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SUMIF(Table13404346495457[Nama DP 1],D169:D196,Table13404346495457[Jumlah Pengunjung])</f>
        <v>0</v>
      </c>
      <c r="F169" s="1">
        <f>SUMIF(Table13404346495457[Nama DP 2],D169:D196,Table13404346495457[Jumlah Pengunjung])</f>
        <v>21</v>
      </c>
      <c r="G169" s="1">
        <f>SUMIF(Table13404346495457[Nama DP 3],D169:D196,Table13404346495457[Jumlah Pengunjung])</f>
        <v>0</v>
      </c>
      <c r="H169" s="1">
        <f>SUMIF(Table13404346495457[Nama DP 4],D169:D196,Table13404346495457[Jumlah Pengunjung])</f>
        <v>0</v>
      </c>
      <c r="I169" s="1">
        <f>SUMIF(Table13404346495457[Nama DP 5],D169:D196,Table13404346495457[Jumlah Pengunjung])</f>
        <v>0</v>
      </c>
      <c r="J169" s="1">
        <f>SUMIF(Table13404346495457[Nama DP 6],D169:D335,Table13404346495457[Jumlah Pengunjung])</f>
        <v>0</v>
      </c>
      <c r="K169" s="1">
        <f>SUMIF(Table13404346495457[Nama DP 7],D169:D335,Table13404346495457[Jumlah Pengunjung])</f>
        <v>0</v>
      </c>
      <c r="L169" s="1">
        <f>SUMIF(Table13404346495457[Nama DP 8],D169:D335,Table13404346495457[Jumlah Pengunjung])</f>
        <v>0</v>
      </c>
      <c r="M169" s="1">
        <f>SUMIF(Table13404346495457[Nama DP 9],D169:D335,Table13404346495457[Jumlah Pengunjung])</f>
        <v>0</v>
      </c>
      <c r="N169" s="1">
        <f>SUMIF(Table13404346495457[Nama DP 10],D169:D335,Table13404346495457[Jumlah Pengunjung])</f>
        <v>0</v>
      </c>
      <c r="O169" s="1">
        <f>SUMIF(Table13404346495457[Nama DP 11],D169:D335,Table13404346495457[Jumlah Pengunjung])</f>
        <v>0</v>
      </c>
      <c r="P169" s="1">
        <f>SUMIF(Table13404346495457[Nama DP 12],D169:D335,Table13404346495457[Jumlah Pengunjung])</f>
        <v>0</v>
      </c>
      <c r="Q169" s="15">
        <f>SUM(Table175424548515659[[#This Row],[Total DP 1]:[Total DP 12]])</f>
        <v>21</v>
      </c>
    </row>
    <row r="170" spans="3:17">
      <c r="C170" s="20">
        <v>215</v>
      </c>
      <c r="D170" s="16" t="s">
        <v>178</v>
      </c>
      <c r="E170" s="32">
        <f>SUMIF(Table13404346495457[Nama DP 1],D170:D197,Table13404346495457[Jumlah Pengunjung])</f>
        <v>0</v>
      </c>
      <c r="F170" s="1">
        <f>SUMIF(Table13404346495457[Nama DP 2],D170:D197,Table13404346495457[Jumlah Pengunjung])</f>
        <v>0</v>
      </c>
      <c r="G170" s="1">
        <f>SUMIF(Table13404346495457[Nama DP 3],D170:D197,Table13404346495457[Jumlah Pengunjung])</f>
        <v>0</v>
      </c>
      <c r="H170" s="1">
        <f>SUMIF(Table13404346495457[Nama DP 4],D170:D197,Table13404346495457[Jumlah Pengunjung])</f>
        <v>0</v>
      </c>
      <c r="I170" s="1">
        <f>SUMIF(Table13404346495457[Nama DP 5],D170:D197,Table13404346495457[Jumlah Pengunjung])</f>
        <v>0</v>
      </c>
      <c r="J170" s="1">
        <f>SUMIF(Table13404346495457[Nama DP 6],D170:D336,Table13404346495457[Jumlah Pengunjung])</f>
        <v>0</v>
      </c>
      <c r="K170" s="1">
        <f>SUMIF(Table13404346495457[Nama DP 7],D170:D336,Table13404346495457[Jumlah Pengunjung])</f>
        <v>0</v>
      </c>
      <c r="L170" s="1">
        <f>SUMIF(Table13404346495457[Nama DP 8],D170:D336,Table13404346495457[Jumlah Pengunjung])</f>
        <v>0</v>
      </c>
      <c r="M170" s="1">
        <f>SUMIF(Table13404346495457[Nama DP 9],D170:D336,Table13404346495457[Jumlah Pengunjung])</f>
        <v>0</v>
      </c>
      <c r="N170" s="1">
        <f>SUMIF(Table13404346495457[Nama DP 10],D170:D336,Table13404346495457[Jumlah Pengunjung])</f>
        <v>0</v>
      </c>
      <c r="O170" s="1">
        <f>SUMIF(Table13404346495457[Nama DP 11],D170:D336,Table13404346495457[Jumlah Pengunjung])</f>
        <v>0</v>
      </c>
      <c r="P170" s="1">
        <f>SUMIF(Table13404346495457[Nama DP 12],D170:D336,Table13404346495457[Jumlah Pengunjung])</f>
        <v>0</v>
      </c>
      <c r="Q170" s="15">
        <f>SUM(Table175424548515659[[#This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SUMIF(Table13404346495457[Nama DP 1],D171:D198,Table13404346495457[Jumlah Pengunjung])</f>
        <v>0</v>
      </c>
      <c r="F171" s="1">
        <f>SUMIF(Table13404346495457[Nama DP 2],D171:D198,Table13404346495457[Jumlah Pengunjung])</f>
        <v>0</v>
      </c>
      <c r="G171" s="1">
        <f>SUMIF(Table13404346495457[Nama DP 3],D171:D198,Table13404346495457[Jumlah Pengunjung])</f>
        <v>0</v>
      </c>
      <c r="H171" s="1">
        <f>SUMIF(Table13404346495457[Nama DP 4],D171:D198,Table13404346495457[Jumlah Pengunjung])</f>
        <v>0</v>
      </c>
      <c r="I171" s="1">
        <f>SUMIF(Table13404346495457[Nama DP 5],D171:D198,Table13404346495457[Jumlah Pengunjung])</f>
        <v>0</v>
      </c>
      <c r="J171" s="1">
        <f>SUMIF(Table13404346495457[Nama DP 6],D171:D337,Table13404346495457[Jumlah Pengunjung])</f>
        <v>0</v>
      </c>
      <c r="K171" s="1">
        <f>SUMIF(Table13404346495457[Nama DP 7],D171:D337,Table13404346495457[Jumlah Pengunjung])</f>
        <v>0</v>
      </c>
      <c r="L171" s="1">
        <f>SUMIF(Table13404346495457[Nama DP 8],D171:D337,Table13404346495457[Jumlah Pengunjung])</f>
        <v>0</v>
      </c>
      <c r="M171" s="1">
        <f>SUMIF(Table13404346495457[Nama DP 9],D171:D337,Table13404346495457[Jumlah Pengunjung])</f>
        <v>0</v>
      </c>
      <c r="N171" s="1">
        <f>SUMIF(Table13404346495457[Nama DP 10],D171:D337,Table13404346495457[Jumlah Pengunjung])</f>
        <v>0</v>
      </c>
      <c r="O171" s="1">
        <f>SUMIF(Table13404346495457[Nama DP 11],D171:D337,Table13404346495457[Jumlah Pengunjung])</f>
        <v>0</v>
      </c>
      <c r="P171" s="1">
        <f>SUMIF(Table13404346495457[Nama DP 12],D171:D337,Table13404346495457[Jumlah Pengunjung])</f>
        <v>0</v>
      </c>
      <c r="Q171" s="15">
        <f>SUM(Table175424548515659[[#This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SUMIF(Table13404346495457[Nama DP 1],D172:D199,Table13404346495457[Jumlah Pengunjung])</f>
        <v>0</v>
      </c>
      <c r="F172" s="1">
        <f>SUMIF(Table13404346495457[Nama DP 2],D172:D199,Table13404346495457[Jumlah Pengunjung])</f>
        <v>0</v>
      </c>
      <c r="G172" s="1">
        <f>SUMIF(Table13404346495457[Nama DP 3],D172:D199,Table13404346495457[Jumlah Pengunjung])</f>
        <v>0</v>
      </c>
      <c r="H172" s="1">
        <f>SUMIF(Table13404346495457[Nama DP 4],D172:D199,Table13404346495457[Jumlah Pengunjung])</f>
        <v>0</v>
      </c>
      <c r="I172" s="1">
        <f>SUMIF(Table13404346495457[Nama DP 5],D172:D199,Table13404346495457[Jumlah Pengunjung])</f>
        <v>0</v>
      </c>
      <c r="J172" s="1">
        <f>SUMIF(Table13404346495457[Nama DP 6],D172:D338,Table13404346495457[Jumlah Pengunjung])</f>
        <v>0</v>
      </c>
      <c r="K172" s="1">
        <f>SUMIF(Table13404346495457[Nama DP 7],D172:D338,Table13404346495457[Jumlah Pengunjung])</f>
        <v>0</v>
      </c>
      <c r="L172" s="1">
        <f>SUMIF(Table13404346495457[Nama DP 8],D172:D338,Table13404346495457[Jumlah Pengunjung])</f>
        <v>0</v>
      </c>
      <c r="M172" s="1">
        <f>SUMIF(Table13404346495457[Nama DP 9],D172:D338,Table13404346495457[Jumlah Pengunjung])</f>
        <v>0</v>
      </c>
      <c r="N172" s="1">
        <f>SUMIF(Table13404346495457[Nama DP 10],D172:D338,Table13404346495457[Jumlah Pengunjung])</f>
        <v>0</v>
      </c>
      <c r="O172" s="1">
        <f>SUMIF(Table13404346495457[Nama DP 11],D172:D338,Table13404346495457[Jumlah Pengunjung])</f>
        <v>0</v>
      </c>
      <c r="P172" s="1">
        <f>SUMIF(Table13404346495457[Nama DP 12],D172:D338,Table13404346495457[Jumlah Pengunjung])</f>
        <v>0</v>
      </c>
      <c r="Q172" s="15">
        <f>SUM(Table175424548515659[[#This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SUMIF(Table13404346495457[Nama DP 1],D173:D200,Table13404346495457[Jumlah Pengunjung])</f>
        <v>0</v>
      </c>
      <c r="F173" s="1">
        <f>SUMIF(Table13404346495457[Nama DP 2],D173:D200,Table13404346495457[Jumlah Pengunjung])</f>
        <v>0</v>
      </c>
      <c r="G173" s="1">
        <f>SUMIF(Table13404346495457[Nama DP 3],D173:D200,Table13404346495457[Jumlah Pengunjung])</f>
        <v>0</v>
      </c>
      <c r="H173" s="1">
        <f>SUMIF(Table13404346495457[Nama DP 4],D173:D200,Table13404346495457[Jumlah Pengunjung])</f>
        <v>0</v>
      </c>
      <c r="I173" s="1">
        <f>SUMIF(Table13404346495457[Nama DP 5],D173:D200,Table13404346495457[Jumlah Pengunjung])</f>
        <v>0</v>
      </c>
      <c r="J173" s="1">
        <f>SUMIF(Table13404346495457[Nama DP 6],D173:D339,Table13404346495457[Jumlah Pengunjung])</f>
        <v>0</v>
      </c>
      <c r="K173" s="1">
        <f>SUMIF(Table13404346495457[Nama DP 7],D173:D339,Table13404346495457[Jumlah Pengunjung])</f>
        <v>0</v>
      </c>
      <c r="L173" s="1">
        <f>SUMIF(Table13404346495457[Nama DP 8],D173:D339,Table13404346495457[Jumlah Pengunjung])</f>
        <v>0</v>
      </c>
      <c r="M173" s="1">
        <f>SUMIF(Table13404346495457[Nama DP 9],D173:D339,Table13404346495457[Jumlah Pengunjung])</f>
        <v>0</v>
      </c>
      <c r="N173" s="1">
        <f>SUMIF(Table13404346495457[Nama DP 10],D173:D339,Table13404346495457[Jumlah Pengunjung])</f>
        <v>0</v>
      </c>
      <c r="O173" s="1">
        <f>SUMIF(Table13404346495457[Nama DP 11],D173:D339,Table13404346495457[Jumlah Pengunjung])</f>
        <v>0</v>
      </c>
      <c r="P173" s="1">
        <f>SUMIF(Table13404346495457[Nama DP 12],D173:D339,Table13404346495457[Jumlah Pengunjung])</f>
        <v>0</v>
      </c>
      <c r="Q173" s="15">
        <f>SUM(Table175424548515659[[#This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SUMIF(Table13404346495457[Nama DP 1],D174:D201,Table13404346495457[Jumlah Pengunjung])</f>
        <v>0</v>
      </c>
      <c r="F174" s="1">
        <f>SUMIF(Table13404346495457[Nama DP 2],D174:D201,Table13404346495457[Jumlah Pengunjung])</f>
        <v>0</v>
      </c>
      <c r="G174" s="1">
        <f>SUMIF(Table13404346495457[Nama DP 3],D174:D201,Table13404346495457[Jumlah Pengunjung])</f>
        <v>0</v>
      </c>
      <c r="H174" s="1">
        <f>SUMIF(Table13404346495457[Nama DP 4],D174:D201,Table13404346495457[Jumlah Pengunjung])</f>
        <v>0</v>
      </c>
      <c r="I174" s="1">
        <f>SUMIF(Table13404346495457[Nama DP 5],D174:D201,Table13404346495457[Jumlah Pengunjung])</f>
        <v>0</v>
      </c>
      <c r="J174" s="1">
        <f>SUMIF(Table13404346495457[Nama DP 6],D174:D340,Table13404346495457[Jumlah Pengunjung])</f>
        <v>0</v>
      </c>
      <c r="K174" s="1">
        <f>SUMIF(Table13404346495457[Nama DP 7],D174:D340,Table13404346495457[Jumlah Pengunjung])</f>
        <v>0</v>
      </c>
      <c r="L174" s="1">
        <f>SUMIF(Table13404346495457[Nama DP 8],D174:D340,Table13404346495457[Jumlah Pengunjung])</f>
        <v>0</v>
      </c>
      <c r="M174" s="1">
        <f>SUMIF(Table13404346495457[Nama DP 9],D174:D340,Table13404346495457[Jumlah Pengunjung])</f>
        <v>0</v>
      </c>
      <c r="N174" s="1">
        <f>SUMIF(Table13404346495457[Nama DP 10],D174:D340,Table13404346495457[Jumlah Pengunjung])</f>
        <v>0</v>
      </c>
      <c r="O174" s="1">
        <f>SUMIF(Table13404346495457[Nama DP 11],D174:D340,Table13404346495457[Jumlah Pengunjung])</f>
        <v>0</v>
      </c>
      <c r="P174" s="1">
        <f>SUMIF(Table13404346495457[Nama DP 12],D174:D340,Table13404346495457[Jumlah Pengunjung])</f>
        <v>0</v>
      </c>
      <c r="Q174" s="15">
        <f>SUM(Table175424548515659[[#This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SUMIF(Table13404346495457[Nama DP 1],D175:D202,Table13404346495457[Jumlah Pengunjung])</f>
        <v>0</v>
      </c>
      <c r="F175" s="1">
        <f>SUMIF(Table13404346495457[Nama DP 2],D175:D202,Table13404346495457[Jumlah Pengunjung])</f>
        <v>0</v>
      </c>
      <c r="G175" s="1">
        <f>SUMIF(Table13404346495457[Nama DP 3],D175:D202,Table13404346495457[Jumlah Pengunjung])</f>
        <v>0</v>
      </c>
      <c r="H175" s="1">
        <f>SUMIF(Table13404346495457[Nama DP 4],D175:D202,Table13404346495457[Jumlah Pengunjung])</f>
        <v>0</v>
      </c>
      <c r="I175" s="1">
        <f>SUMIF(Table13404346495457[Nama DP 5],D175:D202,Table13404346495457[Jumlah Pengunjung])</f>
        <v>0</v>
      </c>
      <c r="J175" s="1">
        <f>SUMIF(Table13404346495457[Nama DP 6],D175:D341,Table13404346495457[Jumlah Pengunjung])</f>
        <v>0</v>
      </c>
      <c r="K175" s="1">
        <f>SUMIF(Table13404346495457[Nama DP 7],D175:D341,Table13404346495457[Jumlah Pengunjung])</f>
        <v>0</v>
      </c>
      <c r="L175" s="1">
        <f>SUMIF(Table13404346495457[Nama DP 8],D175:D341,Table13404346495457[Jumlah Pengunjung])</f>
        <v>0</v>
      </c>
      <c r="M175" s="1">
        <f>SUMIF(Table13404346495457[Nama DP 9],D175:D341,Table13404346495457[Jumlah Pengunjung])</f>
        <v>0</v>
      </c>
      <c r="N175" s="1">
        <f>SUMIF(Table13404346495457[Nama DP 10],D175:D341,Table13404346495457[Jumlah Pengunjung])</f>
        <v>0</v>
      </c>
      <c r="O175" s="1">
        <f>SUMIF(Table13404346495457[Nama DP 11],D175:D341,Table13404346495457[Jumlah Pengunjung])</f>
        <v>0</v>
      </c>
      <c r="P175" s="1">
        <f>SUMIF(Table13404346495457[Nama DP 12],D175:D341,Table13404346495457[Jumlah Pengunjung])</f>
        <v>0</v>
      </c>
      <c r="Q175" s="15">
        <f>SUM(Table175424548515659[[#This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SUMIF(Table13404346495457[Nama DP 1],D176:D203,Table13404346495457[Jumlah Pengunjung])</f>
        <v>0</v>
      </c>
      <c r="F176" s="1">
        <f>SUMIF(Table13404346495457[Nama DP 2],D176:D203,Table13404346495457[Jumlah Pengunjung])</f>
        <v>0</v>
      </c>
      <c r="G176" s="1">
        <f>SUMIF(Table13404346495457[Nama DP 3],D176:D203,Table13404346495457[Jumlah Pengunjung])</f>
        <v>0</v>
      </c>
      <c r="H176" s="1">
        <f>SUMIF(Table13404346495457[Nama DP 4],D176:D203,Table13404346495457[Jumlah Pengunjung])</f>
        <v>0</v>
      </c>
      <c r="I176" s="1">
        <f>SUMIF(Table13404346495457[Nama DP 5],D176:D203,Table13404346495457[Jumlah Pengunjung])</f>
        <v>0</v>
      </c>
      <c r="J176" s="1">
        <f>SUMIF(Table13404346495457[Nama DP 6],D176:D342,Table13404346495457[Jumlah Pengunjung])</f>
        <v>0</v>
      </c>
      <c r="K176" s="1">
        <f>SUMIF(Table13404346495457[Nama DP 7],D176:D342,Table13404346495457[Jumlah Pengunjung])</f>
        <v>0</v>
      </c>
      <c r="L176" s="1">
        <f>SUMIF(Table13404346495457[Nama DP 8],D176:D342,Table13404346495457[Jumlah Pengunjung])</f>
        <v>0</v>
      </c>
      <c r="M176" s="1">
        <f>SUMIF(Table13404346495457[Nama DP 9],D176:D342,Table13404346495457[Jumlah Pengunjung])</f>
        <v>0</v>
      </c>
      <c r="N176" s="1">
        <f>SUMIF(Table13404346495457[Nama DP 10],D176:D342,Table13404346495457[Jumlah Pengunjung])</f>
        <v>0</v>
      </c>
      <c r="O176" s="1">
        <f>SUMIF(Table13404346495457[Nama DP 11],D176:D342,Table13404346495457[Jumlah Pengunjung])</f>
        <v>0</v>
      </c>
      <c r="P176" s="1">
        <f>SUMIF(Table13404346495457[Nama DP 12],D176:D342,Table13404346495457[Jumlah Pengunjung])</f>
        <v>0</v>
      </c>
      <c r="Q176" s="15">
        <f>SUM(Table175424548515659[[#This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SUMIF(Table13404346495457[Nama DP 1],D177:D204,Table13404346495457[Jumlah Pengunjung])</f>
        <v>0</v>
      </c>
      <c r="F177" s="1">
        <f>SUMIF(Table13404346495457[Nama DP 2],D177:D204,Table13404346495457[Jumlah Pengunjung])</f>
        <v>0</v>
      </c>
      <c r="G177" s="1">
        <f>SUMIF(Table13404346495457[Nama DP 3],D177:D204,Table13404346495457[Jumlah Pengunjung])</f>
        <v>0</v>
      </c>
      <c r="H177" s="1">
        <f>SUMIF(Table13404346495457[Nama DP 4],D177:D204,Table13404346495457[Jumlah Pengunjung])</f>
        <v>0</v>
      </c>
      <c r="I177" s="1">
        <f>SUMIF(Table13404346495457[Nama DP 5],D177:D204,Table13404346495457[Jumlah Pengunjung])</f>
        <v>0</v>
      </c>
      <c r="J177" s="1">
        <f>SUMIF(Table13404346495457[Nama DP 6],D177:D343,Table13404346495457[Jumlah Pengunjung])</f>
        <v>0</v>
      </c>
      <c r="K177" s="1">
        <f>SUMIF(Table13404346495457[Nama DP 7],D177:D343,Table13404346495457[Jumlah Pengunjung])</f>
        <v>0</v>
      </c>
      <c r="L177" s="1">
        <f>SUMIF(Table13404346495457[Nama DP 8],D177:D343,Table13404346495457[Jumlah Pengunjung])</f>
        <v>0</v>
      </c>
      <c r="M177" s="1">
        <f>SUMIF(Table13404346495457[Nama DP 9],D177:D343,Table13404346495457[Jumlah Pengunjung])</f>
        <v>0</v>
      </c>
      <c r="N177" s="1">
        <f>SUMIF(Table13404346495457[Nama DP 10],D177:D343,Table13404346495457[Jumlah Pengunjung])</f>
        <v>0</v>
      </c>
      <c r="O177" s="1">
        <f>SUMIF(Table13404346495457[Nama DP 11],D177:D343,Table13404346495457[Jumlah Pengunjung])</f>
        <v>0</v>
      </c>
      <c r="P177" s="1">
        <f>SUMIF(Table13404346495457[Nama DP 12],D177:D343,Table13404346495457[Jumlah Pengunjung])</f>
        <v>0</v>
      </c>
      <c r="Q177" s="15">
        <f>SUM(Table175424548515659[[#This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SUMIF(Table13404346495457[Nama DP 1],D178:D205,Table13404346495457[Jumlah Pengunjung])</f>
        <v>0</v>
      </c>
      <c r="F178" s="1">
        <f>SUMIF(Table13404346495457[Nama DP 2],D178:D205,Table13404346495457[Jumlah Pengunjung])</f>
        <v>0</v>
      </c>
      <c r="G178" s="1">
        <f>SUMIF(Table13404346495457[Nama DP 3],D178:D205,Table13404346495457[Jumlah Pengunjung])</f>
        <v>0</v>
      </c>
      <c r="H178" s="1">
        <f>SUMIF(Table13404346495457[Nama DP 4],D178:D205,Table13404346495457[Jumlah Pengunjung])</f>
        <v>0</v>
      </c>
      <c r="I178" s="1">
        <f>SUMIF(Table13404346495457[Nama DP 5],D178:D205,Table13404346495457[Jumlah Pengunjung])</f>
        <v>0</v>
      </c>
      <c r="J178" s="1">
        <f>SUMIF(Table13404346495457[Nama DP 6],D178:D344,Table13404346495457[Jumlah Pengunjung])</f>
        <v>0</v>
      </c>
      <c r="K178" s="1">
        <f>SUMIF(Table13404346495457[Nama DP 7],D178:D344,Table13404346495457[Jumlah Pengunjung])</f>
        <v>0</v>
      </c>
      <c r="L178" s="1">
        <f>SUMIF(Table13404346495457[Nama DP 8],D178:D344,Table13404346495457[Jumlah Pengunjung])</f>
        <v>0</v>
      </c>
      <c r="M178" s="1">
        <f>SUMIF(Table13404346495457[Nama DP 9],D178:D344,Table13404346495457[Jumlah Pengunjung])</f>
        <v>0</v>
      </c>
      <c r="N178" s="1">
        <f>SUMIF(Table13404346495457[Nama DP 10],D178:D344,Table13404346495457[Jumlah Pengunjung])</f>
        <v>0</v>
      </c>
      <c r="O178" s="1">
        <f>SUMIF(Table13404346495457[Nama DP 11],D178:D344,Table13404346495457[Jumlah Pengunjung])</f>
        <v>0</v>
      </c>
      <c r="P178" s="1">
        <f>SUMIF(Table13404346495457[Nama DP 12],D178:D344,Table13404346495457[Jumlah Pengunjung])</f>
        <v>0</v>
      </c>
      <c r="Q178" s="15">
        <f>SUM(Table175424548515659[[#This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SUMIF(Table13404346495457[Nama DP 1],D179:D206,Table13404346495457[Jumlah Pengunjung])</f>
        <v>0</v>
      </c>
      <c r="F179" s="1">
        <f>SUMIF(Table13404346495457[Nama DP 2],D179:D206,Table13404346495457[Jumlah Pengunjung])</f>
        <v>0</v>
      </c>
      <c r="G179" s="1">
        <f>SUMIF(Table13404346495457[Nama DP 3],D179:D206,Table13404346495457[Jumlah Pengunjung])</f>
        <v>0</v>
      </c>
      <c r="H179" s="1">
        <f>SUMIF(Table13404346495457[Nama DP 4],D179:D206,Table13404346495457[Jumlah Pengunjung])</f>
        <v>0</v>
      </c>
      <c r="I179" s="1">
        <f>SUMIF(Table13404346495457[Nama DP 5],D179:D206,Table13404346495457[Jumlah Pengunjung])</f>
        <v>0</v>
      </c>
      <c r="J179" s="1">
        <f>SUMIF(Table13404346495457[Nama DP 6],D179:D345,Table13404346495457[Jumlah Pengunjung])</f>
        <v>0</v>
      </c>
      <c r="K179" s="1">
        <f>SUMIF(Table13404346495457[Nama DP 7],D179:D345,Table13404346495457[Jumlah Pengunjung])</f>
        <v>0</v>
      </c>
      <c r="L179" s="1">
        <f>SUMIF(Table13404346495457[Nama DP 8],D179:D345,Table13404346495457[Jumlah Pengunjung])</f>
        <v>0</v>
      </c>
      <c r="M179" s="1">
        <f>SUMIF(Table13404346495457[Nama DP 9],D179:D345,Table13404346495457[Jumlah Pengunjung])</f>
        <v>0</v>
      </c>
      <c r="N179" s="1">
        <f>SUMIF(Table13404346495457[Nama DP 10],D179:D345,Table13404346495457[Jumlah Pengunjung])</f>
        <v>0</v>
      </c>
      <c r="O179" s="1">
        <f>SUMIF(Table13404346495457[Nama DP 11],D179:D345,Table13404346495457[Jumlah Pengunjung])</f>
        <v>0</v>
      </c>
      <c r="P179" s="1">
        <f>SUMIF(Table13404346495457[Nama DP 12],D179:D345,Table13404346495457[Jumlah Pengunjung])</f>
        <v>0</v>
      </c>
      <c r="Q179" s="15">
        <f>SUM(Table175424548515659[[#This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SUMIF(Table13404346495457[Nama DP 1],D180:D207,Table13404346495457[Jumlah Pengunjung])</f>
        <v>0</v>
      </c>
      <c r="F180" s="1">
        <f>SUMIF(Table13404346495457[Nama DP 2],D180:D207,Table13404346495457[Jumlah Pengunjung])</f>
        <v>0</v>
      </c>
      <c r="G180" s="1">
        <f>SUMIF(Table13404346495457[Nama DP 3],D180:D207,Table13404346495457[Jumlah Pengunjung])</f>
        <v>0</v>
      </c>
      <c r="H180" s="1">
        <f>SUMIF(Table13404346495457[Nama DP 4],D180:D207,Table13404346495457[Jumlah Pengunjung])</f>
        <v>0</v>
      </c>
      <c r="I180" s="1">
        <f>SUMIF(Table13404346495457[Nama DP 5],D180:D207,Table13404346495457[Jumlah Pengunjung])</f>
        <v>0</v>
      </c>
      <c r="J180" s="1">
        <f>SUMIF(Table13404346495457[Nama DP 6],D180:D346,Table13404346495457[Jumlah Pengunjung])</f>
        <v>0</v>
      </c>
      <c r="K180" s="1">
        <f>SUMIF(Table13404346495457[Nama DP 7],D180:D346,Table13404346495457[Jumlah Pengunjung])</f>
        <v>0</v>
      </c>
      <c r="L180" s="1">
        <f>SUMIF(Table13404346495457[Nama DP 8],D180:D346,Table13404346495457[Jumlah Pengunjung])</f>
        <v>0</v>
      </c>
      <c r="M180" s="1">
        <f>SUMIF(Table13404346495457[Nama DP 9],D180:D346,Table13404346495457[Jumlah Pengunjung])</f>
        <v>0</v>
      </c>
      <c r="N180" s="1">
        <f>SUMIF(Table13404346495457[Nama DP 10],D180:D346,Table13404346495457[Jumlah Pengunjung])</f>
        <v>0</v>
      </c>
      <c r="O180" s="1">
        <f>SUMIF(Table13404346495457[Nama DP 11],D180:D346,Table13404346495457[Jumlah Pengunjung])</f>
        <v>0</v>
      </c>
      <c r="P180" s="1">
        <f>SUMIF(Table13404346495457[Nama DP 12],D180:D346,Table13404346495457[Jumlah Pengunjung])</f>
        <v>0</v>
      </c>
      <c r="Q180" s="15">
        <f>SUM(Table175424548515659[[#This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SUMIF(Table13404346495457[Nama DP 1],D181:D208,Table13404346495457[Jumlah Pengunjung])</f>
        <v>0</v>
      </c>
      <c r="F181" s="1">
        <f>SUMIF(Table13404346495457[Nama DP 2],D181:D208,Table13404346495457[Jumlah Pengunjung])</f>
        <v>0</v>
      </c>
      <c r="G181" s="1">
        <f>SUMIF(Table13404346495457[Nama DP 3],D181:D208,Table13404346495457[Jumlah Pengunjung])</f>
        <v>0</v>
      </c>
      <c r="H181" s="1">
        <f>SUMIF(Table13404346495457[Nama DP 4],D181:D208,Table13404346495457[Jumlah Pengunjung])</f>
        <v>0</v>
      </c>
      <c r="I181" s="1">
        <f>SUMIF(Table13404346495457[Nama DP 5],D181:D208,Table13404346495457[Jumlah Pengunjung])</f>
        <v>0</v>
      </c>
      <c r="J181" s="1">
        <f>SUMIF(Table13404346495457[Nama DP 6],D181:D347,Table13404346495457[Jumlah Pengunjung])</f>
        <v>0</v>
      </c>
      <c r="K181" s="1">
        <f>SUMIF(Table13404346495457[Nama DP 7],D181:D347,Table13404346495457[Jumlah Pengunjung])</f>
        <v>0</v>
      </c>
      <c r="L181" s="1">
        <f>SUMIF(Table13404346495457[Nama DP 8],D181:D347,Table13404346495457[Jumlah Pengunjung])</f>
        <v>0</v>
      </c>
      <c r="M181" s="1">
        <f>SUMIF(Table13404346495457[Nama DP 9],D181:D347,Table13404346495457[Jumlah Pengunjung])</f>
        <v>0</v>
      </c>
      <c r="N181" s="1">
        <f>SUMIF(Table13404346495457[Nama DP 10],D181:D347,Table13404346495457[Jumlah Pengunjung])</f>
        <v>0</v>
      </c>
      <c r="O181" s="1">
        <f>SUMIF(Table13404346495457[Nama DP 11],D181:D347,Table13404346495457[Jumlah Pengunjung])</f>
        <v>0</v>
      </c>
      <c r="P181" s="1">
        <f>SUMIF(Table13404346495457[Nama DP 12],D181:D347,Table13404346495457[Jumlah Pengunjung])</f>
        <v>0</v>
      </c>
      <c r="Q181" s="15">
        <f>SUM(Table175424548515659[[#This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SUMIF(Table13404346495457[Nama DP 1],D182:D209,Table13404346495457[Jumlah Pengunjung])</f>
        <v>0</v>
      </c>
      <c r="F182" s="1">
        <f>SUMIF(Table13404346495457[Nama DP 2],D182:D209,Table13404346495457[Jumlah Pengunjung])</f>
        <v>0</v>
      </c>
      <c r="G182" s="1">
        <f>SUMIF(Table13404346495457[Nama DP 3],D182:D209,Table13404346495457[Jumlah Pengunjung])</f>
        <v>0</v>
      </c>
      <c r="H182" s="1">
        <f>SUMIF(Table13404346495457[Nama DP 4],D182:D209,Table13404346495457[Jumlah Pengunjung])</f>
        <v>0</v>
      </c>
      <c r="I182" s="1">
        <f>SUMIF(Table13404346495457[Nama DP 5],D182:D209,Table13404346495457[Jumlah Pengunjung])</f>
        <v>0</v>
      </c>
      <c r="J182" s="1">
        <f>SUMIF(Table13404346495457[Nama DP 6],D182:D348,Table13404346495457[Jumlah Pengunjung])</f>
        <v>0</v>
      </c>
      <c r="K182" s="1">
        <f>SUMIF(Table13404346495457[Nama DP 7],D182:D348,Table13404346495457[Jumlah Pengunjung])</f>
        <v>0</v>
      </c>
      <c r="L182" s="1">
        <f>SUMIF(Table13404346495457[Nama DP 8],D182:D348,Table13404346495457[Jumlah Pengunjung])</f>
        <v>0</v>
      </c>
      <c r="M182" s="1">
        <f>SUMIF(Table13404346495457[Nama DP 9],D182:D348,Table13404346495457[Jumlah Pengunjung])</f>
        <v>0</v>
      </c>
      <c r="N182" s="1">
        <f>SUMIF(Table13404346495457[Nama DP 10],D182:D348,Table13404346495457[Jumlah Pengunjung])</f>
        <v>0</v>
      </c>
      <c r="O182" s="1">
        <f>SUMIF(Table13404346495457[Nama DP 11],D182:D348,Table13404346495457[Jumlah Pengunjung])</f>
        <v>0</v>
      </c>
      <c r="P182" s="1">
        <f>SUMIF(Table13404346495457[Nama DP 12],D182:D348,Table13404346495457[Jumlah Pengunjung])</f>
        <v>0</v>
      </c>
      <c r="Q182" s="15">
        <f>SUM(Table175424548515659[[#This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SUMIF(Table13404346495457[Nama DP 1],D183:D210,Table13404346495457[Jumlah Pengunjung])</f>
        <v>0</v>
      </c>
      <c r="F183" s="1">
        <f>SUMIF(Table13404346495457[Nama DP 2],D183:D210,Table13404346495457[Jumlah Pengunjung])</f>
        <v>0</v>
      </c>
      <c r="G183" s="1">
        <f>SUMIF(Table13404346495457[Nama DP 3],D183:D210,Table13404346495457[Jumlah Pengunjung])</f>
        <v>0</v>
      </c>
      <c r="H183" s="1">
        <f>SUMIF(Table13404346495457[Nama DP 4],D183:D210,Table13404346495457[Jumlah Pengunjung])</f>
        <v>0</v>
      </c>
      <c r="I183" s="1">
        <f>SUMIF(Table13404346495457[Nama DP 5],D183:D210,Table13404346495457[Jumlah Pengunjung])</f>
        <v>0</v>
      </c>
      <c r="J183" s="1">
        <f>SUMIF(Table13404346495457[Nama DP 6],D183:D349,Table13404346495457[Jumlah Pengunjung])</f>
        <v>0</v>
      </c>
      <c r="K183" s="1">
        <f>SUMIF(Table13404346495457[Nama DP 7],D183:D349,Table13404346495457[Jumlah Pengunjung])</f>
        <v>0</v>
      </c>
      <c r="L183" s="1">
        <f>SUMIF(Table13404346495457[Nama DP 8],D183:D349,Table13404346495457[Jumlah Pengunjung])</f>
        <v>0</v>
      </c>
      <c r="M183" s="1">
        <f>SUMIF(Table13404346495457[Nama DP 9],D183:D349,Table13404346495457[Jumlah Pengunjung])</f>
        <v>0</v>
      </c>
      <c r="N183" s="1">
        <f>SUMIF(Table13404346495457[Nama DP 10],D183:D349,Table13404346495457[Jumlah Pengunjung])</f>
        <v>0</v>
      </c>
      <c r="O183" s="1">
        <f>SUMIF(Table13404346495457[Nama DP 11],D183:D349,Table13404346495457[Jumlah Pengunjung])</f>
        <v>0</v>
      </c>
      <c r="P183" s="1">
        <f>SUMIF(Table13404346495457[Nama DP 12],D183:D349,Table13404346495457[Jumlah Pengunjung])</f>
        <v>0</v>
      </c>
      <c r="Q183" s="15">
        <f>SUM(Table175424548515659[[#This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SUMIF(Table13404346495457[Nama DP 1],D184:D211,Table13404346495457[Jumlah Pengunjung])</f>
        <v>0</v>
      </c>
      <c r="F184" s="1">
        <f>SUMIF(Table13404346495457[Nama DP 2],D184:D211,Table13404346495457[Jumlah Pengunjung])</f>
        <v>0</v>
      </c>
      <c r="G184" s="1">
        <f>SUMIF(Table13404346495457[Nama DP 3],D184:D211,Table13404346495457[Jumlah Pengunjung])</f>
        <v>0</v>
      </c>
      <c r="H184" s="1">
        <f>SUMIF(Table13404346495457[Nama DP 4],D184:D211,Table13404346495457[Jumlah Pengunjung])</f>
        <v>0</v>
      </c>
      <c r="I184" s="1">
        <f>SUMIF(Table13404346495457[Nama DP 5],D184:D211,Table13404346495457[Jumlah Pengunjung])</f>
        <v>0</v>
      </c>
      <c r="J184" s="1">
        <f>SUMIF(Table13404346495457[Nama DP 6],D184:D350,Table13404346495457[Jumlah Pengunjung])</f>
        <v>0</v>
      </c>
      <c r="K184" s="1">
        <f>SUMIF(Table13404346495457[Nama DP 7],D184:D350,Table13404346495457[Jumlah Pengunjung])</f>
        <v>0</v>
      </c>
      <c r="L184" s="1">
        <f>SUMIF(Table13404346495457[Nama DP 8],D184:D350,Table13404346495457[Jumlah Pengunjung])</f>
        <v>0</v>
      </c>
      <c r="M184" s="1">
        <f>SUMIF(Table13404346495457[Nama DP 9],D184:D350,Table13404346495457[Jumlah Pengunjung])</f>
        <v>0</v>
      </c>
      <c r="N184" s="1">
        <f>SUMIF(Table13404346495457[Nama DP 10],D184:D350,Table13404346495457[Jumlah Pengunjung])</f>
        <v>0</v>
      </c>
      <c r="O184" s="1">
        <f>SUMIF(Table13404346495457[Nama DP 11],D184:D350,Table13404346495457[Jumlah Pengunjung])</f>
        <v>0</v>
      </c>
      <c r="P184" s="1">
        <f>SUMIF(Table13404346495457[Nama DP 12],D184:D350,Table13404346495457[Jumlah Pengunjung])</f>
        <v>0</v>
      </c>
      <c r="Q184" s="15">
        <f>SUM(Table175424548515659[[#This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SUMIF(Table13404346495457[Nama DP 1],D185:D212,Table13404346495457[Jumlah Pengunjung])</f>
        <v>0</v>
      </c>
      <c r="F185" s="1">
        <f>SUMIF(Table13404346495457[Nama DP 2],D185:D212,Table13404346495457[Jumlah Pengunjung])</f>
        <v>0</v>
      </c>
      <c r="G185" s="1">
        <f>SUMIF(Table13404346495457[Nama DP 3],D185:D212,Table13404346495457[Jumlah Pengunjung])</f>
        <v>0</v>
      </c>
      <c r="H185" s="1">
        <f>SUMIF(Table13404346495457[Nama DP 4],D185:D212,Table13404346495457[Jumlah Pengunjung])</f>
        <v>0</v>
      </c>
      <c r="I185" s="1">
        <f>SUMIF(Table13404346495457[Nama DP 5],D185:D212,Table13404346495457[Jumlah Pengunjung])</f>
        <v>0</v>
      </c>
      <c r="J185" s="1">
        <f>SUMIF(Table13404346495457[Nama DP 6],D185:D351,Table13404346495457[Jumlah Pengunjung])</f>
        <v>0</v>
      </c>
      <c r="K185" s="1">
        <f>SUMIF(Table13404346495457[Nama DP 7],D185:D351,Table13404346495457[Jumlah Pengunjung])</f>
        <v>0</v>
      </c>
      <c r="L185" s="1">
        <f>SUMIF(Table13404346495457[Nama DP 8],D185:D351,Table13404346495457[Jumlah Pengunjung])</f>
        <v>0</v>
      </c>
      <c r="M185" s="1">
        <f>SUMIF(Table13404346495457[Nama DP 9],D185:D351,Table13404346495457[Jumlah Pengunjung])</f>
        <v>0</v>
      </c>
      <c r="N185" s="1">
        <f>SUMIF(Table13404346495457[Nama DP 10],D185:D351,Table13404346495457[Jumlah Pengunjung])</f>
        <v>0</v>
      </c>
      <c r="O185" s="1">
        <f>SUMIF(Table13404346495457[Nama DP 11],D185:D351,Table13404346495457[Jumlah Pengunjung])</f>
        <v>0</v>
      </c>
      <c r="P185" s="1">
        <f>SUMIF(Table13404346495457[Nama DP 12],D185:D351,Table13404346495457[Jumlah Pengunjung])</f>
        <v>0</v>
      </c>
      <c r="Q185" s="15">
        <f>SUM(Table175424548515659[[#This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SUMIF(Table13404346495457[Nama DP 1],D186:D213,Table13404346495457[Jumlah Pengunjung])</f>
        <v>0</v>
      </c>
      <c r="F186" s="1">
        <f>SUMIF(Table13404346495457[Nama DP 2],D186:D213,Table13404346495457[Jumlah Pengunjung])</f>
        <v>0</v>
      </c>
      <c r="G186" s="1">
        <f>SUMIF(Table13404346495457[Nama DP 3],D186:D213,Table13404346495457[Jumlah Pengunjung])</f>
        <v>0</v>
      </c>
      <c r="H186" s="1">
        <f>SUMIF(Table13404346495457[Nama DP 4],D186:D213,Table13404346495457[Jumlah Pengunjung])</f>
        <v>0</v>
      </c>
      <c r="I186" s="1">
        <f>SUMIF(Table13404346495457[Nama DP 5],D186:D213,Table13404346495457[Jumlah Pengunjung])</f>
        <v>0</v>
      </c>
      <c r="J186" s="1">
        <f>SUMIF(Table13404346495457[Nama DP 6],D186:D352,Table13404346495457[Jumlah Pengunjung])</f>
        <v>0</v>
      </c>
      <c r="K186" s="1">
        <f>SUMIF(Table13404346495457[Nama DP 7],D186:D352,Table13404346495457[Jumlah Pengunjung])</f>
        <v>0</v>
      </c>
      <c r="L186" s="1">
        <f>SUMIF(Table13404346495457[Nama DP 8],D186:D352,Table13404346495457[Jumlah Pengunjung])</f>
        <v>0</v>
      </c>
      <c r="M186" s="1">
        <f>SUMIF(Table13404346495457[Nama DP 9],D186:D352,Table13404346495457[Jumlah Pengunjung])</f>
        <v>0</v>
      </c>
      <c r="N186" s="1">
        <f>SUMIF(Table13404346495457[Nama DP 10],D186:D352,Table13404346495457[Jumlah Pengunjung])</f>
        <v>0</v>
      </c>
      <c r="O186" s="1">
        <f>SUMIF(Table13404346495457[Nama DP 11],D186:D352,Table13404346495457[Jumlah Pengunjung])</f>
        <v>0</v>
      </c>
      <c r="P186" s="1">
        <f>SUMIF(Table13404346495457[Nama DP 12],D186:D352,Table13404346495457[Jumlah Pengunjung])</f>
        <v>0</v>
      </c>
      <c r="Q186" s="15">
        <f>SUM(Table175424548515659[[#This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SUMIF(Table13404346495457[Nama DP 1],D187:D214,Table13404346495457[Jumlah Pengunjung])</f>
        <v>0</v>
      </c>
      <c r="F187" s="1">
        <f>SUMIF(Table13404346495457[Nama DP 2],D187:D214,Table13404346495457[Jumlah Pengunjung])</f>
        <v>0</v>
      </c>
      <c r="G187" s="1">
        <f>SUMIF(Table13404346495457[Nama DP 3],D187:D214,Table13404346495457[Jumlah Pengunjung])</f>
        <v>0</v>
      </c>
      <c r="H187" s="1">
        <f>SUMIF(Table13404346495457[Nama DP 4],D187:D214,Table13404346495457[Jumlah Pengunjung])</f>
        <v>0</v>
      </c>
      <c r="I187" s="1">
        <f>SUMIF(Table13404346495457[Nama DP 5],D187:D214,Table13404346495457[Jumlah Pengunjung])</f>
        <v>0</v>
      </c>
      <c r="J187" s="1">
        <f>SUMIF(Table13404346495457[Nama DP 6],D187:D353,Table13404346495457[Jumlah Pengunjung])</f>
        <v>0</v>
      </c>
      <c r="K187" s="1">
        <f>SUMIF(Table13404346495457[Nama DP 7],D187:D353,Table13404346495457[Jumlah Pengunjung])</f>
        <v>0</v>
      </c>
      <c r="L187" s="1">
        <f>SUMIF(Table13404346495457[Nama DP 8],D187:D353,Table13404346495457[Jumlah Pengunjung])</f>
        <v>0</v>
      </c>
      <c r="M187" s="1">
        <f>SUMIF(Table13404346495457[Nama DP 9],D187:D353,Table13404346495457[Jumlah Pengunjung])</f>
        <v>0</v>
      </c>
      <c r="N187" s="1">
        <f>SUMIF(Table13404346495457[Nama DP 10],D187:D353,Table13404346495457[Jumlah Pengunjung])</f>
        <v>0</v>
      </c>
      <c r="O187" s="1">
        <f>SUMIF(Table13404346495457[Nama DP 11],D187:D353,Table13404346495457[Jumlah Pengunjung])</f>
        <v>0</v>
      </c>
      <c r="P187" s="1">
        <f>SUMIF(Table13404346495457[Nama DP 12],D187:D353,Table13404346495457[Jumlah Pengunjung])</f>
        <v>0</v>
      </c>
      <c r="Q187" s="15">
        <f>SUM(Table175424548515659[[#This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SUMIF(Table13404346495457[Nama DP 1],D188:D215,Table13404346495457[Jumlah Pengunjung])</f>
        <v>0</v>
      </c>
      <c r="F188" s="1">
        <f>SUMIF(Table13404346495457[Nama DP 2],D188:D215,Table13404346495457[Jumlah Pengunjung])</f>
        <v>0</v>
      </c>
      <c r="G188" s="1">
        <f>SUMIF(Table13404346495457[Nama DP 3],D188:D215,Table13404346495457[Jumlah Pengunjung])</f>
        <v>0</v>
      </c>
      <c r="H188" s="1">
        <f>SUMIF(Table13404346495457[Nama DP 4],D188:D215,Table13404346495457[Jumlah Pengunjung])</f>
        <v>0</v>
      </c>
      <c r="I188" s="1">
        <f>SUMIF(Table13404346495457[Nama DP 5],D188:D215,Table13404346495457[Jumlah Pengunjung])</f>
        <v>0</v>
      </c>
      <c r="J188" s="1">
        <f>SUMIF(Table13404346495457[Nama DP 6],D188:D354,Table13404346495457[Jumlah Pengunjung])</f>
        <v>0</v>
      </c>
      <c r="K188" s="1">
        <f>SUMIF(Table13404346495457[Nama DP 7],D188:D354,Table13404346495457[Jumlah Pengunjung])</f>
        <v>0</v>
      </c>
      <c r="L188" s="1">
        <f>SUMIF(Table13404346495457[Nama DP 8],D188:D354,Table13404346495457[Jumlah Pengunjung])</f>
        <v>0</v>
      </c>
      <c r="M188" s="1">
        <f>SUMIF(Table13404346495457[Nama DP 9],D188:D354,Table13404346495457[Jumlah Pengunjung])</f>
        <v>0</v>
      </c>
      <c r="N188" s="1">
        <f>SUMIF(Table13404346495457[Nama DP 10],D188:D354,Table13404346495457[Jumlah Pengunjung])</f>
        <v>0</v>
      </c>
      <c r="O188" s="1">
        <f>SUMIF(Table13404346495457[Nama DP 11],D188:D354,Table13404346495457[Jumlah Pengunjung])</f>
        <v>0</v>
      </c>
      <c r="P188" s="1">
        <f>SUMIF(Table13404346495457[Nama DP 12],D188:D354,Table13404346495457[Jumlah Pengunjung])</f>
        <v>0</v>
      </c>
      <c r="Q188" s="15">
        <f>SUM(Table175424548515659[[#This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SUMIF(Table13404346495457[Nama DP 1],D189:D216,Table13404346495457[Jumlah Pengunjung])</f>
        <v>0</v>
      </c>
      <c r="F189" s="1">
        <f>SUMIF(Table13404346495457[Nama DP 2],D189:D216,Table13404346495457[Jumlah Pengunjung])</f>
        <v>0</v>
      </c>
      <c r="G189" s="1">
        <f>SUMIF(Table13404346495457[Nama DP 3],D189:D216,Table13404346495457[Jumlah Pengunjung])</f>
        <v>0</v>
      </c>
      <c r="H189" s="1">
        <f>SUMIF(Table13404346495457[Nama DP 4],D189:D216,Table13404346495457[Jumlah Pengunjung])</f>
        <v>0</v>
      </c>
      <c r="I189" s="1">
        <f>SUMIF(Table13404346495457[Nama DP 5],D189:D216,Table13404346495457[Jumlah Pengunjung])</f>
        <v>0</v>
      </c>
      <c r="J189" s="1">
        <f>SUMIF(Table13404346495457[Nama DP 6],D189:D355,Table13404346495457[Jumlah Pengunjung])</f>
        <v>0</v>
      </c>
      <c r="K189" s="1">
        <f>SUMIF(Table13404346495457[Nama DP 7],D189:D355,Table13404346495457[Jumlah Pengunjung])</f>
        <v>0</v>
      </c>
      <c r="L189" s="1">
        <f>SUMIF(Table13404346495457[Nama DP 8],D189:D355,Table13404346495457[Jumlah Pengunjung])</f>
        <v>0</v>
      </c>
      <c r="M189" s="1">
        <f>SUMIF(Table13404346495457[Nama DP 9],D189:D355,Table13404346495457[Jumlah Pengunjung])</f>
        <v>0</v>
      </c>
      <c r="N189" s="1">
        <f>SUMIF(Table13404346495457[Nama DP 10],D189:D355,Table13404346495457[Jumlah Pengunjung])</f>
        <v>0</v>
      </c>
      <c r="O189" s="1">
        <f>SUMIF(Table13404346495457[Nama DP 11],D189:D355,Table13404346495457[Jumlah Pengunjung])</f>
        <v>0</v>
      </c>
      <c r="P189" s="1">
        <f>SUMIF(Table13404346495457[Nama DP 12],D189:D355,Table13404346495457[Jumlah Pengunjung])</f>
        <v>0</v>
      </c>
      <c r="Q189" s="15">
        <f>SUM(Table175424548515659[[#This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SUMIF(Table13404346495457[Nama DP 1],D190:D217,Table13404346495457[Jumlah Pengunjung])</f>
        <v>0</v>
      </c>
      <c r="F190" s="1">
        <f>SUMIF(Table13404346495457[Nama DP 2],D190:D217,Table13404346495457[Jumlah Pengunjung])</f>
        <v>0</v>
      </c>
      <c r="G190" s="1">
        <f>SUMIF(Table13404346495457[Nama DP 3],D190:D217,Table13404346495457[Jumlah Pengunjung])</f>
        <v>0</v>
      </c>
      <c r="H190" s="1">
        <f>SUMIF(Table13404346495457[Nama DP 4],D190:D217,Table13404346495457[Jumlah Pengunjung])</f>
        <v>0</v>
      </c>
      <c r="I190" s="1">
        <f>SUMIF(Table13404346495457[Nama DP 5],D190:D217,Table13404346495457[Jumlah Pengunjung])</f>
        <v>0</v>
      </c>
      <c r="J190" s="1">
        <f>SUMIF(Table13404346495457[Nama DP 6],D190:D356,Table13404346495457[Jumlah Pengunjung])</f>
        <v>0</v>
      </c>
      <c r="K190" s="1">
        <f>SUMIF(Table13404346495457[Nama DP 7],D190:D356,Table13404346495457[Jumlah Pengunjung])</f>
        <v>0</v>
      </c>
      <c r="L190" s="1">
        <f>SUMIF(Table13404346495457[Nama DP 8],D190:D356,Table13404346495457[Jumlah Pengunjung])</f>
        <v>0</v>
      </c>
      <c r="M190" s="1">
        <f>SUMIF(Table13404346495457[Nama DP 9],D190:D356,Table13404346495457[Jumlah Pengunjung])</f>
        <v>0</v>
      </c>
      <c r="N190" s="1">
        <f>SUMIF(Table13404346495457[Nama DP 10],D190:D356,Table13404346495457[Jumlah Pengunjung])</f>
        <v>0</v>
      </c>
      <c r="O190" s="1">
        <f>SUMIF(Table13404346495457[Nama DP 11],D190:D356,Table13404346495457[Jumlah Pengunjung])</f>
        <v>0</v>
      </c>
      <c r="P190" s="1">
        <f>SUMIF(Table13404346495457[Nama DP 12],D190:D356,Table13404346495457[Jumlah Pengunjung])</f>
        <v>0</v>
      </c>
      <c r="Q190" s="15">
        <f>SUM(Table175424548515659[[#This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SUMIF(Table13404346495457[Nama DP 1],D191:D218,Table13404346495457[Jumlah Pengunjung])</f>
        <v>0</v>
      </c>
      <c r="F191" s="1">
        <f>SUMIF(Table13404346495457[Nama DP 2],D191:D218,Table13404346495457[Jumlah Pengunjung])</f>
        <v>0</v>
      </c>
      <c r="G191" s="1">
        <f>SUMIF(Table13404346495457[Nama DP 3],D191:D218,Table13404346495457[Jumlah Pengunjung])</f>
        <v>0</v>
      </c>
      <c r="H191" s="1">
        <f>SUMIF(Table13404346495457[Nama DP 4],D191:D218,Table13404346495457[Jumlah Pengunjung])</f>
        <v>0</v>
      </c>
      <c r="I191" s="1">
        <f>SUMIF(Table13404346495457[Nama DP 5],D191:D218,Table13404346495457[Jumlah Pengunjung])</f>
        <v>0</v>
      </c>
      <c r="J191" s="1">
        <f>SUMIF(Table13404346495457[Nama DP 6],D191:D357,Table13404346495457[Jumlah Pengunjung])</f>
        <v>0</v>
      </c>
      <c r="K191" s="1">
        <f>SUMIF(Table13404346495457[Nama DP 7],D191:D357,Table13404346495457[Jumlah Pengunjung])</f>
        <v>0</v>
      </c>
      <c r="L191" s="1">
        <f>SUMIF(Table13404346495457[Nama DP 8],D191:D357,Table13404346495457[Jumlah Pengunjung])</f>
        <v>0</v>
      </c>
      <c r="M191" s="1">
        <f>SUMIF(Table13404346495457[Nama DP 9],D191:D357,Table13404346495457[Jumlah Pengunjung])</f>
        <v>0</v>
      </c>
      <c r="N191" s="1">
        <f>SUMIF(Table13404346495457[Nama DP 10],D191:D357,Table13404346495457[Jumlah Pengunjung])</f>
        <v>0</v>
      </c>
      <c r="O191" s="1">
        <f>SUMIF(Table13404346495457[Nama DP 11],D191:D357,Table13404346495457[Jumlah Pengunjung])</f>
        <v>0</v>
      </c>
      <c r="P191" s="1">
        <f>SUMIF(Table13404346495457[Nama DP 12],D191:D357,Table13404346495457[Jumlah Pengunjung])</f>
        <v>0</v>
      </c>
      <c r="Q191" s="15">
        <f>SUM(Table175424548515659[[#This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SUMIF(Table13404346495457[Nama DP 1],D192:D219,Table13404346495457[Jumlah Pengunjung])</f>
        <v>0</v>
      </c>
      <c r="F192" s="1">
        <f>SUMIF(Table13404346495457[Nama DP 2],D192:D219,Table13404346495457[Jumlah Pengunjung])</f>
        <v>0</v>
      </c>
      <c r="G192" s="1">
        <f>SUMIF(Table13404346495457[Nama DP 3],D192:D219,Table13404346495457[Jumlah Pengunjung])</f>
        <v>0</v>
      </c>
      <c r="H192" s="1">
        <f>SUMIF(Table13404346495457[Nama DP 4],D192:D219,Table13404346495457[Jumlah Pengunjung])</f>
        <v>0</v>
      </c>
      <c r="I192" s="1">
        <f>SUMIF(Table13404346495457[Nama DP 5],D192:D219,Table13404346495457[Jumlah Pengunjung])</f>
        <v>0</v>
      </c>
      <c r="J192" s="1">
        <f>SUMIF(Table13404346495457[Nama DP 6],D192:D358,Table13404346495457[Jumlah Pengunjung])</f>
        <v>0</v>
      </c>
      <c r="K192" s="1">
        <f>SUMIF(Table13404346495457[Nama DP 7],D192:D358,Table13404346495457[Jumlah Pengunjung])</f>
        <v>0</v>
      </c>
      <c r="L192" s="1">
        <f>SUMIF(Table13404346495457[Nama DP 8],D192:D358,Table13404346495457[Jumlah Pengunjung])</f>
        <v>0</v>
      </c>
      <c r="M192" s="1">
        <f>SUMIF(Table13404346495457[Nama DP 9],D192:D358,Table13404346495457[Jumlah Pengunjung])</f>
        <v>0</v>
      </c>
      <c r="N192" s="1">
        <f>SUMIF(Table13404346495457[Nama DP 10],D192:D358,Table13404346495457[Jumlah Pengunjung])</f>
        <v>0</v>
      </c>
      <c r="O192" s="1">
        <f>SUMIF(Table13404346495457[Nama DP 11],D192:D358,Table13404346495457[Jumlah Pengunjung])</f>
        <v>0</v>
      </c>
      <c r="P192" s="1">
        <f>SUMIF(Table13404346495457[Nama DP 12],D192:D358,Table13404346495457[Jumlah Pengunjung])</f>
        <v>0</v>
      </c>
      <c r="Q192" s="15">
        <f>SUM(Table175424548515659[[#This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SUMIF(Table13404346495457[Nama DP 1],D193:D220,Table13404346495457[Jumlah Pengunjung])</f>
        <v>0</v>
      </c>
      <c r="F193" s="1">
        <f>SUMIF(Table13404346495457[Nama DP 2],D193:D220,Table13404346495457[Jumlah Pengunjung])</f>
        <v>0</v>
      </c>
      <c r="G193" s="1">
        <f>SUMIF(Table13404346495457[Nama DP 3],D193:D220,Table13404346495457[Jumlah Pengunjung])</f>
        <v>0</v>
      </c>
      <c r="H193" s="1">
        <f>SUMIF(Table13404346495457[Nama DP 4],D193:D220,Table13404346495457[Jumlah Pengunjung])</f>
        <v>0</v>
      </c>
      <c r="I193" s="1">
        <f>SUMIF(Table13404346495457[Nama DP 5],D193:D220,Table13404346495457[Jumlah Pengunjung])</f>
        <v>0</v>
      </c>
      <c r="J193" s="1">
        <f>SUMIF(Table13404346495457[Nama DP 6],D193:D359,Table13404346495457[Jumlah Pengunjung])</f>
        <v>0</v>
      </c>
      <c r="K193" s="1">
        <f>SUMIF(Table13404346495457[Nama DP 7],D193:D359,Table13404346495457[Jumlah Pengunjung])</f>
        <v>0</v>
      </c>
      <c r="L193" s="1">
        <f>SUMIF(Table13404346495457[Nama DP 8],D193:D359,Table13404346495457[Jumlah Pengunjung])</f>
        <v>0</v>
      </c>
      <c r="M193" s="1">
        <f>SUMIF(Table13404346495457[Nama DP 9],D193:D359,Table13404346495457[Jumlah Pengunjung])</f>
        <v>0</v>
      </c>
      <c r="N193" s="1">
        <f>SUMIF(Table13404346495457[Nama DP 10],D193:D359,Table13404346495457[Jumlah Pengunjung])</f>
        <v>0</v>
      </c>
      <c r="O193" s="1">
        <f>SUMIF(Table13404346495457[Nama DP 11],D193:D359,Table13404346495457[Jumlah Pengunjung])</f>
        <v>0</v>
      </c>
      <c r="P193" s="1">
        <f>SUMIF(Table13404346495457[Nama DP 12],D193:D359,Table13404346495457[Jumlah Pengunjung])</f>
        <v>0</v>
      </c>
      <c r="Q193" s="15">
        <f>SUM(Table175424548515659[[#This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SUMIF(Table13404346495457[Nama DP 1],D194:D221,Table13404346495457[Jumlah Pengunjung])</f>
        <v>0</v>
      </c>
      <c r="F194" s="1">
        <f>SUMIF(Table13404346495457[Nama DP 2],D194:D221,Table13404346495457[Jumlah Pengunjung])</f>
        <v>0</v>
      </c>
      <c r="G194" s="1">
        <f>SUMIF(Table13404346495457[Nama DP 3],D194:D221,Table13404346495457[Jumlah Pengunjung])</f>
        <v>0</v>
      </c>
      <c r="H194" s="1">
        <f>SUMIF(Table13404346495457[Nama DP 4],D194:D221,Table13404346495457[Jumlah Pengunjung])</f>
        <v>0</v>
      </c>
      <c r="I194" s="1">
        <f>SUMIF(Table13404346495457[Nama DP 5],D194:D221,Table13404346495457[Jumlah Pengunjung])</f>
        <v>0</v>
      </c>
      <c r="J194" s="1">
        <f>SUMIF(Table13404346495457[Nama DP 6],D194:D360,Table13404346495457[Jumlah Pengunjung])</f>
        <v>0</v>
      </c>
      <c r="K194" s="1">
        <f>SUMIF(Table13404346495457[Nama DP 7],D194:D360,Table13404346495457[Jumlah Pengunjung])</f>
        <v>0</v>
      </c>
      <c r="L194" s="1">
        <f>SUMIF(Table13404346495457[Nama DP 8],D194:D360,Table13404346495457[Jumlah Pengunjung])</f>
        <v>0</v>
      </c>
      <c r="M194" s="1">
        <f>SUMIF(Table13404346495457[Nama DP 9],D194:D360,Table13404346495457[Jumlah Pengunjung])</f>
        <v>0</v>
      </c>
      <c r="N194" s="1">
        <f>SUMIF(Table13404346495457[Nama DP 10],D194:D360,Table13404346495457[Jumlah Pengunjung])</f>
        <v>0</v>
      </c>
      <c r="O194" s="1">
        <f>SUMIF(Table13404346495457[Nama DP 11],D194:D360,Table13404346495457[Jumlah Pengunjung])</f>
        <v>0</v>
      </c>
      <c r="P194" s="1">
        <f>SUMIF(Table13404346495457[Nama DP 12],D194:D360,Table13404346495457[Jumlah Pengunjung])</f>
        <v>0</v>
      </c>
      <c r="Q194" s="15">
        <f>SUM(Table175424548515659[[#This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SUMIF(Table13404346495457[Nama DP 1],D195:D222,Table13404346495457[Jumlah Pengunjung])</f>
        <v>0</v>
      </c>
      <c r="F195" s="1">
        <f>SUMIF(Table13404346495457[Nama DP 2],D195:D222,Table13404346495457[Jumlah Pengunjung])</f>
        <v>0</v>
      </c>
      <c r="G195" s="1">
        <f>SUMIF(Table13404346495457[Nama DP 3],D195:D222,Table13404346495457[Jumlah Pengunjung])</f>
        <v>0</v>
      </c>
      <c r="H195" s="1">
        <f>SUMIF(Table13404346495457[Nama DP 4],D195:D222,Table13404346495457[Jumlah Pengunjung])</f>
        <v>0</v>
      </c>
      <c r="I195" s="1">
        <f>SUMIF(Table13404346495457[Nama DP 5],D195:D222,Table13404346495457[Jumlah Pengunjung])</f>
        <v>0</v>
      </c>
      <c r="J195" s="1">
        <f>SUMIF(Table13404346495457[Nama DP 6],D195:D361,Table13404346495457[Jumlah Pengunjung])</f>
        <v>0</v>
      </c>
      <c r="K195" s="1">
        <f>SUMIF(Table13404346495457[Nama DP 7],D195:D361,Table13404346495457[Jumlah Pengunjung])</f>
        <v>0</v>
      </c>
      <c r="L195" s="1">
        <f>SUMIF(Table13404346495457[Nama DP 8],D195:D361,Table13404346495457[Jumlah Pengunjung])</f>
        <v>0</v>
      </c>
      <c r="M195" s="1">
        <f>SUMIF(Table13404346495457[Nama DP 9],D195:D361,Table13404346495457[Jumlah Pengunjung])</f>
        <v>0</v>
      </c>
      <c r="N195" s="1">
        <f>SUMIF(Table13404346495457[Nama DP 10],D195:D361,Table13404346495457[Jumlah Pengunjung])</f>
        <v>0</v>
      </c>
      <c r="O195" s="1">
        <f>SUMIF(Table13404346495457[Nama DP 11],D195:D361,Table13404346495457[Jumlah Pengunjung])</f>
        <v>0</v>
      </c>
      <c r="P195" s="1">
        <f>SUMIF(Table13404346495457[Nama DP 12],D195:D361,Table13404346495457[Jumlah Pengunjung])</f>
        <v>0</v>
      </c>
      <c r="Q195" s="15">
        <f>SUM(Table175424548515659[[#This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SUMIF(Table13404346495457[Nama DP 1],D196:D223,Table13404346495457[Jumlah Pengunjung])</f>
        <v>0</v>
      </c>
      <c r="F196" s="1">
        <f>SUMIF(Table13404346495457[Nama DP 2],D196:D223,Table13404346495457[Jumlah Pengunjung])</f>
        <v>0</v>
      </c>
      <c r="G196" s="1">
        <f>SUMIF(Table13404346495457[Nama DP 3],D196:D223,Table13404346495457[Jumlah Pengunjung])</f>
        <v>0</v>
      </c>
      <c r="H196" s="1">
        <f>SUMIF(Table13404346495457[Nama DP 4],D196:D223,Table13404346495457[Jumlah Pengunjung])</f>
        <v>0</v>
      </c>
      <c r="I196" s="1">
        <f>SUMIF(Table13404346495457[Nama DP 5],D196:D223,Table13404346495457[Jumlah Pengunjung])</f>
        <v>0</v>
      </c>
      <c r="J196" s="1">
        <f>SUMIF(Table13404346495457[Nama DP 6],D196:D362,Table13404346495457[Jumlah Pengunjung])</f>
        <v>0</v>
      </c>
      <c r="K196" s="1">
        <f>SUMIF(Table13404346495457[Nama DP 7],D196:D362,Table13404346495457[Jumlah Pengunjung])</f>
        <v>0</v>
      </c>
      <c r="L196" s="1">
        <f>SUMIF(Table13404346495457[Nama DP 8],D196:D362,Table13404346495457[Jumlah Pengunjung])</f>
        <v>0</v>
      </c>
      <c r="M196" s="1">
        <f>SUMIF(Table13404346495457[Nama DP 9],D196:D362,Table13404346495457[Jumlah Pengunjung])</f>
        <v>0</v>
      </c>
      <c r="N196" s="1">
        <f>SUMIF(Table13404346495457[Nama DP 10],D196:D362,Table13404346495457[Jumlah Pengunjung])</f>
        <v>0</v>
      </c>
      <c r="O196" s="1">
        <f>SUMIF(Table13404346495457[Nama DP 11],D196:D362,Table13404346495457[Jumlah Pengunjung])</f>
        <v>0</v>
      </c>
      <c r="P196" s="1">
        <f>SUMIF(Table13404346495457[Nama DP 12],D196:D362,Table13404346495457[Jumlah Pengunjung])</f>
        <v>0</v>
      </c>
      <c r="Q196" s="15">
        <f>SUM(Table175424548515659[[#This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SUMIF(Table13404346495457[Nama DP 1],D197:D224,Table13404346495457[Jumlah Pengunjung])</f>
        <v>0</v>
      </c>
      <c r="F197" s="1">
        <f>SUMIF(Table13404346495457[Nama DP 2],D197:D224,Table13404346495457[Jumlah Pengunjung])</f>
        <v>0</v>
      </c>
      <c r="G197" s="1">
        <f>SUMIF(Table13404346495457[Nama DP 3],D197:D224,Table13404346495457[Jumlah Pengunjung])</f>
        <v>0</v>
      </c>
      <c r="H197" s="1">
        <f>SUMIF(Table13404346495457[Nama DP 4],D197:D224,Table13404346495457[Jumlah Pengunjung])</f>
        <v>200</v>
      </c>
      <c r="I197" s="1">
        <f>SUMIF(Table13404346495457[Nama DP 5],D197:D224,Table13404346495457[Jumlah Pengunjung])</f>
        <v>0</v>
      </c>
      <c r="J197" s="1">
        <f>SUMIF(Table13404346495457[Nama DP 6],D197:D363,Table13404346495457[Jumlah Pengunjung])</f>
        <v>0</v>
      </c>
      <c r="K197" s="1">
        <f>SUMIF(Table13404346495457[Nama DP 7],D197:D363,Table13404346495457[Jumlah Pengunjung])</f>
        <v>0</v>
      </c>
      <c r="L197" s="1">
        <f>SUMIF(Table13404346495457[Nama DP 8],D197:D363,Table13404346495457[Jumlah Pengunjung])</f>
        <v>0</v>
      </c>
      <c r="M197" s="1">
        <f>SUMIF(Table13404346495457[Nama DP 9],D197:D363,Table13404346495457[Jumlah Pengunjung])</f>
        <v>0</v>
      </c>
      <c r="N197" s="1">
        <f>SUMIF(Table13404346495457[Nama DP 10],D197:D363,Table13404346495457[Jumlah Pengunjung])</f>
        <v>0</v>
      </c>
      <c r="O197" s="1">
        <f>SUMIF(Table13404346495457[Nama DP 11],D197:D363,Table13404346495457[Jumlah Pengunjung])</f>
        <v>0</v>
      </c>
      <c r="P197" s="1">
        <f>SUMIF(Table13404346495457[Nama DP 12],D197:D363,Table13404346495457[Jumlah Pengunjung])</f>
        <v>0</v>
      </c>
      <c r="Q197" s="15">
        <f>SUM(Table175424548515659[[#This Row],[Total DP 1]:[Total DP 12]])</f>
        <v>200</v>
      </c>
    </row>
    <row r="198" spans="3:17">
      <c r="C198" s="20">
        <v>243</v>
      </c>
      <c r="D198" s="16" t="s">
        <v>206</v>
      </c>
      <c r="E198" s="32">
        <f>SUMIF(Table13404346495457[Nama DP 1],D198:D225,Table13404346495457[Jumlah Pengunjung])</f>
        <v>0</v>
      </c>
      <c r="F198" s="1">
        <f>SUMIF(Table13404346495457[Nama DP 2],D198:D225,Table13404346495457[Jumlah Pengunjung])</f>
        <v>0</v>
      </c>
      <c r="G198" s="1">
        <f>SUMIF(Table13404346495457[Nama DP 3],D198:D225,Table13404346495457[Jumlah Pengunjung])</f>
        <v>0</v>
      </c>
      <c r="H198" s="1">
        <f>SUMIF(Table13404346495457[Nama DP 4],D198:D225,Table13404346495457[Jumlah Pengunjung])</f>
        <v>0</v>
      </c>
      <c r="I198" s="1">
        <f>SUMIF(Table13404346495457[Nama DP 5],D198:D225,Table13404346495457[Jumlah Pengunjung])</f>
        <v>0</v>
      </c>
      <c r="J198" s="1">
        <f>SUMIF(Table13404346495457[Nama DP 6],D198:D364,Table13404346495457[Jumlah Pengunjung])</f>
        <v>0</v>
      </c>
      <c r="K198" s="1">
        <f>SUMIF(Table13404346495457[Nama DP 7],D198:D364,Table13404346495457[Jumlah Pengunjung])</f>
        <v>0</v>
      </c>
      <c r="L198" s="1">
        <f>SUMIF(Table13404346495457[Nama DP 8],D198:D364,Table13404346495457[Jumlah Pengunjung])</f>
        <v>0</v>
      </c>
      <c r="M198" s="1">
        <f>SUMIF(Table13404346495457[Nama DP 9],D198:D364,Table13404346495457[Jumlah Pengunjung])</f>
        <v>0</v>
      </c>
      <c r="N198" s="1">
        <f>SUMIF(Table13404346495457[Nama DP 10],D198:D364,Table13404346495457[Jumlah Pengunjung])</f>
        <v>0</v>
      </c>
      <c r="O198" s="1">
        <f>SUMIF(Table13404346495457[Nama DP 11],D198:D364,Table13404346495457[Jumlah Pengunjung])</f>
        <v>0</v>
      </c>
      <c r="P198" s="1">
        <f>SUMIF(Table13404346495457[Nama DP 12],D198:D364,Table13404346495457[Jumlah Pengunjung])</f>
        <v>0</v>
      </c>
      <c r="Q198" s="15">
        <f>SUM(Table175424548515659[[#This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SUMIF(Table13404346495457[Nama DP 1],D199:D226,Table13404346495457[Jumlah Pengunjung])</f>
        <v>0</v>
      </c>
      <c r="F199" s="1">
        <f>SUMIF(Table13404346495457[Nama DP 2],D199:D226,Table13404346495457[Jumlah Pengunjung])</f>
        <v>0</v>
      </c>
      <c r="G199" s="1">
        <f>SUMIF(Table13404346495457[Nama DP 3],D199:D226,Table13404346495457[Jumlah Pengunjung])</f>
        <v>0</v>
      </c>
      <c r="H199" s="1">
        <f>SUMIF(Table13404346495457[Nama DP 4],D199:D226,Table13404346495457[Jumlah Pengunjung])</f>
        <v>0</v>
      </c>
      <c r="I199" s="1">
        <f>SUMIF(Table13404346495457[Nama DP 5],D199:D226,Table13404346495457[Jumlah Pengunjung])</f>
        <v>0</v>
      </c>
      <c r="J199" s="1">
        <f>SUMIF(Table13404346495457[Nama DP 6],D199:D365,Table13404346495457[Jumlah Pengunjung])</f>
        <v>0</v>
      </c>
      <c r="K199" s="1">
        <f>SUMIF(Table13404346495457[Nama DP 7],D199:D365,Table13404346495457[Jumlah Pengunjung])</f>
        <v>0</v>
      </c>
      <c r="L199" s="1">
        <f>SUMIF(Table13404346495457[Nama DP 8],D199:D365,Table13404346495457[Jumlah Pengunjung])</f>
        <v>0</v>
      </c>
      <c r="M199" s="1">
        <f>SUMIF(Table13404346495457[Nama DP 9],D199:D365,Table13404346495457[Jumlah Pengunjung])</f>
        <v>0</v>
      </c>
      <c r="N199" s="1">
        <f>SUMIF(Table13404346495457[Nama DP 10],D199:D365,Table13404346495457[Jumlah Pengunjung])</f>
        <v>0</v>
      </c>
      <c r="O199" s="1">
        <f>SUMIF(Table13404346495457[Nama DP 11],D199:D365,Table13404346495457[Jumlah Pengunjung])</f>
        <v>0</v>
      </c>
      <c r="P199" s="1">
        <f>SUMIF(Table13404346495457[Nama DP 12],D199:D365,Table13404346495457[Jumlah Pengunjung])</f>
        <v>0</v>
      </c>
      <c r="Q199" s="15">
        <f>SUM(Table175424548515659[[#This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SUMIF(Table13404346495457[Nama DP 1],D200:D227,Table13404346495457[Jumlah Pengunjung])</f>
        <v>0</v>
      </c>
      <c r="F200" s="1">
        <f>SUMIF(Table13404346495457[Nama DP 2],D200:D227,Table13404346495457[Jumlah Pengunjung])</f>
        <v>0</v>
      </c>
      <c r="G200" s="1">
        <f>SUMIF(Table13404346495457[Nama DP 3],D200:D227,Table13404346495457[Jumlah Pengunjung])</f>
        <v>0</v>
      </c>
      <c r="H200" s="1">
        <f>SUMIF(Table13404346495457[Nama DP 4],D200:D227,Table13404346495457[Jumlah Pengunjung])</f>
        <v>0</v>
      </c>
      <c r="I200" s="1">
        <f>SUMIF(Table13404346495457[Nama DP 5],D200:D227,Table13404346495457[Jumlah Pengunjung])</f>
        <v>0</v>
      </c>
      <c r="J200" s="1">
        <f>SUMIF(Table13404346495457[Nama DP 6],D200:D366,Table13404346495457[Jumlah Pengunjung])</f>
        <v>0</v>
      </c>
      <c r="K200" s="1">
        <f>SUMIF(Table13404346495457[Nama DP 7],D200:D366,Table13404346495457[Jumlah Pengunjung])</f>
        <v>0</v>
      </c>
      <c r="L200" s="1">
        <f>SUMIF(Table13404346495457[Nama DP 8],D200:D366,Table13404346495457[Jumlah Pengunjung])</f>
        <v>0</v>
      </c>
      <c r="M200" s="1">
        <f>SUMIF(Table13404346495457[Nama DP 9],D200:D366,Table13404346495457[Jumlah Pengunjung])</f>
        <v>0</v>
      </c>
      <c r="N200" s="1">
        <f>SUMIF(Table13404346495457[Nama DP 10],D200:D366,Table13404346495457[Jumlah Pengunjung])</f>
        <v>0</v>
      </c>
      <c r="O200" s="1">
        <f>SUMIF(Table13404346495457[Nama DP 11],D200:D366,Table13404346495457[Jumlah Pengunjung])</f>
        <v>0</v>
      </c>
      <c r="P200" s="1">
        <f>SUMIF(Table13404346495457[Nama DP 12],D200:D366,Table13404346495457[Jumlah Pengunjung])</f>
        <v>0</v>
      </c>
      <c r="Q200" s="15">
        <f>SUM(Table175424548515659[[#This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SUMIF(Table13404346495457[Nama DP 1],D201:D228,Table13404346495457[Jumlah Pengunjung])</f>
        <v>0</v>
      </c>
      <c r="F201" s="1">
        <f>SUMIF(Table13404346495457[Nama DP 2],D201:D228,Table13404346495457[Jumlah Pengunjung])</f>
        <v>0</v>
      </c>
      <c r="G201" s="1">
        <f>SUMIF(Table13404346495457[Nama DP 3],D201:D228,Table13404346495457[Jumlah Pengunjung])</f>
        <v>0</v>
      </c>
      <c r="H201" s="1">
        <f>SUMIF(Table13404346495457[Nama DP 4],D201:D228,Table13404346495457[Jumlah Pengunjung])</f>
        <v>0</v>
      </c>
      <c r="I201" s="1">
        <f>SUMIF(Table13404346495457[Nama DP 5],D201:D228,Table13404346495457[Jumlah Pengunjung])</f>
        <v>0</v>
      </c>
      <c r="J201" s="1">
        <f>SUMIF(Table13404346495457[Nama DP 6],D201:D367,Table13404346495457[Jumlah Pengunjung])</f>
        <v>0</v>
      </c>
      <c r="K201" s="1">
        <f>SUMIF(Table13404346495457[Nama DP 7],D201:D367,Table13404346495457[Jumlah Pengunjung])</f>
        <v>0</v>
      </c>
      <c r="L201" s="1">
        <f>SUMIF(Table13404346495457[Nama DP 8],D201:D367,Table13404346495457[Jumlah Pengunjung])</f>
        <v>0</v>
      </c>
      <c r="M201" s="1">
        <f>SUMIF(Table13404346495457[Nama DP 9],D201:D367,Table13404346495457[Jumlah Pengunjung])</f>
        <v>0</v>
      </c>
      <c r="N201" s="1">
        <f>SUMIF(Table13404346495457[Nama DP 10],D201:D367,Table13404346495457[Jumlah Pengunjung])</f>
        <v>0</v>
      </c>
      <c r="O201" s="1">
        <f>SUMIF(Table13404346495457[Nama DP 11],D201:D367,Table13404346495457[Jumlah Pengunjung])</f>
        <v>0</v>
      </c>
      <c r="P201" s="1">
        <f>SUMIF(Table13404346495457[Nama DP 12],D201:D367,Table13404346495457[Jumlah Pengunjung])</f>
        <v>0</v>
      </c>
      <c r="Q201" s="15">
        <f>SUM(Table175424548515659[[#This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SUMIF(Table13404346495457[Nama DP 1],D202:D229,Table13404346495457[Jumlah Pengunjung])</f>
        <v>0</v>
      </c>
      <c r="F202" s="1">
        <f>SUMIF(Table13404346495457[Nama DP 2],D202:D229,Table13404346495457[Jumlah Pengunjung])</f>
        <v>0</v>
      </c>
      <c r="G202" s="1">
        <f>SUMIF(Table13404346495457[Nama DP 3],D202:D229,Table13404346495457[Jumlah Pengunjung])</f>
        <v>0</v>
      </c>
      <c r="H202" s="1">
        <f>SUMIF(Table13404346495457[Nama DP 4],D202:D229,Table13404346495457[Jumlah Pengunjung])</f>
        <v>0</v>
      </c>
      <c r="I202" s="1">
        <f>SUMIF(Table13404346495457[Nama DP 5],D202:D229,Table13404346495457[Jumlah Pengunjung])</f>
        <v>0</v>
      </c>
      <c r="J202" s="1">
        <f>SUMIF(Table13404346495457[Nama DP 6],D202:D368,Table13404346495457[Jumlah Pengunjung])</f>
        <v>0</v>
      </c>
      <c r="K202" s="1">
        <f>SUMIF(Table13404346495457[Nama DP 7],D202:D368,Table13404346495457[Jumlah Pengunjung])</f>
        <v>0</v>
      </c>
      <c r="L202" s="1">
        <f>SUMIF(Table13404346495457[Nama DP 8],D202:D368,Table13404346495457[Jumlah Pengunjung])</f>
        <v>0</v>
      </c>
      <c r="M202" s="1">
        <f>SUMIF(Table13404346495457[Nama DP 9],D202:D368,Table13404346495457[Jumlah Pengunjung])</f>
        <v>0</v>
      </c>
      <c r="N202" s="1">
        <f>SUMIF(Table13404346495457[Nama DP 10],D202:D368,Table13404346495457[Jumlah Pengunjung])</f>
        <v>0</v>
      </c>
      <c r="O202" s="1">
        <f>SUMIF(Table13404346495457[Nama DP 11],D202:D368,Table13404346495457[Jumlah Pengunjung])</f>
        <v>0</v>
      </c>
      <c r="P202" s="1">
        <f>SUMIF(Table13404346495457[Nama DP 12],D202:D368,Table13404346495457[Jumlah Pengunjung])</f>
        <v>0</v>
      </c>
      <c r="Q202" s="15">
        <f>SUM(Table175424548515659[[#This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SUMIF(Table13404346495457[Nama DP 1],D203:D230,Table13404346495457[Jumlah Pengunjung])</f>
        <v>0</v>
      </c>
      <c r="F203" s="1">
        <f>SUMIF(Table13404346495457[Nama DP 2],D203:D230,Table13404346495457[Jumlah Pengunjung])</f>
        <v>0</v>
      </c>
      <c r="G203" s="1">
        <f>SUMIF(Table13404346495457[Nama DP 3],D203:D230,Table13404346495457[Jumlah Pengunjung])</f>
        <v>0</v>
      </c>
      <c r="H203" s="1">
        <f>SUMIF(Table13404346495457[Nama DP 4],D203:D230,Table13404346495457[Jumlah Pengunjung])</f>
        <v>0</v>
      </c>
      <c r="I203" s="1">
        <f>SUMIF(Table13404346495457[Nama DP 5],D203:D230,Table13404346495457[Jumlah Pengunjung])</f>
        <v>0</v>
      </c>
      <c r="J203" s="1">
        <f>SUMIF(Table13404346495457[Nama DP 6],D203:D369,Table13404346495457[Jumlah Pengunjung])</f>
        <v>0</v>
      </c>
      <c r="K203" s="1">
        <f>SUMIF(Table13404346495457[Nama DP 7],D203:D369,Table13404346495457[Jumlah Pengunjung])</f>
        <v>0</v>
      </c>
      <c r="L203" s="1">
        <f>SUMIF(Table13404346495457[Nama DP 8],D203:D369,Table13404346495457[Jumlah Pengunjung])</f>
        <v>0</v>
      </c>
      <c r="M203" s="1">
        <f>SUMIF(Table13404346495457[Nama DP 9],D203:D369,Table13404346495457[Jumlah Pengunjung])</f>
        <v>0</v>
      </c>
      <c r="N203" s="1">
        <f>SUMIF(Table13404346495457[Nama DP 10],D203:D369,Table13404346495457[Jumlah Pengunjung])</f>
        <v>0</v>
      </c>
      <c r="O203" s="1">
        <f>SUMIF(Table13404346495457[Nama DP 11],D203:D369,Table13404346495457[Jumlah Pengunjung])</f>
        <v>0</v>
      </c>
      <c r="P203" s="1">
        <f>SUMIF(Table13404346495457[Nama DP 12],D203:D369,Table13404346495457[Jumlah Pengunjung])</f>
        <v>0</v>
      </c>
      <c r="Q203" s="15">
        <f>SUM(Table175424548515659[[#This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SUMIF(Table13404346495457[Nama DP 1],D204:D231,Table13404346495457[Jumlah Pengunjung])</f>
        <v>0</v>
      </c>
      <c r="F204" s="1">
        <f>SUMIF(Table13404346495457[Nama DP 2],D204:D231,Table13404346495457[Jumlah Pengunjung])</f>
        <v>0</v>
      </c>
      <c r="G204" s="1">
        <f>SUMIF(Table13404346495457[Nama DP 3],D204:D231,Table13404346495457[Jumlah Pengunjung])</f>
        <v>0</v>
      </c>
      <c r="H204" s="1">
        <f>SUMIF(Table13404346495457[Nama DP 4],D204:D231,Table13404346495457[Jumlah Pengunjung])</f>
        <v>0</v>
      </c>
      <c r="I204" s="1">
        <f>SUMIF(Table13404346495457[Nama DP 5],D204:D231,Table13404346495457[Jumlah Pengunjung])</f>
        <v>0</v>
      </c>
      <c r="J204" s="1">
        <f>SUMIF(Table13404346495457[Nama DP 6],D204:D370,Table13404346495457[Jumlah Pengunjung])</f>
        <v>0</v>
      </c>
      <c r="K204" s="1">
        <f>SUMIF(Table13404346495457[Nama DP 7],D204:D370,Table13404346495457[Jumlah Pengunjung])</f>
        <v>0</v>
      </c>
      <c r="L204" s="1">
        <f>SUMIF(Table13404346495457[Nama DP 8],D204:D370,Table13404346495457[Jumlah Pengunjung])</f>
        <v>0</v>
      </c>
      <c r="M204" s="1">
        <f>SUMIF(Table13404346495457[Nama DP 9],D204:D370,Table13404346495457[Jumlah Pengunjung])</f>
        <v>0</v>
      </c>
      <c r="N204" s="1">
        <f>SUMIF(Table13404346495457[Nama DP 10],D204:D370,Table13404346495457[Jumlah Pengunjung])</f>
        <v>0</v>
      </c>
      <c r="O204" s="1">
        <f>SUMIF(Table13404346495457[Nama DP 11],D204:D370,Table13404346495457[Jumlah Pengunjung])</f>
        <v>0</v>
      </c>
      <c r="P204" s="1">
        <f>SUMIF(Table13404346495457[Nama DP 12],D204:D370,Table13404346495457[Jumlah Pengunjung])</f>
        <v>0</v>
      </c>
      <c r="Q204" s="15">
        <f>SUM(Table175424548515659[[#This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SUMIF(Table13404346495457[Nama DP 1],D205:D232,Table13404346495457[Jumlah Pengunjung])</f>
        <v>0</v>
      </c>
      <c r="F205" s="1">
        <f>SUMIF(Table13404346495457[Nama DP 2],D205:D232,Table13404346495457[Jumlah Pengunjung])</f>
        <v>0</v>
      </c>
      <c r="G205" s="1">
        <f>SUMIF(Table13404346495457[Nama DP 3],D205:D232,Table13404346495457[Jumlah Pengunjung])</f>
        <v>0</v>
      </c>
      <c r="H205" s="1">
        <f>SUMIF(Table13404346495457[Nama DP 4],D205:D232,Table13404346495457[Jumlah Pengunjung])</f>
        <v>0</v>
      </c>
      <c r="I205" s="1">
        <f>SUMIF(Table13404346495457[Nama DP 5],D205:D232,Table13404346495457[Jumlah Pengunjung])</f>
        <v>0</v>
      </c>
      <c r="J205" s="1">
        <f>SUMIF(Table13404346495457[Nama DP 6],D205:D371,Table13404346495457[Jumlah Pengunjung])</f>
        <v>0</v>
      </c>
      <c r="K205" s="1">
        <f>SUMIF(Table13404346495457[Nama DP 7],D205:D371,Table13404346495457[Jumlah Pengunjung])</f>
        <v>0</v>
      </c>
      <c r="L205" s="1">
        <f>SUMIF(Table13404346495457[Nama DP 8],D205:D371,Table13404346495457[Jumlah Pengunjung])</f>
        <v>0</v>
      </c>
      <c r="M205" s="1">
        <f>SUMIF(Table13404346495457[Nama DP 9],D205:D371,Table13404346495457[Jumlah Pengunjung])</f>
        <v>0</v>
      </c>
      <c r="N205" s="1">
        <f>SUMIF(Table13404346495457[Nama DP 10],D205:D371,Table13404346495457[Jumlah Pengunjung])</f>
        <v>0</v>
      </c>
      <c r="O205" s="1">
        <f>SUMIF(Table13404346495457[Nama DP 11],D205:D371,Table13404346495457[Jumlah Pengunjung])</f>
        <v>0</v>
      </c>
      <c r="P205" s="1">
        <f>SUMIF(Table13404346495457[Nama DP 12],D205:D371,Table13404346495457[Jumlah Pengunjung])</f>
        <v>0</v>
      </c>
      <c r="Q205" s="15">
        <f>SUM(Table175424548515659[[#This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SUMIF(Table13404346495457[Nama DP 1],D206:D233,Table13404346495457[Jumlah Pengunjung])</f>
        <v>0</v>
      </c>
      <c r="F206" s="1">
        <f>SUMIF(Table13404346495457[Nama DP 2],D206:D233,Table13404346495457[Jumlah Pengunjung])</f>
        <v>0</v>
      </c>
      <c r="G206" s="1">
        <f>SUMIF(Table13404346495457[Nama DP 3],D206:D233,Table13404346495457[Jumlah Pengunjung])</f>
        <v>0</v>
      </c>
      <c r="H206" s="1">
        <f>SUMIF(Table13404346495457[Nama DP 4],D206:D233,Table13404346495457[Jumlah Pengunjung])</f>
        <v>0</v>
      </c>
      <c r="I206" s="1">
        <f>SUMIF(Table13404346495457[Nama DP 5],D206:D233,Table13404346495457[Jumlah Pengunjung])</f>
        <v>0</v>
      </c>
      <c r="J206" s="1">
        <f>SUMIF(Table13404346495457[Nama DP 6],D206:D372,Table13404346495457[Jumlah Pengunjung])</f>
        <v>0</v>
      </c>
      <c r="K206" s="1">
        <f>SUMIF(Table13404346495457[Nama DP 7],D206:D372,Table13404346495457[Jumlah Pengunjung])</f>
        <v>0</v>
      </c>
      <c r="L206" s="1">
        <f>SUMIF(Table13404346495457[Nama DP 8],D206:D372,Table13404346495457[Jumlah Pengunjung])</f>
        <v>0</v>
      </c>
      <c r="M206" s="1">
        <f>SUMIF(Table13404346495457[Nama DP 9],D206:D372,Table13404346495457[Jumlah Pengunjung])</f>
        <v>0</v>
      </c>
      <c r="N206" s="1">
        <f>SUMIF(Table13404346495457[Nama DP 10],D206:D372,Table13404346495457[Jumlah Pengunjung])</f>
        <v>0</v>
      </c>
      <c r="O206" s="1">
        <f>SUMIF(Table13404346495457[Nama DP 11],D206:D372,Table13404346495457[Jumlah Pengunjung])</f>
        <v>0</v>
      </c>
      <c r="P206" s="1">
        <f>SUMIF(Table13404346495457[Nama DP 12],D206:D372,Table13404346495457[Jumlah Pengunjung])</f>
        <v>0</v>
      </c>
      <c r="Q206" s="15">
        <f>SUM(Table175424548515659[[#This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SUMIF(Table13404346495457[Nama DP 1],D207:D234,Table13404346495457[Jumlah Pengunjung])</f>
        <v>0</v>
      </c>
      <c r="F207" s="1">
        <f>SUMIF(Table13404346495457[Nama DP 2],D207:D234,Table13404346495457[Jumlah Pengunjung])</f>
        <v>0</v>
      </c>
      <c r="G207" s="1">
        <f>SUMIF(Table13404346495457[Nama DP 3],D207:D234,Table13404346495457[Jumlah Pengunjung])</f>
        <v>0</v>
      </c>
      <c r="H207" s="1">
        <f>SUMIF(Table13404346495457[Nama DP 4],D207:D234,Table13404346495457[Jumlah Pengunjung])</f>
        <v>0</v>
      </c>
      <c r="I207" s="1">
        <f>SUMIF(Table13404346495457[Nama DP 5],D207:D234,Table13404346495457[Jumlah Pengunjung])</f>
        <v>0</v>
      </c>
      <c r="J207" s="1">
        <f>SUMIF(Table13404346495457[Nama DP 6],D207:D373,Table13404346495457[Jumlah Pengunjung])</f>
        <v>0</v>
      </c>
      <c r="K207" s="1">
        <f>SUMIF(Table13404346495457[Nama DP 7],D207:D373,Table13404346495457[Jumlah Pengunjung])</f>
        <v>0</v>
      </c>
      <c r="L207" s="1">
        <f>SUMIF(Table13404346495457[Nama DP 8],D207:D373,Table13404346495457[Jumlah Pengunjung])</f>
        <v>0</v>
      </c>
      <c r="M207" s="1">
        <f>SUMIF(Table13404346495457[Nama DP 9],D207:D373,Table13404346495457[Jumlah Pengunjung])</f>
        <v>0</v>
      </c>
      <c r="N207" s="1">
        <f>SUMIF(Table13404346495457[Nama DP 10],D207:D373,Table13404346495457[Jumlah Pengunjung])</f>
        <v>0</v>
      </c>
      <c r="O207" s="1">
        <f>SUMIF(Table13404346495457[Nama DP 11],D207:D373,Table13404346495457[Jumlah Pengunjung])</f>
        <v>0</v>
      </c>
      <c r="P207" s="1">
        <f>SUMIF(Table13404346495457[Nama DP 12],D207:D373,Table13404346495457[Jumlah Pengunjung])</f>
        <v>0</v>
      </c>
      <c r="Q207" s="15">
        <f>SUM(Table175424548515659[[#This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SUMIF(Table13404346495457[Nama DP 1],D208:D235,Table13404346495457[Jumlah Pengunjung])</f>
        <v>0</v>
      </c>
      <c r="F208" s="1">
        <f>SUMIF(Table13404346495457[Nama DP 2],D208:D235,Table13404346495457[Jumlah Pengunjung])</f>
        <v>0</v>
      </c>
      <c r="G208" s="1">
        <f>SUMIF(Table13404346495457[Nama DP 3],D208:D235,Table13404346495457[Jumlah Pengunjung])</f>
        <v>0</v>
      </c>
      <c r="H208" s="1">
        <f>SUMIF(Table13404346495457[Nama DP 4],D208:D235,Table13404346495457[Jumlah Pengunjung])</f>
        <v>0</v>
      </c>
      <c r="I208" s="1">
        <f>SUMIF(Table13404346495457[Nama DP 5],D208:D235,Table13404346495457[Jumlah Pengunjung])</f>
        <v>0</v>
      </c>
      <c r="J208" s="1">
        <f>SUMIF(Table13404346495457[Nama DP 6],D208:D374,Table13404346495457[Jumlah Pengunjung])</f>
        <v>0</v>
      </c>
      <c r="K208" s="1">
        <f>SUMIF(Table13404346495457[Nama DP 7],D208:D374,Table13404346495457[Jumlah Pengunjung])</f>
        <v>0</v>
      </c>
      <c r="L208" s="1">
        <f>SUMIF(Table13404346495457[Nama DP 8],D208:D374,Table13404346495457[Jumlah Pengunjung])</f>
        <v>0</v>
      </c>
      <c r="M208" s="1">
        <f>SUMIF(Table13404346495457[Nama DP 9],D208:D374,Table13404346495457[Jumlah Pengunjung])</f>
        <v>0</v>
      </c>
      <c r="N208" s="1">
        <f>SUMIF(Table13404346495457[Nama DP 10],D208:D374,Table13404346495457[Jumlah Pengunjung])</f>
        <v>0</v>
      </c>
      <c r="O208" s="1">
        <f>SUMIF(Table13404346495457[Nama DP 11],D208:D374,Table13404346495457[Jumlah Pengunjung])</f>
        <v>0</v>
      </c>
      <c r="P208" s="1">
        <f>SUMIF(Table13404346495457[Nama DP 12],D208:D374,Table13404346495457[Jumlah Pengunjung])</f>
        <v>0</v>
      </c>
      <c r="Q208" s="15">
        <f>SUM(Table175424548515659[[#This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SUMIF(Table13404346495457[Nama DP 1],D209:D236,Table13404346495457[Jumlah Pengunjung])</f>
        <v>0</v>
      </c>
      <c r="F209" s="1">
        <f>SUMIF(Table13404346495457[Nama DP 2],D209:D236,Table13404346495457[Jumlah Pengunjung])</f>
        <v>0</v>
      </c>
      <c r="G209" s="1">
        <f>SUMIF(Table13404346495457[Nama DP 3],D209:D236,Table13404346495457[Jumlah Pengunjung])</f>
        <v>0</v>
      </c>
      <c r="H209" s="1">
        <f>SUMIF(Table13404346495457[Nama DP 4],D209:D236,Table13404346495457[Jumlah Pengunjung])</f>
        <v>0</v>
      </c>
      <c r="I209" s="1">
        <f>SUMIF(Table13404346495457[Nama DP 5],D209:D236,Table13404346495457[Jumlah Pengunjung])</f>
        <v>0</v>
      </c>
      <c r="J209" s="1">
        <f>SUMIF(Table13404346495457[Nama DP 6],D209:D375,Table13404346495457[Jumlah Pengunjung])</f>
        <v>0</v>
      </c>
      <c r="K209" s="1">
        <f>SUMIF(Table13404346495457[Nama DP 7],D209:D375,Table13404346495457[Jumlah Pengunjung])</f>
        <v>0</v>
      </c>
      <c r="L209" s="1">
        <f>SUMIF(Table13404346495457[Nama DP 8],D209:D375,Table13404346495457[Jumlah Pengunjung])</f>
        <v>0</v>
      </c>
      <c r="M209" s="1">
        <f>SUMIF(Table13404346495457[Nama DP 9],D209:D375,Table13404346495457[Jumlah Pengunjung])</f>
        <v>0</v>
      </c>
      <c r="N209" s="1">
        <f>SUMIF(Table13404346495457[Nama DP 10],D209:D375,Table13404346495457[Jumlah Pengunjung])</f>
        <v>0</v>
      </c>
      <c r="O209" s="1">
        <f>SUMIF(Table13404346495457[Nama DP 11],D209:D375,Table13404346495457[Jumlah Pengunjung])</f>
        <v>0</v>
      </c>
      <c r="P209" s="1">
        <f>SUMIF(Table13404346495457[Nama DP 12],D209:D375,Table13404346495457[Jumlah Pengunjung])</f>
        <v>0</v>
      </c>
      <c r="Q209" s="15">
        <f>SUM(Table175424548515659[[#This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SUMIF(Table13404346495457[Nama DP 1],D210:D237,Table13404346495457[Jumlah Pengunjung])</f>
        <v>0</v>
      </c>
      <c r="F210" s="1">
        <f>SUMIF(Table13404346495457[Nama DP 2],D210:D237,Table13404346495457[Jumlah Pengunjung])</f>
        <v>0</v>
      </c>
      <c r="G210" s="1">
        <f>SUMIF(Table13404346495457[Nama DP 3],D210:D237,Table13404346495457[Jumlah Pengunjung])</f>
        <v>0</v>
      </c>
      <c r="H210" s="1">
        <f>SUMIF(Table13404346495457[Nama DP 4],D210:D237,Table13404346495457[Jumlah Pengunjung])</f>
        <v>0</v>
      </c>
      <c r="I210" s="1">
        <f>SUMIF(Table13404346495457[Nama DP 5],D210:D237,Table13404346495457[Jumlah Pengunjung])</f>
        <v>0</v>
      </c>
      <c r="J210" s="1">
        <f>SUMIF(Table13404346495457[Nama DP 6],D210:D376,Table13404346495457[Jumlah Pengunjung])</f>
        <v>0</v>
      </c>
      <c r="K210" s="1">
        <f>SUMIF(Table13404346495457[Nama DP 7],D210:D376,Table13404346495457[Jumlah Pengunjung])</f>
        <v>0</v>
      </c>
      <c r="L210" s="1">
        <f>SUMIF(Table13404346495457[Nama DP 8],D210:D376,Table13404346495457[Jumlah Pengunjung])</f>
        <v>0</v>
      </c>
      <c r="M210" s="1">
        <f>SUMIF(Table13404346495457[Nama DP 9],D210:D376,Table13404346495457[Jumlah Pengunjung])</f>
        <v>0</v>
      </c>
      <c r="N210" s="1">
        <f>SUMIF(Table13404346495457[Nama DP 10],D210:D376,Table13404346495457[Jumlah Pengunjung])</f>
        <v>0</v>
      </c>
      <c r="O210" s="1">
        <f>SUMIF(Table13404346495457[Nama DP 11],D210:D376,Table13404346495457[Jumlah Pengunjung])</f>
        <v>0</v>
      </c>
      <c r="P210" s="1">
        <f>SUMIF(Table13404346495457[Nama DP 12],D210:D376,Table13404346495457[Jumlah Pengunjung])</f>
        <v>0</v>
      </c>
      <c r="Q210" s="15">
        <f>SUM(Table175424548515659[[#This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SUMIF(Table13404346495457[Nama DP 1],D211:D238,Table13404346495457[Jumlah Pengunjung])</f>
        <v>0</v>
      </c>
      <c r="F211" s="1">
        <f>SUMIF(Table13404346495457[Nama DP 2],D211:D238,Table13404346495457[Jumlah Pengunjung])</f>
        <v>0</v>
      </c>
      <c r="G211" s="1">
        <f>SUMIF(Table13404346495457[Nama DP 3],D211:D238,Table13404346495457[Jumlah Pengunjung])</f>
        <v>0</v>
      </c>
      <c r="H211" s="1">
        <f>SUMIF(Table13404346495457[Nama DP 4],D211:D238,Table13404346495457[Jumlah Pengunjung])</f>
        <v>0</v>
      </c>
      <c r="I211" s="1">
        <f>SUMIF(Table13404346495457[Nama DP 5],D211:D238,Table13404346495457[Jumlah Pengunjung])</f>
        <v>0</v>
      </c>
      <c r="J211" s="1">
        <f>SUMIF(Table13404346495457[Nama DP 6],D211:D377,Table13404346495457[Jumlah Pengunjung])</f>
        <v>0</v>
      </c>
      <c r="K211" s="1">
        <f>SUMIF(Table13404346495457[Nama DP 7],D211:D377,Table13404346495457[Jumlah Pengunjung])</f>
        <v>0</v>
      </c>
      <c r="L211" s="1">
        <f>SUMIF(Table13404346495457[Nama DP 8],D211:D377,Table13404346495457[Jumlah Pengunjung])</f>
        <v>0</v>
      </c>
      <c r="M211" s="1">
        <f>SUMIF(Table13404346495457[Nama DP 9],D211:D377,Table13404346495457[Jumlah Pengunjung])</f>
        <v>0</v>
      </c>
      <c r="N211" s="1">
        <f>SUMIF(Table13404346495457[Nama DP 10],D211:D377,Table13404346495457[Jumlah Pengunjung])</f>
        <v>0</v>
      </c>
      <c r="O211" s="1">
        <f>SUMIF(Table13404346495457[Nama DP 11],D211:D377,Table13404346495457[Jumlah Pengunjung])</f>
        <v>0</v>
      </c>
      <c r="P211" s="1">
        <f>SUMIF(Table13404346495457[Nama DP 12],D211:D377,Table13404346495457[Jumlah Pengunjung])</f>
        <v>0</v>
      </c>
      <c r="Q211" s="15">
        <f>SUM(Table175424548515659[[#This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SUMIF(Table13404346495457[Nama DP 1],D212:D239,Table13404346495457[Jumlah Pengunjung])</f>
        <v>0</v>
      </c>
      <c r="F212" s="1">
        <f>SUMIF(Table13404346495457[Nama DP 2],D212:D239,Table13404346495457[Jumlah Pengunjung])</f>
        <v>0</v>
      </c>
      <c r="G212" s="1">
        <f>SUMIF(Table13404346495457[Nama DP 3],D212:D239,Table13404346495457[Jumlah Pengunjung])</f>
        <v>0</v>
      </c>
      <c r="H212" s="1">
        <f>SUMIF(Table13404346495457[Nama DP 4],D212:D239,Table13404346495457[Jumlah Pengunjung])</f>
        <v>0</v>
      </c>
      <c r="I212" s="1">
        <f>SUMIF(Table13404346495457[Nama DP 5],D212:D239,Table13404346495457[Jumlah Pengunjung])</f>
        <v>0</v>
      </c>
      <c r="J212" s="1">
        <f>SUMIF(Table13404346495457[Nama DP 6],D212:D378,Table13404346495457[Jumlah Pengunjung])</f>
        <v>0</v>
      </c>
      <c r="K212" s="1">
        <f>SUMIF(Table13404346495457[Nama DP 7],D212:D378,Table13404346495457[Jumlah Pengunjung])</f>
        <v>0</v>
      </c>
      <c r="L212" s="1">
        <f>SUMIF(Table13404346495457[Nama DP 8],D212:D378,Table13404346495457[Jumlah Pengunjung])</f>
        <v>0</v>
      </c>
      <c r="M212" s="1">
        <f>SUMIF(Table13404346495457[Nama DP 9],D212:D378,Table13404346495457[Jumlah Pengunjung])</f>
        <v>0</v>
      </c>
      <c r="N212" s="1">
        <f>SUMIF(Table13404346495457[Nama DP 10],D212:D378,Table13404346495457[Jumlah Pengunjung])</f>
        <v>0</v>
      </c>
      <c r="O212" s="1">
        <f>SUMIF(Table13404346495457[Nama DP 11],D212:D378,Table13404346495457[Jumlah Pengunjung])</f>
        <v>0</v>
      </c>
      <c r="P212" s="1">
        <f>SUMIF(Table13404346495457[Nama DP 12],D212:D378,Table13404346495457[Jumlah Pengunjung])</f>
        <v>0</v>
      </c>
      <c r="Q212" s="15">
        <f>SUM(Table175424548515659[[#This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SUMIF(Table13404346495457[Nama DP 1],D213:D240,Table13404346495457[Jumlah Pengunjung])</f>
        <v>0</v>
      </c>
      <c r="F213" s="1">
        <f>SUMIF(Table13404346495457[Nama DP 2],D213:D240,Table13404346495457[Jumlah Pengunjung])</f>
        <v>0</v>
      </c>
      <c r="G213" s="1">
        <f>SUMIF(Table13404346495457[Nama DP 3],D213:D240,Table13404346495457[Jumlah Pengunjung])</f>
        <v>0</v>
      </c>
      <c r="H213" s="1">
        <f>SUMIF(Table13404346495457[Nama DP 4],D213:D240,Table13404346495457[Jumlah Pengunjung])</f>
        <v>0</v>
      </c>
      <c r="I213" s="1">
        <f>SUMIF(Table13404346495457[Nama DP 5],D213:D240,Table13404346495457[Jumlah Pengunjung])</f>
        <v>0</v>
      </c>
      <c r="J213" s="1">
        <f>SUMIF(Table13404346495457[Nama DP 6],D213:D379,Table13404346495457[Jumlah Pengunjung])</f>
        <v>0</v>
      </c>
      <c r="K213" s="1">
        <f>SUMIF(Table13404346495457[Nama DP 7],D213:D379,Table13404346495457[Jumlah Pengunjung])</f>
        <v>0</v>
      </c>
      <c r="L213" s="1">
        <f>SUMIF(Table13404346495457[Nama DP 8],D213:D379,Table13404346495457[Jumlah Pengunjung])</f>
        <v>0</v>
      </c>
      <c r="M213" s="1">
        <f>SUMIF(Table13404346495457[Nama DP 9],D213:D379,Table13404346495457[Jumlah Pengunjung])</f>
        <v>0</v>
      </c>
      <c r="N213" s="1">
        <f>SUMIF(Table13404346495457[Nama DP 10],D213:D379,Table13404346495457[Jumlah Pengunjung])</f>
        <v>0</v>
      </c>
      <c r="O213" s="1">
        <f>SUMIF(Table13404346495457[Nama DP 11],D213:D379,Table13404346495457[Jumlah Pengunjung])</f>
        <v>0</v>
      </c>
      <c r="P213" s="1">
        <f>SUMIF(Table13404346495457[Nama DP 12],D213:D379,Table13404346495457[Jumlah Pengunjung])</f>
        <v>0</v>
      </c>
      <c r="Q213" s="15">
        <f>SUM(Table175424548515659[[#This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SUMIF(Table13404346495457[Nama DP 1],D214:D241,Table13404346495457[Jumlah Pengunjung])</f>
        <v>0</v>
      </c>
      <c r="F214" s="1">
        <f>SUMIF(Table13404346495457[Nama DP 2],D214:D241,Table13404346495457[Jumlah Pengunjung])</f>
        <v>0</v>
      </c>
      <c r="G214" s="1">
        <f>SUMIF(Table13404346495457[Nama DP 3],D214:D241,Table13404346495457[Jumlah Pengunjung])</f>
        <v>0</v>
      </c>
      <c r="H214" s="1">
        <f>SUMIF(Table13404346495457[Nama DP 4],D214:D241,Table13404346495457[Jumlah Pengunjung])</f>
        <v>0</v>
      </c>
      <c r="I214" s="1">
        <f>SUMIF(Table13404346495457[Nama DP 5],D214:D241,Table13404346495457[Jumlah Pengunjung])</f>
        <v>0</v>
      </c>
      <c r="J214" s="1">
        <f>SUMIF(Table13404346495457[Nama DP 6],D214:D380,Table13404346495457[Jumlah Pengunjung])</f>
        <v>0</v>
      </c>
      <c r="K214" s="1">
        <f>SUMIF(Table13404346495457[Nama DP 7],D214:D380,Table13404346495457[Jumlah Pengunjung])</f>
        <v>0</v>
      </c>
      <c r="L214" s="1">
        <f>SUMIF(Table13404346495457[Nama DP 8],D214:D380,Table13404346495457[Jumlah Pengunjung])</f>
        <v>0</v>
      </c>
      <c r="M214" s="1">
        <f>SUMIF(Table13404346495457[Nama DP 9],D214:D380,Table13404346495457[Jumlah Pengunjung])</f>
        <v>0</v>
      </c>
      <c r="N214" s="1">
        <f>SUMIF(Table13404346495457[Nama DP 10],D214:D380,Table13404346495457[Jumlah Pengunjung])</f>
        <v>0</v>
      </c>
      <c r="O214" s="1">
        <f>SUMIF(Table13404346495457[Nama DP 11],D214:D380,Table13404346495457[Jumlah Pengunjung])</f>
        <v>0</v>
      </c>
      <c r="P214" s="1">
        <f>SUMIF(Table13404346495457[Nama DP 12],D214:D380,Table13404346495457[Jumlah Pengunjung])</f>
        <v>0</v>
      </c>
      <c r="Q214" s="15">
        <f>SUM(Table175424548515659[[#This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SUMIF(Table13404346495457[Nama DP 1],D215:D242,Table13404346495457[Jumlah Pengunjung])</f>
        <v>0</v>
      </c>
      <c r="F215" s="1">
        <f>SUMIF(Table13404346495457[Nama DP 2],D215:D242,Table13404346495457[Jumlah Pengunjung])</f>
        <v>0</v>
      </c>
      <c r="G215" s="1">
        <f>SUMIF(Table13404346495457[Nama DP 3],D215:D242,Table13404346495457[Jumlah Pengunjung])</f>
        <v>0</v>
      </c>
      <c r="H215" s="1">
        <f>SUMIF(Table13404346495457[Nama DP 4],D215:D242,Table13404346495457[Jumlah Pengunjung])</f>
        <v>0</v>
      </c>
      <c r="I215" s="1">
        <f>SUMIF(Table13404346495457[Nama DP 5],D215:D242,Table13404346495457[Jumlah Pengunjung])</f>
        <v>0</v>
      </c>
      <c r="J215" s="1">
        <f>SUMIF(Table13404346495457[Nama DP 6],D215:D381,Table13404346495457[Jumlah Pengunjung])</f>
        <v>0</v>
      </c>
      <c r="K215" s="1">
        <f>SUMIF(Table13404346495457[Nama DP 7],D215:D381,Table13404346495457[Jumlah Pengunjung])</f>
        <v>0</v>
      </c>
      <c r="L215" s="1">
        <f>SUMIF(Table13404346495457[Nama DP 8],D215:D381,Table13404346495457[Jumlah Pengunjung])</f>
        <v>0</v>
      </c>
      <c r="M215" s="1">
        <f>SUMIF(Table13404346495457[Nama DP 9],D215:D381,Table13404346495457[Jumlah Pengunjung])</f>
        <v>0</v>
      </c>
      <c r="N215" s="1">
        <f>SUMIF(Table13404346495457[Nama DP 10],D215:D381,Table13404346495457[Jumlah Pengunjung])</f>
        <v>0</v>
      </c>
      <c r="O215" s="1">
        <f>SUMIF(Table13404346495457[Nama DP 11],D215:D381,Table13404346495457[Jumlah Pengunjung])</f>
        <v>0</v>
      </c>
      <c r="P215" s="1">
        <f>SUMIF(Table13404346495457[Nama DP 12],D215:D381,Table13404346495457[Jumlah Pengunjung])</f>
        <v>0</v>
      </c>
      <c r="Q215" s="15">
        <f>SUM(Table175424548515659[[#This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SUMIF(Table13404346495457[Nama DP 1],D216:D243,Table13404346495457[Jumlah Pengunjung])</f>
        <v>0</v>
      </c>
      <c r="F216" s="1">
        <f>SUMIF(Table13404346495457[Nama DP 2],D216:D243,Table13404346495457[Jumlah Pengunjung])</f>
        <v>0</v>
      </c>
      <c r="G216" s="1">
        <f>SUMIF(Table13404346495457[Nama DP 3],D216:D243,Table13404346495457[Jumlah Pengunjung])</f>
        <v>0</v>
      </c>
      <c r="H216" s="1">
        <f>SUMIF(Table13404346495457[Nama DP 4],D216:D243,Table13404346495457[Jumlah Pengunjung])</f>
        <v>0</v>
      </c>
      <c r="I216" s="1">
        <f>SUMIF(Table13404346495457[Nama DP 5],D216:D243,Table13404346495457[Jumlah Pengunjung])</f>
        <v>0</v>
      </c>
      <c r="J216" s="1">
        <f>SUMIF(Table13404346495457[Nama DP 6],D216:D382,Table13404346495457[Jumlah Pengunjung])</f>
        <v>0</v>
      </c>
      <c r="K216" s="1">
        <f>SUMIF(Table13404346495457[Nama DP 7],D216:D382,Table13404346495457[Jumlah Pengunjung])</f>
        <v>0</v>
      </c>
      <c r="L216" s="1">
        <f>SUMIF(Table13404346495457[Nama DP 8],D216:D382,Table13404346495457[Jumlah Pengunjung])</f>
        <v>0</v>
      </c>
      <c r="M216" s="1">
        <f>SUMIF(Table13404346495457[Nama DP 9],D216:D382,Table13404346495457[Jumlah Pengunjung])</f>
        <v>0</v>
      </c>
      <c r="N216" s="1">
        <f>SUMIF(Table13404346495457[Nama DP 10],D216:D382,Table13404346495457[Jumlah Pengunjung])</f>
        <v>0</v>
      </c>
      <c r="O216" s="1">
        <f>SUMIF(Table13404346495457[Nama DP 11],D216:D382,Table13404346495457[Jumlah Pengunjung])</f>
        <v>0</v>
      </c>
      <c r="P216" s="1">
        <f>SUMIF(Table13404346495457[Nama DP 12],D216:D382,Table13404346495457[Jumlah Pengunjung])</f>
        <v>0</v>
      </c>
      <c r="Q216" s="15">
        <f>SUM(Table175424548515659[[#This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SUMIF(Table13404346495457[Nama DP 1],D217:D244,Table13404346495457[Jumlah Pengunjung])</f>
        <v>0</v>
      </c>
      <c r="F217" s="1">
        <f>SUMIF(Table13404346495457[Nama DP 2],D217:D244,Table13404346495457[Jumlah Pengunjung])</f>
        <v>0</v>
      </c>
      <c r="G217" s="1">
        <f>SUMIF(Table13404346495457[Nama DP 3],D217:D244,Table13404346495457[Jumlah Pengunjung])</f>
        <v>0</v>
      </c>
      <c r="H217" s="1">
        <f>SUMIF(Table13404346495457[Nama DP 4],D217:D244,Table13404346495457[Jumlah Pengunjung])</f>
        <v>0</v>
      </c>
      <c r="I217" s="1">
        <f>SUMIF(Table13404346495457[Nama DP 5],D217:D244,Table13404346495457[Jumlah Pengunjung])</f>
        <v>0</v>
      </c>
      <c r="J217" s="1">
        <f>SUMIF(Table13404346495457[Nama DP 6],D217:D383,Table13404346495457[Jumlah Pengunjung])</f>
        <v>0</v>
      </c>
      <c r="K217" s="1">
        <f>SUMIF(Table13404346495457[Nama DP 7],D217:D383,Table13404346495457[Jumlah Pengunjung])</f>
        <v>0</v>
      </c>
      <c r="L217" s="1">
        <f>SUMIF(Table13404346495457[Nama DP 8],D217:D383,Table13404346495457[Jumlah Pengunjung])</f>
        <v>0</v>
      </c>
      <c r="M217" s="1">
        <f>SUMIF(Table13404346495457[Nama DP 9],D217:D383,Table13404346495457[Jumlah Pengunjung])</f>
        <v>0</v>
      </c>
      <c r="N217" s="1">
        <f>SUMIF(Table13404346495457[Nama DP 10],D217:D383,Table13404346495457[Jumlah Pengunjung])</f>
        <v>0</v>
      </c>
      <c r="O217" s="1">
        <f>SUMIF(Table13404346495457[Nama DP 11],D217:D383,Table13404346495457[Jumlah Pengunjung])</f>
        <v>0</v>
      </c>
      <c r="P217" s="1">
        <f>SUMIF(Table13404346495457[Nama DP 12],D217:D383,Table13404346495457[Jumlah Pengunjung])</f>
        <v>0</v>
      </c>
      <c r="Q217" s="15">
        <f>SUM(Table175424548515659[[#This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SUMIF(Table13404346495457[Nama DP 1],D218:D385,Table13404346495457[Jumlah Pengunjung])</f>
        <v>0</v>
      </c>
      <c r="F218">
        <f>SUMIF(Table13404346495457[Nama DP 2],D218:D385,Table13404346495457[Jumlah Pengunjung])</f>
        <v>0</v>
      </c>
      <c r="G218">
        <f>SUMIF(Table13404346495457[Nama DP 3],D218:D385,Table13404346495457[Jumlah Pengunjung])</f>
        <v>0</v>
      </c>
      <c r="H218">
        <f>SUMIF(Table13404346495457[Nama DP 4],D218:D385,Table13404346495457[Jumlah Pengunjung])</f>
        <v>0</v>
      </c>
      <c r="I218">
        <f>SUMIF(Table13404346495457[Nama DP 5],D218:D385,Table13404346495457[Jumlah Pengunjung])</f>
        <v>0</v>
      </c>
      <c r="J218" s="1">
        <f>SUMIF(Table13404346495457[Nama DP 6],D218:D385,Table13404346495457[Jumlah Pengunjung])</f>
        <v>0</v>
      </c>
      <c r="K218" s="1">
        <f>SUMIF(Table13404346495457[Nama DP 7],D218:D385,Table13404346495457[Jumlah Pengunjung])</f>
        <v>0</v>
      </c>
      <c r="L218" s="1">
        <f>SUMIF(Table13404346495457[Nama DP 8],D218:D385,Table13404346495457[Jumlah Pengunjung])</f>
        <v>0</v>
      </c>
      <c r="M218" s="1">
        <f>SUMIF(Table13404346495457[Nama DP 9],D218:D385,Table13404346495457[Jumlah Pengunjung])</f>
        <v>0</v>
      </c>
      <c r="N218" s="1">
        <f>SUMIF(Table13404346495457[Nama DP 10],D218:D385,Table13404346495457[Jumlah Pengunjung])</f>
        <v>0</v>
      </c>
      <c r="O218" s="1">
        <f>SUMIF(Table13404346495457[Nama DP 11],D218:D385,Table13404346495457[Jumlah Pengunjung])</f>
        <v>0</v>
      </c>
      <c r="P218" s="1">
        <f>SUMIF(Table13404346495457[Nama DP 12],D218:D385,Table13404346495457[Jumlah Pengunjung])</f>
        <v>0</v>
      </c>
      <c r="Q218">
        <f>SUM(Table175424548515659[[#This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SUMIF(Table13404346495457[Nama DP 1],D219:D387,Table13404346495457[Jumlah Pengunjung])</f>
        <v>0</v>
      </c>
      <c r="F219">
        <f>SUMIF(Table13404346495457[Nama DP 2],D219:D387,Table13404346495457[Jumlah Pengunjung])</f>
        <v>0</v>
      </c>
      <c r="G219">
        <f>SUMIF(Table13404346495457[Nama DP 3],D219:D387,Table13404346495457[Jumlah Pengunjung])</f>
        <v>0</v>
      </c>
      <c r="H219">
        <f>SUMIF(Table13404346495457[Nama DP 4],D219:D387,Table13404346495457[Jumlah Pengunjung])</f>
        <v>0</v>
      </c>
      <c r="I219">
        <f>SUMIF(Table13404346495457[Nama DP 5],D219:D387,Table13404346495457[Jumlah Pengunjung])</f>
        <v>0</v>
      </c>
      <c r="J219" s="1">
        <f>SUMIF(Table13404346495457[Nama DP 6],D219:D387,Table13404346495457[Jumlah Pengunjung])</f>
        <v>0</v>
      </c>
      <c r="K219" s="1">
        <f>SUMIF(Table13404346495457[Nama DP 7],D219:D387,Table13404346495457[Jumlah Pengunjung])</f>
        <v>0</v>
      </c>
      <c r="L219" s="1">
        <f>SUMIF(Table13404346495457[Nama DP 8],D219:D387,Table13404346495457[Jumlah Pengunjung])</f>
        <v>0</v>
      </c>
      <c r="M219" s="1">
        <f>SUMIF(Table13404346495457[Nama DP 9],D219:D387,Table13404346495457[Jumlah Pengunjung])</f>
        <v>0</v>
      </c>
      <c r="N219" s="1">
        <f>SUMIF(Table13404346495457[Nama DP 10],D219:D387,Table13404346495457[Jumlah Pengunjung])</f>
        <v>0</v>
      </c>
      <c r="O219" s="1">
        <f>SUMIF(Table13404346495457[Nama DP 11],D219:D387,Table13404346495457[Jumlah Pengunjung])</f>
        <v>0</v>
      </c>
      <c r="P219" s="1">
        <f>SUMIF(Table13404346495457[Nama DP 12],D219:D387,Table13404346495457[Jumlah Pengunjung])</f>
        <v>0</v>
      </c>
      <c r="Q219">
        <f>SUM(Table175424548515659[[#This Row],[Total DP 1]:[Total DP 12]])</f>
        <v>0</v>
      </c>
    </row>
    <row r="220" spans="3:17">
      <c r="C220" s="38">
        <v>265</v>
      </c>
      <c r="D220" s="39" t="s">
        <v>259</v>
      </c>
      <c r="E220" s="32">
        <f>SUMIF(Table13404346495457[Nama DP 1],D220:D466,Table13404346495457[Jumlah Pengunjung])</f>
        <v>0</v>
      </c>
      <c r="F220">
        <f>SUMIF(Table13404346495457[Nama DP 2],D220:D466,Table13404346495457[Jumlah Pengunjung])</f>
        <v>0</v>
      </c>
      <c r="G220">
        <f>SUMIF(Table13404346495457[Nama DP 3],D220:D466,Table13404346495457[Jumlah Pengunjung])</f>
        <v>0</v>
      </c>
      <c r="H220">
        <f>SUMIF(Table13404346495457[Nama DP 4],D220:D466,Table13404346495457[Jumlah Pengunjung])</f>
        <v>0</v>
      </c>
      <c r="I220">
        <f>SUMIF(Table13404346495457[Nama DP 5],D220:D466,Table13404346495457[Jumlah Pengunjung])</f>
        <v>0</v>
      </c>
      <c r="J220" s="1">
        <f>SUMIF(Table13404346495457[Nama DP 6],D220:D466,Table13404346495457[Jumlah Pengunjung])</f>
        <v>0</v>
      </c>
      <c r="K220" s="1">
        <f>SUMIF(Table13404346495457[Nama DP 7],D220:D466,Table13404346495457[Jumlah Pengunjung])</f>
        <v>0</v>
      </c>
      <c r="L220" s="1">
        <f>SUMIF(Table13404346495457[Nama DP 8],D220:D466,Table13404346495457[Jumlah Pengunjung])</f>
        <v>0</v>
      </c>
      <c r="M220" s="1">
        <f>SUMIF(Table13404346495457[Nama DP 9],D220:D466,Table13404346495457[Jumlah Pengunjung])</f>
        <v>0</v>
      </c>
      <c r="N220" s="1">
        <f>SUMIF(Table13404346495457[Nama DP 10],D220:D466,Table13404346495457[Jumlah Pengunjung])</f>
        <v>0</v>
      </c>
      <c r="O220" s="1">
        <f>SUMIF(Table13404346495457[Nama DP 11],D220:D466,Table13404346495457[Jumlah Pengunjung])</f>
        <v>0</v>
      </c>
      <c r="P220" s="1">
        <f>SUMIF(Table13404346495457[Nama DP 12],D220:D466,Table13404346495457[Jumlah Pengunjung])</f>
        <v>0</v>
      </c>
      <c r="Q220">
        <f>SUM(Table175424548515659[[#This Row],[Total DP 1]:[Total DP 12]])</f>
        <v>0</v>
      </c>
    </row>
    <row r="221" spans="3:17">
      <c r="C221" s="38">
        <v>266</v>
      </c>
      <c r="D221" s="39" t="s">
        <v>262</v>
      </c>
      <c r="E221" s="32">
        <f>SUMIF(Table13404346495457[Nama DP 1],D221:D467,Table13404346495457[Jumlah Pengunjung])</f>
        <v>74</v>
      </c>
      <c r="F221">
        <f>SUMIF(Table13404346495457[Nama DP 2],D221:D467,Table13404346495457[Jumlah Pengunjung])</f>
        <v>0</v>
      </c>
      <c r="G221">
        <f>SUMIF(Table13404346495457[Nama DP 3],D221:D467,Table13404346495457[Jumlah Pengunjung])</f>
        <v>0</v>
      </c>
      <c r="H221">
        <f>SUMIF(Table13404346495457[Nama DP 4],D221:D467,Table13404346495457[Jumlah Pengunjung])</f>
        <v>0</v>
      </c>
      <c r="I221">
        <f>SUMIF(Table13404346495457[Nama DP 5],D221:D467,Table13404346495457[Jumlah Pengunjung])</f>
        <v>0</v>
      </c>
      <c r="J221" s="1">
        <f>SUMIF(Table13404346495457[Nama DP 6],D221:D467,Table13404346495457[Jumlah Pengunjung])</f>
        <v>0</v>
      </c>
      <c r="K221" s="1">
        <f>SUMIF(Table13404346495457[Nama DP 7],D221:D467,Table13404346495457[Jumlah Pengunjung])</f>
        <v>0</v>
      </c>
      <c r="L221" s="1">
        <f>SUMIF(Table13404346495457[Nama DP 8],D221:D467,Table13404346495457[Jumlah Pengunjung])</f>
        <v>0</v>
      </c>
      <c r="M221" s="1">
        <f>SUMIF(Table13404346495457[Nama DP 9],D221:D467,Table13404346495457[Jumlah Pengunjung])</f>
        <v>0</v>
      </c>
      <c r="N221" s="1">
        <f>SUMIF(Table13404346495457[Nama DP 10],D221:D467,Table13404346495457[Jumlah Pengunjung])</f>
        <v>0</v>
      </c>
      <c r="O221" s="1">
        <f>SUMIF(Table13404346495457[Nama DP 11],D221:D467,Table13404346495457[Jumlah Pengunjung])</f>
        <v>0</v>
      </c>
      <c r="P221" s="1">
        <f>SUMIF(Table13404346495457[Nama DP 12],D221:D467,Table13404346495457[Jumlah Pengunjung])</f>
        <v>0</v>
      </c>
      <c r="Q221">
        <f>SUM(Table175424548515659[[#This Row],[Total DP 1]:[Total DP 12]])</f>
        <v>74</v>
      </c>
    </row>
    <row r="222" spans="3:17">
      <c r="C222" s="38">
        <v>267</v>
      </c>
      <c r="D222" s="39" t="s">
        <v>269</v>
      </c>
      <c r="E222" s="32">
        <f>SUMIF(Table13404346495457[Nama DP 1],D222:D468,Table13404346495457[Jumlah Pengunjung])</f>
        <v>0</v>
      </c>
      <c r="F222">
        <f>SUMIF(Table13404346495457[Nama DP 2],D222:D468,Table13404346495457[Jumlah Pengunjung])</f>
        <v>0</v>
      </c>
      <c r="G222">
        <f>SUMIF(Table13404346495457[Nama DP 3],D222:D468,Table13404346495457[Jumlah Pengunjung])</f>
        <v>0</v>
      </c>
      <c r="H222">
        <f>SUMIF(Table13404346495457[Nama DP 4],D222:D468,Table13404346495457[Jumlah Pengunjung])</f>
        <v>0</v>
      </c>
      <c r="I222">
        <f>SUMIF(Table13404346495457[Nama DP 5],D222:D468,Table13404346495457[Jumlah Pengunjung])</f>
        <v>0</v>
      </c>
      <c r="J222" s="1">
        <f>SUMIF(Table13404346495457[Nama DP 6],D222:D468,Table13404346495457[Jumlah Pengunjung])</f>
        <v>0</v>
      </c>
      <c r="K222" s="1">
        <f>SUMIF(Table13404346495457[Nama DP 7],D222:D468,Table13404346495457[Jumlah Pengunjung])</f>
        <v>0</v>
      </c>
      <c r="L222" s="1">
        <f>SUMIF(Table13404346495457[Nama DP 8],D222:D468,Table13404346495457[Jumlah Pengunjung])</f>
        <v>0</v>
      </c>
      <c r="M222" s="1">
        <f>SUMIF(Table13404346495457[Nama DP 9],D222:D468,Table13404346495457[Jumlah Pengunjung])</f>
        <v>0</v>
      </c>
      <c r="N222" s="1">
        <f>SUMIF(Table13404346495457[Nama DP 10],D222:D468,Table13404346495457[Jumlah Pengunjung])</f>
        <v>0</v>
      </c>
      <c r="O222" s="1">
        <f>SUMIF(Table13404346495457[Nama DP 11],D222:D468,Table13404346495457[Jumlah Pengunjung])</f>
        <v>0</v>
      </c>
      <c r="P222" s="1">
        <f>SUMIF(Table13404346495457[Nama DP 12],D222:D468,Table13404346495457[Jumlah Pengunjung])</f>
        <v>0</v>
      </c>
      <c r="Q222">
        <f>SUM(Table175424548515659[[#This Row],[Total DP 1]:[Total DP 12]])</f>
        <v>0</v>
      </c>
    </row>
    <row r="223" spans="3:17">
      <c r="C223" s="38">
        <v>268</v>
      </c>
      <c r="D223" s="39" t="s">
        <v>270</v>
      </c>
      <c r="E223" s="32">
        <f>SUMIF(Table13404346495457[Nama DP 1],D223:D469,Table13404346495457[Jumlah Pengunjung])</f>
        <v>0</v>
      </c>
      <c r="F223">
        <f>SUMIF(Table13404346495457[Nama DP 2],D223:D469,Table13404346495457[Jumlah Pengunjung])</f>
        <v>0</v>
      </c>
      <c r="G223">
        <f>SUMIF(Table13404346495457[Nama DP 3],D223:D469,Table13404346495457[Jumlah Pengunjung])</f>
        <v>0</v>
      </c>
      <c r="H223">
        <f>SUMIF(Table13404346495457[Nama DP 4],D223:D469,Table13404346495457[Jumlah Pengunjung])</f>
        <v>0</v>
      </c>
      <c r="I223">
        <f>SUMIF(Table13404346495457[Nama DP 5],D223:D469,Table13404346495457[Jumlah Pengunjung])</f>
        <v>0</v>
      </c>
      <c r="J223" s="1">
        <f>SUMIF(Table13404346495457[Nama DP 6],D223:D469,Table13404346495457[Jumlah Pengunjung])</f>
        <v>0</v>
      </c>
      <c r="K223" s="1">
        <f>SUMIF(Table13404346495457[Nama DP 7],D223:D469,Table13404346495457[Jumlah Pengunjung])</f>
        <v>0</v>
      </c>
      <c r="L223" s="1">
        <f>SUMIF(Table13404346495457[Nama DP 8],D223:D469,Table13404346495457[Jumlah Pengunjung])</f>
        <v>0</v>
      </c>
      <c r="M223" s="1">
        <f>SUMIF(Table13404346495457[Nama DP 9],D223:D469,Table13404346495457[Jumlah Pengunjung])</f>
        <v>0</v>
      </c>
      <c r="N223" s="1">
        <f>SUMIF(Table13404346495457[Nama DP 10],D223:D469,Table13404346495457[Jumlah Pengunjung])</f>
        <v>0</v>
      </c>
      <c r="O223" s="1">
        <f>SUMIF(Table13404346495457[Nama DP 11],D223:D469,Table13404346495457[Jumlah Pengunjung])</f>
        <v>0</v>
      </c>
      <c r="P223" s="1">
        <f>SUMIF(Table13404346495457[Nama DP 12],D223:D469,Table13404346495457[Jumlah Pengunjung])</f>
        <v>0</v>
      </c>
      <c r="Q223">
        <f>SUM(Table175424548515659[[#This Row],[Total DP 1]:[Total DP 12]])</f>
        <v>0</v>
      </c>
    </row>
    <row r="224" spans="3:17">
      <c r="C224" s="38">
        <v>269</v>
      </c>
      <c r="D224" s="39" t="s">
        <v>271</v>
      </c>
      <c r="E224" s="32">
        <f>SUMIF(Table13404346495457[Nama DP 1],D224:D470,Table13404346495457[Jumlah Pengunjung])</f>
        <v>0</v>
      </c>
      <c r="F224">
        <f>SUMIF(Table13404346495457[Nama DP 2],D224:D470,Table13404346495457[Jumlah Pengunjung])</f>
        <v>0</v>
      </c>
      <c r="G224">
        <f>SUMIF(Table13404346495457[Nama DP 3],D224:D470,Table13404346495457[Jumlah Pengunjung])</f>
        <v>0</v>
      </c>
      <c r="H224">
        <f>SUMIF(Table13404346495457[Nama DP 4],D224:D470,Table13404346495457[Jumlah Pengunjung])</f>
        <v>0</v>
      </c>
      <c r="I224">
        <f>SUMIF(Table13404346495457[Nama DP 5],D224:D470,Table13404346495457[Jumlah Pengunjung])</f>
        <v>0</v>
      </c>
      <c r="J224" s="1">
        <f>SUMIF(Table13404346495457[Nama DP 6],D224:D470,Table13404346495457[Jumlah Pengunjung])</f>
        <v>0</v>
      </c>
      <c r="K224" s="1">
        <f>SUMIF(Table13404346495457[Nama DP 7],D224:D470,Table13404346495457[Jumlah Pengunjung])</f>
        <v>0</v>
      </c>
      <c r="L224" s="1">
        <f>SUMIF(Table13404346495457[Nama DP 8],D224:D470,Table13404346495457[Jumlah Pengunjung])</f>
        <v>0</v>
      </c>
      <c r="M224" s="1">
        <f>SUMIF(Table13404346495457[Nama DP 9],D224:D470,Table13404346495457[Jumlah Pengunjung])</f>
        <v>0</v>
      </c>
      <c r="N224" s="1">
        <f>SUMIF(Table13404346495457[Nama DP 10],D224:D470,Table13404346495457[Jumlah Pengunjung])</f>
        <v>0</v>
      </c>
      <c r="O224" s="1">
        <f>SUMIF(Table13404346495457[Nama DP 11],D224:D470,Table13404346495457[Jumlah Pengunjung])</f>
        <v>0</v>
      </c>
      <c r="P224" s="1">
        <f>SUMIF(Table13404346495457[Nama DP 12],D224:D470,Table13404346495457[Jumlah Pengunjung])</f>
        <v>0</v>
      </c>
      <c r="Q224">
        <f>SUM(Table175424548515659[[#This Row],[Total DP 1]:[Total DP 12]])</f>
        <v>0</v>
      </c>
    </row>
    <row r="225" spans="3:17">
      <c r="C225" s="38">
        <v>270</v>
      </c>
      <c r="D225" s="39" t="s">
        <v>272</v>
      </c>
      <c r="E225" s="32">
        <f>SUMIF(Table13404346495457[Nama DP 1],D225:D471,Table13404346495457[Jumlah Pengunjung])</f>
        <v>0</v>
      </c>
      <c r="F225">
        <f>SUMIF(Table13404346495457[Nama DP 2],D225:D471,Table13404346495457[Jumlah Pengunjung])</f>
        <v>0</v>
      </c>
      <c r="G225">
        <f>SUMIF(Table13404346495457[Nama DP 3],D225:D471,Table13404346495457[Jumlah Pengunjung])</f>
        <v>0</v>
      </c>
      <c r="H225">
        <f>SUMIF(Table13404346495457[Nama DP 4],D225:D471,Table13404346495457[Jumlah Pengunjung])</f>
        <v>0</v>
      </c>
      <c r="I225">
        <f>SUMIF(Table13404346495457[Nama DP 5],D225:D471,Table13404346495457[Jumlah Pengunjung])</f>
        <v>0</v>
      </c>
      <c r="J225" s="1">
        <f>SUMIF(Table13404346495457[Nama DP 6],D225:D471,Table13404346495457[Jumlah Pengunjung])</f>
        <v>0</v>
      </c>
      <c r="K225" s="1">
        <f>SUMIF(Table13404346495457[Nama DP 7],D225:D471,Table13404346495457[Jumlah Pengunjung])</f>
        <v>0</v>
      </c>
      <c r="L225" s="1">
        <f>SUMIF(Table13404346495457[Nama DP 8],D225:D471,Table13404346495457[Jumlah Pengunjung])</f>
        <v>0</v>
      </c>
      <c r="M225" s="1">
        <f>SUMIF(Table13404346495457[Nama DP 9],D225:D471,Table13404346495457[Jumlah Pengunjung])</f>
        <v>0</v>
      </c>
      <c r="N225" s="1">
        <f>SUMIF(Table13404346495457[Nama DP 10],D225:D471,Table13404346495457[Jumlah Pengunjung])</f>
        <v>0</v>
      </c>
      <c r="O225" s="1">
        <f>SUMIF(Table13404346495457[Nama DP 11],D225:D471,Table13404346495457[Jumlah Pengunjung])</f>
        <v>0</v>
      </c>
      <c r="P225" s="1">
        <f>SUMIF(Table13404346495457[Nama DP 12],D225:D471,Table13404346495457[Jumlah Pengunjung])</f>
        <v>0</v>
      </c>
      <c r="Q225">
        <f>SUM(Table175424548515659[[#This Row],[Total DP 1]:[Total DP 12]])</f>
        <v>0</v>
      </c>
    </row>
    <row r="226" spans="3:17">
      <c r="C226" s="38">
        <v>271</v>
      </c>
      <c r="D226" s="39" t="s">
        <v>306</v>
      </c>
      <c r="E226" s="32">
        <f>SUMIF(Table13404346495457[Nama DP 1],D226:D472,Table13404346495457[Jumlah Pengunjung])</f>
        <v>0</v>
      </c>
      <c r="F226">
        <f>SUMIF(Table13404346495457[Nama DP 2],D226:D472,Table13404346495457[Jumlah Pengunjung])</f>
        <v>0</v>
      </c>
      <c r="G226">
        <f>SUMIF(Table13404346495457[Nama DP 3],D226:D472,Table13404346495457[Jumlah Pengunjung])</f>
        <v>0</v>
      </c>
      <c r="H226">
        <f>SUMIF(Table13404346495457[Nama DP 4],D226:D472,Table13404346495457[Jumlah Pengunjung])</f>
        <v>0</v>
      </c>
      <c r="I226">
        <f>SUMIF(Table13404346495457[Nama DP 5],D226:D472,Table13404346495457[Jumlah Pengunjung])</f>
        <v>0</v>
      </c>
      <c r="J226" s="1">
        <f>SUMIF(Table13404346495457[Nama DP 6],D226:D472,Table13404346495457[Jumlah Pengunjung])</f>
        <v>0</v>
      </c>
      <c r="K226" s="1">
        <f>SUMIF(Table13404346495457[Nama DP 7],D226:D472,Table13404346495457[Jumlah Pengunjung])</f>
        <v>0</v>
      </c>
      <c r="L226" s="1">
        <f>SUMIF(Table13404346495457[Nama DP 8],D226:D472,Table13404346495457[Jumlah Pengunjung])</f>
        <v>0</v>
      </c>
      <c r="M226" s="1">
        <f>SUMIF(Table13404346495457[Nama DP 9],D226:D472,Table13404346495457[Jumlah Pengunjung])</f>
        <v>0</v>
      </c>
      <c r="N226" s="1">
        <f>SUMIF(Table13404346495457[Nama DP 10],D226:D472,Table13404346495457[Jumlah Pengunjung])</f>
        <v>0</v>
      </c>
      <c r="O226" s="1">
        <f>SUMIF(Table13404346495457[Nama DP 11],D226:D472,Table13404346495457[Jumlah Pengunjung])</f>
        <v>0</v>
      </c>
      <c r="P226" s="1">
        <f>SUMIF(Table13404346495457[Nama DP 12],D226:D472,Table13404346495457[Jumlah Pengunjung])</f>
        <v>0</v>
      </c>
      <c r="Q226">
        <f>SUM(Table175424548515659[[#This Row],[Total DP 1]:[Total DP 12]])</f>
        <v>0</v>
      </c>
    </row>
    <row r="227" spans="3:17">
      <c r="C227" s="38">
        <v>272</v>
      </c>
      <c r="D227" s="39" t="s">
        <v>305</v>
      </c>
      <c r="E227" s="32">
        <f>SUMIF(Table13404346495457[Nama DP 1],D227:D473,Table13404346495457[Jumlah Pengunjung])</f>
        <v>0</v>
      </c>
      <c r="F227">
        <f>SUMIF(Table13404346495457[Nama DP 2],D227:D473,Table13404346495457[Jumlah Pengunjung])</f>
        <v>0</v>
      </c>
      <c r="G227">
        <f>SUMIF(Table13404346495457[Nama DP 3],D227:D473,Table13404346495457[Jumlah Pengunjung])</f>
        <v>0</v>
      </c>
      <c r="H227">
        <f>SUMIF(Table13404346495457[Nama DP 4],D227:D473,Table13404346495457[Jumlah Pengunjung])</f>
        <v>0</v>
      </c>
      <c r="I227">
        <f>SUMIF(Table13404346495457[Nama DP 5],D227:D473,Table13404346495457[Jumlah Pengunjung])</f>
        <v>0</v>
      </c>
      <c r="J227" s="1">
        <f>SUMIF(Table13404346495457[Nama DP 6],D227:D473,Table13404346495457[Jumlah Pengunjung])</f>
        <v>0</v>
      </c>
      <c r="K227" s="1">
        <f>SUMIF(Table13404346495457[Nama DP 7],D227:D473,Table13404346495457[Jumlah Pengunjung])</f>
        <v>0</v>
      </c>
      <c r="L227" s="1">
        <f>SUMIF(Table13404346495457[Nama DP 8],D227:D473,Table13404346495457[Jumlah Pengunjung])</f>
        <v>0</v>
      </c>
      <c r="M227" s="1">
        <f>SUMIF(Table13404346495457[Nama DP 9],D227:D473,Table13404346495457[Jumlah Pengunjung])</f>
        <v>0</v>
      </c>
      <c r="N227" s="1">
        <f>SUMIF(Table13404346495457[Nama DP 10],D227:D473,Table13404346495457[Jumlah Pengunjung])</f>
        <v>0</v>
      </c>
      <c r="O227" s="1">
        <f>SUMIF(Table13404346495457[Nama DP 11],D227:D473,Table13404346495457[Jumlah Pengunjung])</f>
        <v>0</v>
      </c>
      <c r="P227" s="1">
        <f>SUMIF(Table13404346495457[Nama DP 12],D227:D473,Table13404346495457[Jumlah Pengunjung])</f>
        <v>0</v>
      </c>
      <c r="Q227">
        <f>SUM(Table175424548515659[[#This Row],[Total DP 1]:[Total DP 12]])</f>
        <v>0</v>
      </c>
    </row>
    <row r="228" spans="3:17">
      <c r="C228" s="38">
        <v>273</v>
      </c>
      <c r="D228" s="39" t="s">
        <v>326</v>
      </c>
      <c r="E228" s="32">
        <f>SUMIF(Table13404346495457[Nama DP 1],D228:D474,Table13404346495457[Jumlah Pengunjung])</f>
        <v>0</v>
      </c>
      <c r="F228">
        <f>SUMIF(Table13404346495457[Nama DP 2],D228:D474,Table13404346495457[Jumlah Pengunjung])</f>
        <v>0</v>
      </c>
      <c r="G228">
        <f>SUMIF(Table13404346495457[Nama DP 3],D228:D474,Table13404346495457[Jumlah Pengunjung])</f>
        <v>0</v>
      </c>
      <c r="H228">
        <f>SUMIF(Table13404346495457[Nama DP 4],D228:D474,Table13404346495457[Jumlah Pengunjung])</f>
        <v>0</v>
      </c>
      <c r="I228">
        <f>SUMIF(Table13404346495457[Nama DP 5],D228:D474,Table13404346495457[Jumlah Pengunjung])</f>
        <v>0</v>
      </c>
      <c r="J228" s="1">
        <f>SUMIF(Table13404346495457[Nama DP 6],D228:D474,Table13404346495457[Jumlah Pengunjung])</f>
        <v>0</v>
      </c>
      <c r="K228" s="1">
        <f>SUMIF(Table13404346495457[Nama DP 7],D228:D474,Table13404346495457[Jumlah Pengunjung])</f>
        <v>0</v>
      </c>
      <c r="L228" s="1">
        <f>SUMIF(Table13404346495457[Nama DP 8],D228:D474,Table13404346495457[Jumlah Pengunjung])</f>
        <v>0</v>
      </c>
      <c r="M228" s="1">
        <f>SUMIF(Table13404346495457[Nama DP 9],D228:D474,Table13404346495457[Jumlah Pengunjung])</f>
        <v>0</v>
      </c>
      <c r="N228" s="1">
        <f>SUMIF(Table13404346495457[Nama DP 10],D228:D474,Table13404346495457[Jumlah Pengunjung])</f>
        <v>0</v>
      </c>
      <c r="O228" s="1">
        <f>SUMIF(Table13404346495457[Nama DP 11],D228:D474,Table13404346495457[Jumlah Pengunjung])</f>
        <v>0</v>
      </c>
      <c r="P228" s="1">
        <f>SUMIF(Table13404346495457[Nama DP 12],D228:D474,Table13404346495457[Jumlah Pengunjung])</f>
        <v>0</v>
      </c>
      <c r="Q228">
        <f>SUM(Table175424548515659[[#This Row],[Total DP 1]:[Total DP 12]])</f>
        <v>0</v>
      </c>
    </row>
    <row r="229" spans="3:17">
      <c r="C229" s="38">
        <v>274</v>
      </c>
      <c r="D229" s="39" t="s">
        <v>337</v>
      </c>
      <c r="E229" s="32">
        <f>SUMIF(Table13404346495457[Nama DP 1],D229:D475,Table13404346495457[Jumlah Pengunjung])</f>
        <v>0</v>
      </c>
      <c r="F229">
        <f>SUMIF(Table13404346495457[Nama DP 2],D229:D475,Table13404346495457[Jumlah Pengunjung])</f>
        <v>0</v>
      </c>
      <c r="G229">
        <f>SUMIF(Table13404346495457[Nama DP 3],D229:D475,Table13404346495457[Jumlah Pengunjung])</f>
        <v>0</v>
      </c>
      <c r="H229">
        <f>SUMIF(Table13404346495457[Nama DP 4],D229:D475,Table13404346495457[Jumlah Pengunjung])</f>
        <v>0</v>
      </c>
      <c r="I229">
        <f>SUMIF(Table13404346495457[Nama DP 5],D229:D475,Table13404346495457[Jumlah Pengunjung])</f>
        <v>0</v>
      </c>
      <c r="J229" s="1">
        <f>SUMIF(Table13404346495457[Nama DP 6],D229:D475,Table13404346495457[Jumlah Pengunjung])</f>
        <v>0</v>
      </c>
      <c r="K229" s="1">
        <f>SUMIF(Table13404346495457[Nama DP 7],D229:D475,Table13404346495457[Jumlah Pengunjung])</f>
        <v>0</v>
      </c>
      <c r="L229" s="1">
        <f>SUMIF(Table13404346495457[Nama DP 8],D229:D475,Table13404346495457[Jumlah Pengunjung])</f>
        <v>0</v>
      </c>
      <c r="M229" s="1">
        <f>SUMIF(Table13404346495457[Nama DP 9],D229:D475,Table13404346495457[Jumlah Pengunjung])</f>
        <v>0</v>
      </c>
      <c r="N229" s="1">
        <f>SUMIF(Table13404346495457[Nama DP 10],D229:D475,Table13404346495457[Jumlah Pengunjung])</f>
        <v>0</v>
      </c>
      <c r="O229" s="1">
        <f>SUMIF(Table13404346495457[Nama DP 11],D229:D475,Table13404346495457[Jumlah Pengunjung])</f>
        <v>0</v>
      </c>
      <c r="P229" s="1">
        <f>SUMIF(Table13404346495457[Nama DP 12],D229:D475,Table13404346495457[Jumlah Pengunjung])</f>
        <v>0</v>
      </c>
      <c r="Q229">
        <f>SUM(Table175424548515659[[#This Row],[Total DP 1]:[Total DP 12]])</f>
        <v>0</v>
      </c>
    </row>
    <row r="230" spans="3:17">
      <c r="C230" s="38">
        <v>275</v>
      </c>
      <c r="D230" s="39" t="s">
        <v>329</v>
      </c>
      <c r="E230" s="32">
        <f>SUMIF(Table13404346495457[Nama DP 1],D230:D476,Table13404346495457[Jumlah Pengunjung])</f>
        <v>0</v>
      </c>
      <c r="F230">
        <f>SUMIF(Table13404346495457[Nama DP 2],D230:D476,Table13404346495457[Jumlah Pengunjung])</f>
        <v>0</v>
      </c>
      <c r="G230">
        <f>SUMIF(Table13404346495457[Nama DP 3],D230:D476,Table13404346495457[Jumlah Pengunjung])</f>
        <v>0</v>
      </c>
      <c r="H230">
        <f>SUMIF(Table13404346495457[Nama DP 4],D230:D476,Table13404346495457[Jumlah Pengunjung])</f>
        <v>0</v>
      </c>
      <c r="I230">
        <f>SUMIF(Table13404346495457[Nama DP 5],D230:D476,Table13404346495457[Jumlah Pengunjung])</f>
        <v>0</v>
      </c>
      <c r="J230" s="1">
        <f>SUMIF(Table13404346495457[Nama DP 6],D230:D476,Table13404346495457[Jumlah Pengunjung])</f>
        <v>0</v>
      </c>
      <c r="K230" s="1">
        <f>SUMIF(Table13404346495457[Nama DP 7],D230:D476,Table13404346495457[Jumlah Pengunjung])</f>
        <v>0</v>
      </c>
      <c r="L230" s="1">
        <f>SUMIF(Table13404346495457[Nama DP 8],D230:D476,Table13404346495457[Jumlah Pengunjung])</f>
        <v>0</v>
      </c>
      <c r="M230" s="1">
        <f>SUMIF(Table13404346495457[Nama DP 9],D230:D476,Table13404346495457[Jumlah Pengunjung])</f>
        <v>0</v>
      </c>
      <c r="N230" s="1">
        <f>SUMIF(Table13404346495457[Nama DP 10],D230:D476,Table13404346495457[Jumlah Pengunjung])</f>
        <v>0</v>
      </c>
      <c r="O230" s="1">
        <f>SUMIF(Table13404346495457[Nama DP 11],D230:D476,Table13404346495457[Jumlah Pengunjung])</f>
        <v>0</v>
      </c>
      <c r="P230" s="1">
        <f>SUMIF(Table13404346495457[Nama DP 12],D230:D476,Table13404346495457[Jumlah Pengunjung])</f>
        <v>0</v>
      </c>
      <c r="Q230">
        <f>SUM(Table175424548515659[[#This Row],[Total DP 1]:[Total DP 12]])</f>
        <v>0</v>
      </c>
    </row>
    <row r="231" spans="3:17">
      <c r="C231" s="38">
        <v>276</v>
      </c>
      <c r="D231" s="39" t="s">
        <v>330</v>
      </c>
      <c r="E231" s="32">
        <f>SUMIF(Table13404346495457[Nama DP 1],D231:D477,Table13404346495457[Jumlah Pengunjung])</f>
        <v>0</v>
      </c>
      <c r="F231">
        <f>SUMIF(Table13404346495457[Nama DP 2],D231:D477,Table13404346495457[Jumlah Pengunjung])</f>
        <v>0</v>
      </c>
      <c r="G231">
        <f>SUMIF(Table13404346495457[Nama DP 3],D231:D477,Table13404346495457[Jumlah Pengunjung])</f>
        <v>0</v>
      </c>
      <c r="H231">
        <f>SUMIF(Table13404346495457[Nama DP 4],D231:D477,Table13404346495457[Jumlah Pengunjung])</f>
        <v>0</v>
      </c>
      <c r="I231">
        <f>SUMIF(Table13404346495457[Nama DP 5],D231:D477,Table13404346495457[Jumlah Pengunjung])</f>
        <v>0</v>
      </c>
      <c r="J231" s="1">
        <f>SUMIF(Table13404346495457[Nama DP 6],D231:D477,Table13404346495457[Jumlah Pengunjung])</f>
        <v>0</v>
      </c>
      <c r="K231" s="1">
        <f>SUMIF(Table13404346495457[Nama DP 7],D231:D477,Table13404346495457[Jumlah Pengunjung])</f>
        <v>0</v>
      </c>
      <c r="L231" s="1">
        <f>SUMIF(Table13404346495457[Nama DP 8],D231:D477,Table13404346495457[Jumlah Pengunjung])</f>
        <v>0</v>
      </c>
      <c r="M231" s="1">
        <f>SUMIF(Table13404346495457[Nama DP 9],D231:D477,Table13404346495457[Jumlah Pengunjung])</f>
        <v>0</v>
      </c>
      <c r="N231" s="1">
        <f>SUMIF(Table13404346495457[Nama DP 10],D231:D477,Table13404346495457[Jumlah Pengunjung])</f>
        <v>0</v>
      </c>
      <c r="O231" s="1">
        <f>SUMIF(Table13404346495457[Nama DP 11],D231:D477,Table13404346495457[Jumlah Pengunjung])</f>
        <v>0</v>
      </c>
      <c r="P231" s="1">
        <f>SUMIF(Table13404346495457[Nama DP 12],D231:D477,Table13404346495457[Jumlah Pengunjung])</f>
        <v>0</v>
      </c>
      <c r="Q231">
        <f>SUM(Table175424548515659[[#This Row],[Total DP 1]:[Total DP 12]])</f>
        <v>0</v>
      </c>
    </row>
    <row r="232" spans="3:17">
      <c r="C232" s="38">
        <v>277</v>
      </c>
      <c r="D232" s="39" t="s">
        <v>331</v>
      </c>
      <c r="E232" s="32">
        <f>SUMIF(Table13404346495457[Nama DP 1],D232:D478,Table13404346495457[Jumlah Pengunjung])</f>
        <v>0</v>
      </c>
      <c r="F232">
        <f>SUMIF(Table13404346495457[Nama DP 2],D232:D478,Table13404346495457[Jumlah Pengunjung])</f>
        <v>0</v>
      </c>
      <c r="G232">
        <f>SUMIF(Table13404346495457[Nama DP 3],D232:D478,Table13404346495457[Jumlah Pengunjung])</f>
        <v>0</v>
      </c>
      <c r="H232">
        <f>SUMIF(Table13404346495457[Nama DP 4],D232:D478,Table13404346495457[Jumlah Pengunjung])</f>
        <v>0</v>
      </c>
      <c r="I232">
        <f>SUMIF(Table13404346495457[Nama DP 5],D232:D478,Table13404346495457[Jumlah Pengunjung])</f>
        <v>0</v>
      </c>
      <c r="J232" s="1">
        <f>SUMIF(Table13404346495457[Nama DP 6],D232:D478,Table13404346495457[Jumlah Pengunjung])</f>
        <v>0</v>
      </c>
      <c r="K232" s="1">
        <f>SUMIF(Table13404346495457[Nama DP 7],D232:D478,Table13404346495457[Jumlah Pengunjung])</f>
        <v>0</v>
      </c>
      <c r="L232" s="1">
        <f>SUMIF(Table13404346495457[Nama DP 8],D232:D478,Table13404346495457[Jumlah Pengunjung])</f>
        <v>0</v>
      </c>
      <c r="M232" s="1">
        <f>SUMIF(Table13404346495457[Nama DP 9],D232:D478,Table13404346495457[Jumlah Pengunjung])</f>
        <v>0</v>
      </c>
      <c r="N232" s="1">
        <f>SUMIF(Table13404346495457[Nama DP 10],D232:D478,Table13404346495457[Jumlah Pengunjung])</f>
        <v>0</v>
      </c>
      <c r="O232" s="1">
        <f>SUMIF(Table13404346495457[Nama DP 11],D232:D478,Table13404346495457[Jumlah Pengunjung])</f>
        <v>0</v>
      </c>
      <c r="P232" s="1">
        <f>SUMIF(Table13404346495457[Nama DP 12],D232:D478,Table13404346495457[Jumlah Pengunjung])</f>
        <v>0</v>
      </c>
      <c r="Q232">
        <f>SUM(Table175424548515659[[#This Row],[Total DP 1]:[Total DP 12]])</f>
        <v>0</v>
      </c>
    </row>
    <row r="233" spans="3:17">
      <c r="C233" s="38">
        <v>278</v>
      </c>
      <c r="D233" s="39" t="s">
        <v>332</v>
      </c>
      <c r="E233" s="32">
        <f>SUMIF(Table13404346495457[Nama DP 1],D233:D479,Table13404346495457[Jumlah Pengunjung])</f>
        <v>0</v>
      </c>
      <c r="F233">
        <f>SUMIF(Table13404346495457[Nama DP 2],D233:D479,Table13404346495457[Jumlah Pengunjung])</f>
        <v>0</v>
      </c>
      <c r="G233">
        <f>SUMIF(Table13404346495457[Nama DP 3],D233:D479,Table13404346495457[Jumlah Pengunjung])</f>
        <v>0</v>
      </c>
      <c r="H233">
        <f>SUMIF(Table13404346495457[Nama DP 4],D233:D479,Table13404346495457[Jumlah Pengunjung])</f>
        <v>0</v>
      </c>
      <c r="I233">
        <f>SUMIF(Table13404346495457[Nama DP 5],D233:D479,Table13404346495457[Jumlah Pengunjung])</f>
        <v>0</v>
      </c>
      <c r="J233" s="1">
        <f>SUMIF(Table13404346495457[Nama DP 6],D233:D479,Table13404346495457[Jumlah Pengunjung])</f>
        <v>0</v>
      </c>
      <c r="K233" s="1">
        <f>SUMIF(Table13404346495457[Nama DP 7],D233:D479,Table13404346495457[Jumlah Pengunjung])</f>
        <v>0</v>
      </c>
      <c r="L233" s="1">
        <f>SUMIF(Table13404346495457[Nama DP 8],D233:D479,Table13404346495457[Jumlah Pengunjung])</f>
        <v>0</v>
      </c>
      <c r="M233" s="1">
        <f>SUMIF(Table13404346495457[Nama DP 9],D233:D479,Table13404346495457[Jumlah Pengunjung])</f>
        <v>0</v>
      </c>
      <c r="N233" s="1">
        <f>SUMIF(Table13404346495457[Nama DP 10],D233:D479,Table13404346495457[Jumlah Pengunjung])</f>
        <v>0</v>
      </c>
      <c r="O233" s="1">
        <f>SUMIF(Table13404346495457[Nama DP 11],D233:D479,Table13404346495457[Jumlah Pengunjung])</f>
        <v>0</v>
      </c>
      <c r="P233" s="1">
        <f>SUMIF(Table13404346495457[Nama DP 12],D233:D479,Table13404346495457[Jumlah Pengunjung])</f>
        <v>0</v>
      </c>
      <c r="Q233">
        <f>SUM(Table175424548515659[[#This Row],[Total DP 1]:[Total DP 12]])</f>
        <v>0</v>
      </c>
    </row>
    <row r="234" spans="3:17">
      <c r="C234" s="38">
        <v>279</v>
      </c>
      <c r="D234" s="39" t="s">
        <v>338</v>
      </c>
      <c r="E234" s="32">
        <f>SUMIF(Table13404346495457[Nama DP 1],D234:D480,Table13404346495457[Jumlah Pengunjung])</f>
        <v>0</v>
      </c>
      <c r="F234">
        <f>SUMIF(Table13404346495457[Nama DP 2],D234:D480,Table13404346495457[Jumlah Pengunjung])</f>
        <v>0</v>
      </c>
      <c r="G234">
        <f>SUMIF(Table13404346495457[Nama DP 3],D234:D480,Table13404346495457[Jumlah Pengunjung])</f>
        <v>0</v>
      </c>
      <c r="H234">
        <f>SUMIF(Table13404346495457[Nama DP 4],D234:D480,Table13404346495457[Jumlah Pengunjung])</f>
        <v>0</v>
      </c>
      <c r="I234">
        <f>SUMIF(Table13404346495457[Nama DP 5],D234:D480,Table13404346495457[Jumlah Pengunjung])</f>
        <v>0</v>
      </c>
      <c r="J234" s="1">
        <f>SUMIF(Table13404346495457[Nama DP 6],D234:D480,Table13404346495457[Jumlah Pengunjung])</f>
        <v>0</v>
      </c>
      <c r="K234" s="1">
        <f>SUMIF(Table13404346495457[Nama DP 7],D234:D480,Table13404346495457[Jumlah Pengunjung])</f>
        <v>0</v>
      </c>
      <c r="L234" s="1">
        <f>SUMIF(Table13404346495457[Nama DP 8],D234:D480,Table13404346495457[Jumlah Pengunjung])</f>
        <v>0</v>
      </c>
      <c r="M234" s="1">
        <f>SUMIF(Table13404346495457[Nama DP 9],D234:D480,Table13404346495457[Jumlah Pengunjung])</f>
        <v>0</v>
      </c>
      <c r="N234" s="1">
        <f>SUMIF(Table13404346495457[Nama DP 10],D234:D480,Table13404346495457[Jumlah Pengunjung])</f>
        <v>0</v>
      </c>
      <c r="O234" s="1">
        <f>SUMIF(Table13404346495457[Nama DP 11],D234:D480,Table13404346495457[Jumlah Pengunjung])</f>
        <v>0</v>
      </c>
      <c r="P234" s="1">
        <f>SUMIF(Table13404346495457[Nama DP 12],D234:D480,Table13404346495457[Jumlah Pengunjung])</f>
        <v>0</v>
      </c>
      <c r="Q234">
        <f>SUM(Table175424548515659[[#This Row],[Total DP 1]:[Total DP 12]])</f>
        <v>0</v>
      </c>
    </row>
    <row r="235" spans="3:17">
      <c r="C235" s="38">
        <v>280</v>
      </c>
      <c r="D235" s="39" t="s">
        <v>339</v>
      </c>
      <c r="E235" s="32">
        <f>SUMIF(Table13404346495457[Nama DP 1],D235:D481,Table13404346495457[Jumlah Pengunjung])</f>
        <v>0</v>
      </c>
      <c r="F235">
        <f>SUMIF(Table13404346495457[Nama DP 2],D235:D481,Table13404346495457[Jumlah Pengunjung])</f>
        <v>0</v>
      </c>
      <c r="G235">
        <f>SUMIF(Table13404346495457[Nama DP 3],D235:D481,Table13404346495457[Jumlah Pengunjung])</f>
        <v>0</v>
      </c>
      <c r="H235">
        <f>SUMIF(Table13404346495457[Nama DP 4],D235:D481,Table13404346495457[Jumlah Pengunjung])</f>
        <v>0</v>
      </c>
      <c r="I235">
        <f>SUMIF(Table13404346495457[Nama DP 5],D235:D481,Table13404346495457[Jumlah Pengunjung])</f>
        <v>0</v>
      </c>
      <c r="J235" s="1">
        <f>SUMIF(Table13404346495457[Nama DP 6],D235:D481,Table13404346495457[Jumlah Pengunjung])</f>
        <v>0</v>
      </c>
      <c r="K235" s="1">
        <f>SUMIF(Table13404346495457[Nama DP 7],D235:D481,Table13404346495457[Jumlah Pengunjung])</f>
        <v>0</v>
      </c>
      <c r="L235" s="1">
        <f>SUMIF(Table13404346495457[Nama DP 8],D235:D481,Table13404346495457[Jumlah Pengunjung])</f>
        <v>0</v>
      </c>
      <c r="M235" s="1">
        <f>SUMIF(Table13404346495457[Nama DP 9],D235:D481,Table13404346495457[Jumlah Pengunjung])</f>
        <v>0</v>
      </c>
      <c r="N235" s="1">
        <f>SUMIF(Table13404346495457[Nama DP 10],D235:D481,Table13404346495457[Jumlah Pengunjung])</f>
        <v>0</v>
      </c>
      <c r="O235" s="1">
        <f>SUMIF(Table13404346495457[Nama DP 11],D235:D481,Table13404346495457[Jumlah Pengunjung])</f>
        <v>0</v>
      </c>
      <c r="P235" s="1">
        <f>SUMIF(Table13404346495457[Nama DP 12],D235:D481,Table13404346495457[Jumlah Pengunjung])</f>
        <v>0</v>
      </c>
      <c r="Q235">
        <f>SUM(Table175424548515659[[#This Row],[Total DP 1]:[Total DP 12]])</f>
        <v>0</v>
      </c>
    </row>
    <row r="236" spans="3:17">
      <c r="C236" s="38">
        <v>281</v>
      </c>
      <c r="D236" s="39" t="s">
        <v>340</v>
      </c>
      <c r="E236" s="32">
        <f>SUMIF(Table13404346495457[Nama DP 1],D236:D482,Table13404346495457[Jumlah Pengunjung])</f>
        <v>0</v>
      </c>
      <c r="F236">
        <f>SUMIF(Table13404346495457[Nama DP 2],D236:D482,Table13404346495457[Jumlah Pengunjung])</f>
        <v>0</v>
      </c>
      <c r="G236">
        <f>SUMIF(Table13404346495457[Nama DP 3],D236:D482,Table13404346495457[Jumlah Pengunjung])</f>
        <v>0</v>
      </c>
      <c r="H236">
        <f>SUMIF(Table13404346495457[Nama DP 4],D236:D482,Table13404346495457[Jumlah Pengunjung])</f>
        <v>0</v>
      </c>
      <c r="I236">
        <f>SUMIF(Table13404346495457[Nama DP 5],D236:D482,Table13404346495457[Jumlah Pengunjung])</f>
        <v>0</v>
      </c>
      <c r="J236" s="1">
        <f>SUMIF(Table13404346495457[Nama DP 6],D236:D482,Table13404346495457[Jumlah Pengunjung])</f>
        <v>0</v>
      </c>
      <c r="K236" s="1">
        <f>SUMIF(Table13404346495457[Nama DP 7],D236:D482,Table13404346495457[Jumlah Pengunjung])</f>
        <v>0</v>
      </c>
      <c r="L236" s="1">
        <f>SUMIF(Table13404346495457[Nama DP 8],D236:D482,Table13404346495457[Jumlah Pengunjung])</f>
        <v>0</v>
      </c>
      <c r="M236" s="1">
        <f>SUMIF(Table13404346495457[Nama DP 9],D236:D482,Table13404346495457[Jumlah Pengunjung])</f>
        <v>0</v>
      </c>
      <c r="N236" s="1">
        <f>SUMIF(Table13404346495457[Nama DP 10],D236:D482,Table13404346495457[Jumlah Pengunjung])</f>
        <v>0</v>
      </c>
      <c r="O236" s="1">
        <f>SUMIF(Table13404346495457[Nama DP 11],D236:D482,Table13404346495457[Jumlah Pengunjung])</f>
        <v>0</v>
      </c>
      <c r="P236" s="1">
        <f>SUMIF(Table13404346495457[Nama DP 12],D236:D482,Table13404346495457[Jumlah Pengunjung])</f>
        <v>0</v>
      </c>
      <c r="Q236">
        <f>SUM(Table175424548515659[[#This Row],[Total DP 1]:[Total DP 12]])</f>
        <v>0</v>
      </c>
    </row>
    <row r="237" spans="3:17">
      <c r="C237" s="38">
        <v>282</v>
      </c>
      <c r="D237" s="39" t="s">
        <v>341</v>
      </c>
      <c r="E237" s="32">
        <f>SUMIF(Table13404346495457[Nama DP 1],D237:D483,Table13404346495457[Jumlah Pengunjung])</f>
        <v>0</v>
      </c>
      <c r="F237">
        <f>SUMIF(Table13404346495457[Nama DP 2],D237:D483,Table13404346495457[Jumlah Pengunjung])</f>
        <v>0</v>
      </c>
      <c r="G237">
        <f>SUMIF(Table13404346495457[Nama DP 3],D237:D483,Table13404346495457[Jumlah Pengunjung])</f>
        <v>0</v>
      </c>
      <c r="H237">
        <f>SUMIF(Table13404346495457[Nama DP 4],D237:D483,Table13404346495457[Jumlah Pengunjung])</f>
        <v>0</v>
      </c>
      <c r="I237">
        <f>SUMIF(Table13404346495457[Nama DP 5],D237:D483,Table13404346495457[Jumlah Pengunjung])</f>
        <v>0</v>
      </c>
      <c r="J237" s="1">
        <f>SUMIF(Table13404346495457[Nama DP 6],D237:D483,Table13404346495457[Jumlah Pengunjung])</f>
        <v>0</v>
      </c>
      <c r="K237" s="1">
        <f>SUMIF(Table13404346495457[Nama DP 7],D237:D483,Table13404346495457[Jumlah Pengunjung])</f>
        <v>0</v>
      </c>
      <c r="L237" s="1">
        <f>SUMIF(Table13404346495457[Nama DP 8],D237:D483,Table13404346495457[Jumlah Pengunjung])</f>
        <v>0</v>
      </c>
      <c r="M237" s="1">
        <f>SUMIF(Table13404346495457[Nama DP 9],D237:D483,Table13404346495457[Jumlah Pengunjung])</f>
        <v>0</v>
      </c>
      <c r="N237" s="1">
        <f>SUMIF(Table13404346495457[Nama DP 10],D237:D483,Table13404346495457[Jumlah Pengunjung])</f>
        <v>0</v>
      </c>
      <c r="O237" s="1">
        <f>SUMIF(Table13404346495457[Nama DP 11],D237:D483,Table13404346495457[Jumlah Pengunjung])</f>
        <v>0</v>
      </c>
      <c r="P237" s="1">
        <f>SUMIF(Table13404346495457[Nama DP 12],D237:D483,Table13404346495457[Jumlah Pengunjung])</f>
        <v>0</v>
      </c>
      <c r="Q237">
        <f>SUM(Table175424548515659[[#This Row],[Total DP 1]:[Total DP 12]])</f>
        <v>0</v>
      </c>
    </row>
    <row r="238" spans="3:17">
      <c r="C238" s="38">
        <v>283</v>
      </c>
      <c r="D238" s="39" t="s">
        <v>342</v>
      </c>
      <c r="E238" s="32">
        <f>SUMIF(Table13404346495457[Nama DP 1],D238:D484,Table13404346495457[Jumlah Pengunjung])</f>
        <v>0</v>
      </c>
      <c r="F238">
        <f>SUMIF(Table13404346495457[Nama DP 2],D238:D484,Table13404346495457[Jumlah Pengunjung])</f>
        <v>0</v>
      </c>
      <c r="G238">
        <f>SUMIF(Table13404346495457[Nama DP 3],D238:D484,Table13404346495457[Jumlah Pengunjung])</f>
        <v>0</v>
      </c>
      <c r="H238">
        <f>SUMIF(Table13404346495457[Nama DP 4],D238:D484,Table13404346495457[Jumlah Pengunjung])</f>
        <v>0</v>
      </c>
      <c r="I238">
        <f>SUMIF(Table13404346495457[Nama DP 5],D238:D484,Table13404346495457[Jumlah Pengunjung])</f>
        <v>0</v>
      </c>
      <c r="J238" s="1">
        <f>SUMIF(Table13404346495457[Nama DP 6],D238:D484,Table13404346495457[Jumlah Pengunjung])</f>
        <v>0</v>
      </c>
      <c r="K238" s="1">
        <f>SUMIF(Table13404346495457[Nama DP 7],D238:D484,Table13404346495457[Jumlah Pengunjung])</f>
        <v>0</v>
      </c>
      <c r="L238" s="1">
        <f>SUMIF(Table13404346495457[Nama DP 8],D238:D484,Table13404346495457[Jumlah Pengunjung])</f>
        <v>0</v>
      </c>
      <c r="M238" s="1">
        <f>SUMIF(Table13404346495457[Nama DP 9],D238:D484,Table13404346495457[Jumlah Pengunjung])</f>
        <v>0</v>
      </c>
      <c r="N238" s="1">
        <f>SUMIF(Table13404346495457[Nama DP 10],D238:D484,Table13404346495457[Jumlah Pengunjung])</f>
        <v>0</v>
      </c>
      <c r="O238" s="1">
        <f>SUMIF(Table13404346495457[Nama DP 11],D238:D484,Table13404346495457[Jumlah Pengunjung])</f>
        <v>0</v>
      </c>
      <c r="P238" s="1">
        <f>SUMIF(Table13404346495457[Nama DP 12],D238:D484,Table13404346495457[Jumlah Pengunjung])</f>
        <v>0</v>
      </c>
      <c r="Q238">
        <f>SUM(Table175424548515659[[#This Row],[Total DP 1]:[Total DP 12]])</f>
        <v>0</v>
      </c>
    </row>
    <row r="239" spans="3:17">
      <c r="C239" s="38">
        <v>284</v>
      </c>
      <c r="D239" s="39" t="s">
        <v>343</v>
      </c>
      <c r="E239" s="32">
        <f>SUMIF(Table13404346495457[Nama DP 1],D239:D485,Table13404346495457[Jumlah Pengunjung])</f>
        <v>0</v>
      </c>
      <c r="F239">
        <f>SUMIF(Table13404346495457[Nama DP 2],D239:D485,Table13404346495457[Jumlah Pengunjung])</f>
        <v>0</v>
      </c>
      <c r="G239">
        <f>SUMIF(Table13404346495457[Nama DP 3],D239:D485,Table13404346495457[Jumlah Pengunjung])</f>
        <v>0</v>
      </c>
      <c r="H239">
        <f>SUMIF(Table13404346495457[Nama DP 4],D239:D485,Table13404346495457[Jumlah Pengunjung])</f>
        <v>0</v>
      </c>
      <c r="I239">
        <f>SUMIF(Table13404346495457[Nama DP 5],D239:D485,Table13404346495457[Jumlah Pengunjung])</f>
        <v>0</v>
      </c>
      <c r="J239" s="1">
        <f>SUMIF(Table13404346495457[Nama DP 6],D239:D485,Table13404346495457[Jumlah Pengunjung])</f>
        <v>0</v>
      </c>
      <c r="K239" s="1">
        <f>SUMIF(Table13404346495457[Nama DP 7],D239:D485,Table13404346495457[Jumlah Pengunjung])</f>
        <v>0</v>
      </c>
      <c r="L239" s="1">
        <f>SUMIF(Table13404346495457[Nama DP 8],D239:D485,Table13404346495457[Jumlah Pengunjung])</f>
        <v>0</v>
      </c>
      <c r="M239" s="1">
        <f>SUMIF(Table13404346495457[Nama DP 9],D239:D485,Table13404346495457[Jumlah Pengunjung])</f>
        <v>0</v>
      </c>
      <c r="N239" s="1">
        <f>SUMIF(Table13404346495457[Nama DP 10],D239:D485,Table13404346495457[Jumlah Pengunjung])</f>
        <v>0</v>
      </c>
      <c r="O239" s="1">
        <f>SUMIF(Table13404346495457[Nama DP 11],D239:D485,Table13404346495457[Jumlah Pengunjung])</f>
        <v>0</v>
      </c>
      <c r="P239" s="1">
        <f>SUMIF(Table13404346495457[Nama DP 12],D239:D485,Table13404346495457[Jumlah Pengunjung])</f>
        <v>0</v>
      </c>
      <c r="Q239">
        <f>SUM(Table175424548515659[[#This Row],[Total DP 1]:[Total DP 12]])</f>
        <v>0</v>
      </c>
    </row>
    <row r="240" spans="3:17">
      <c r="C240" s="38">
        <v>285</v>
      </c>
      <c r="D240" s="39" t="s">
        <v>344</v>
      </c>
      <c r="E240" s="32">
        <f>SUMIF(Table13404346495457[Nama DP 1],D240:D486,Table13404346495457[Jumlah Pengunjung])</f>
        <v>0</v>
      </c>
      <c r="F240">
        <f>SUMIF(Table13404346495457[Nama DP 2],D240:D486,Table13404346495457[Jumlah Pengunjung])</f>
        <v>0</v>
      </c>
      <c r="G240">
        <f>SUMIF(Table13404346495457[Nama DP 3],D240:D486,Table13404346495457[Jumlah Pengunjung])</f>
        <v>0</v>
      </c>
      <c r="H240">
        <f>SUMIF(Table13404346495457[Nama DP 4],D240:D486,Table13404346495457[Jumlah Pengunjung])</f>
        <v>0</v>
      </c>
      <c r="I240">
        <f>SUMIF(Table13404346495457[Nama DP 5],D240:D486,Table13404346495457[Jumlah Pengunjung])</f>
        <v>0</v>
      </c>
      <c r="J240" s="1">
        <f>SUMIF(Table13404346495457[Nama DP 6],D240:D486,Table13404346495457[Jumlah Pengunjung])</f>
        <v>0</v>
      </c>
      <c r="K240" s="1">
        <f>SUMIF(Table13404346495457[Nama DP 7],D240:D486,Table13404346495457[Jumlah Pengunjung])</f>
        <v>0</v>
      </c>
      <c r="L240" s="1">
        <f>SUMIF(Table13404346495457[Nama DP 8],D240:D486,Table13404346495457[Jumlah Pengunjung])</f>
        <v>0</v>
      </c>
      <c r="M240" s="1">
        <f>SUMIF(Table13404346495457[Nama DP 9],D240:D486,Table13404346495457[Jumlah Pengunjung])</f>
        <v>0</v>
      </c>
      <c r="N240" s="1">
        <f>SUMIF(Table13404346495457[Nama DP 10],D240:D486,Table13404346495457[Jumlah Pengunjung])</f>
        <v>0</v>
      </c>
      <c r="O240" s="1">
        <f>SUMIF(Table13404346495457[Nama DP 11],D240:D486,Table13404346495457[Jumlah Pengunjung])</f>
        <v>0</v>
      </c>
      <c r="P240" s="1">
        <f>SUMIF(Table13404346495457[Nama DP 12],D240:D486,Table13404346495457[Jumlah Pengunjung])</f>
        <v>0</v>
      </c>
      <c r="Q240">
        <f>SUM(Table175424548515659[[#This Row],[Total DP 1]:[Total DP 12]])</f>
        <v>0</v>
      </c>
    </row>
    <row r="241" spans="3:17">
      <c r="C241" s="38">
        <v>286</v>
      </c>
      <c r="D241" s="39" t="s">
        <v>345</v>
      </c>
      <c r="E241" s="32">
        <f>SUMIF(Table13404346495457[Nama DP 1],D241:D487,Table13404346495457[Jumlah Pengunjung])</f>
        <v>0</v>
      </c>
      <c r="F241">
        <f>SUMIF(Table13404346495457[Nama DP 2],D241:D487,Table13404346495457[Jumlah Pengunjung])</f>
        <v>0</v>
      </c>
      <c r="G241">
        <f>SUMIF(Table13404346495457[Nama DP 3],D241:D487,Table13404346495457[Jumlah Pengunjung])</f>
        <v>0</v>
      </c>
      <c r="H241">
        <f>SUMIF(Table13404346495457[Nama DP 4],D241:D487,Table13404346495457[Jumlah Pengunjung])</f>
        <v>0</v>
      </c>
      <c r="I241">
        <f>SUMIF(Table13404346495457[Nama DP 5],D241:D487,Table13404346495457[Jumlah Pengunjung])</f>
        <v>0</v>
      </c>
      <c r="J241" s="1">
        <f>SUMIF(Table13404346495457[Nama DP 6],D241:D487,Table13404346495457[Jumlah Pengunjung])</f>
        <v>0</v>
      </c>
      <c r="K241" s="1">
        <f>SUMIF(Table13404346495457[Nama DP 7],D241:D487,Table13404346495457[Jumlah Pengunjung])</f>
        <v>0</v>
      </c>
      <c r="L241" s="1">
        <f>SUMIF(Table13404346495457[Nama DP 8],D241:D487,Table13404346495457[Jumlah Pengunjung])</f>
        <v>0</v>
      </c>
      <c r="M241" s="1">
        <f>SUMIF(Table13404346495457[Nama DP 9],D241:D487,Table13404346495457[Jumlah Pengunjung])</f>
        <v>0</v>
      </c>
      <c r="N241" s="1">
        <f>SUMIF(Table13404346495457[Nama DP 10],D241:D487,Table13404346495457[Jumlah Pengunjung])</f>
        <v>0</v>
      </c>
      <c r="O241" s="1">
        <f>SUMIF(Table13404346495457[Nama DP 11],D241:D487,Table13404346495457[Jumlah Pengunjung])</f>
        <v>0</v>
      </c>
      <c r="P241" s="1">
        <f>SUMIF(Table13404346495457[Nama DP 12],D241:D487,Table13404346495457[Jumlah Pengunjung])</f>
        <v>0</v>
      </c>
      <c r="Q241">
        <f>SUM(Table175424548515659[[#This Row],[Total DP 1]:[Total DP 12]])</f>
        <v>0</v>
      </c>
    </row>
    <row r="242" spans="3:17">
      <c r="C242" s="38">
        <v>287</v>
      </c>
      <c r="D242" s="39" t="s">
        <v>356</v>
      </c>
      <c r="E242" s="32">
        <f>SUMIF(Table13404346495457[Nama DP 1],D242:D488,Table13404346495457[Jumlah Pengunjung])</f>
        <v>0</v>
      </c>
      <c r="F242">
        <f>SUMIF(Table13404346495457[Nama DP 2],D242:D488,Table13404346495457[Jumlah Pengunjung])</f>
        <v>0</v>
      </c>
      <c r="G242">
        <f>SUMIF(Table13404346495457[Nama DP 3],D242:D488,Table13404346495457[Jumlah Pengunjung])</f>
        <v>0</v>
      </c>
      <c r="H242">
        <f>SUMIF(Table13404346495457[Nama DP 4],D242:D488,Table13404346495457[Jumlah Pengunjung])</f>
        <v>0</v>
      </c>
      <c r="I242">
        <f>SUMIF(Table13404346495457[Nama DP 5],D242:D488,Table13404346495457[Jumlah Pengunjung])</f>
        <v>0</v>
      </c>
      <c r="J242" s="1">
        <f>SUMIF(Table13404346495457[Nama DP 6],D242:D488,Table13404346495457[Jumlah Pengunjung])</f>
        <v>0</v>
      </c>
      <c r="K242" s="1">
        <f>SUMIF(Table13404346495457[Nama DP 7],D242:D488,Table13404346495457[Jumlah Pengunjung])</f>
        <v>0</v>
      </c>
      <c r="L242" s="1">
        <f>SUMIF(Table13404346495457[Nama DP 8],D242:D488,Table13404346495457[Jumlah Pengunjung])</f>
        <v>0</v>
      </c>
      <c r="M242" s="1">
        <f>SUMIF(Table13404346495457[Nama DP 9],D242:D488,Table13404346495457[Jumlah Pengunjung])</f>
        <v>0</v>
      </c>
      <c r="N242" s="1">
        <f>SUMIF(Table13404346495457[Nama DP 10],D242:D488,Table13404346495457[Jumlah Pengunjung])</f>
        <v>0</v>
      </c>
      <c r="O242" s="1">
        <f>SUMIF(Table13404346495457[Nama DP 11],D242:D488,Table13404346495457[Jumlah Pengunjung])</f>
        <v>0</v>
      </c>
      <c r="P242" s="1">
        <f>SUMIF(Table13404346495457[Nama DP 12],D242:D488,Table13404346495457[Jumlah Pengunjung])</f>
        <v>0</v>
      </c>
      <c r="Q242">
        <f>SUM(Table175424548515659[[#This Row],[Total DP 1]:[Total DP 12]])</f>
        <v>0</v>
      </c>
    </row>
    <row r="243" spans="3:17">
      <c r="C243" s="38">
        <v>288</v>
      </c>
      <c r="D243" s="39" t="s">
        <v>363</v>
      </c>
      <c r="E243" s="32">
        <f>SUMIF(Table13404346495457[Nama DP 1],D243:D489,Table13404346495457[Jumlah Pengunjung])</f>
        <v>0</v>
      </c>
      <c r="F243">
        <f>SUMIF(Table13404346495457[Nama DP 2],D243:D489,Table13404346495457[Jumlah Pengunjung])</f>
        <v>0</v>
      </c>
      <c r="G243">
        <f>SUMIF(Table13404346495457[Nama DP 3],D243:D489,Table13404346495457[Jumlah Pengunjung])</f>
        <v>0</v>
      </c>
      <c r="H243">
        <f>SUMIF(Table13404346495457[Nama DP 4],D243:D489,Table13404346495457[Jumlah Pengunjung])</f>
        <v>0</v>
      </c>
      <c r="I243">
        <f>SUMIF(Table13404346495457[Nama DP 5],D243:D489,Table13404346495457[Jumlah Pengunjung])</f>
        <v>0</v>
      </c>
      <c r="J243" s="1">
        <f>SUMIF(Table13404346495457[Nama DP 6],D243:D489,Table13404346495457[Jumlah Pengunjung])</f>
        <v>0</v>
      </c>
      <c r="K243" s="1">
        <f>SUMIF(Table13404346495457[Nama DP 7],D243:D489,Table13404346495457[Jumlah Pengunjung])</f>
        <v>0</v>
      </c>
      <c r="L243" s="1">
        <f>SUMIF(Table13404346495457[Nama DP 8],D243:D489,Table13404346495457[Jumlah Pengunjung])</f>
        <v>0</v>
      </c>
      <c r="M243" s="1">
        <f>SUMIF(Table13404346495457[Nama DP 9],D243:D489,Table13404346495457[Jumlah Pengunjung])</f>
        <v>0</v>
      </c>
      <c r="N243" s="1">
        <f>SUMIF(Table13404346495457[Nama DP 10],D243:D489,Table13404346495457[Jumlah Pengunjung])</f>
        <v>0</v>
      </c>
      <c r="O243" s="1">
        <f>SUMIF(Table13404346495457[Nama DP 11],D243:D489,Table13404346495457[Jumlah Pengunjung])</f>
        <v>0</v>
      </c>
      <c r="P243" s="1">
        <f>SUMIF(Table13404346495457[Nama DP 12],D243:D489,Table13404346495457[Jumlah Pengunjung])</f>
        <v>0</v>
      </c>
      <c r="Q243">
        <f>SUM(Table175424548515659[[#This Row],[Total DP 1]:[Total DP 12]])</f>
        <v>0</v>
      </c>
    </row>
    <row r="244" spans="3:17">
      <c r="C244" s="38">
        <v>289</v>
      </c>
      <c r="D244" s="39" t="s">
        <v>386</v>
      </c>
      <c r="E244" s="32">
        <f>SUMIF(Table13404346495457[Nama DP 1],D244:D490,Table13404346495457[Jumlah Pengunjung])</f>
        <v>0</v>
      </c>
      <c r="F244">
        <f>SUMIF(Table13404346495457[Nama DP 2],D244:D490,Table13404346495457[Jumlah Pengunjung])</f>
        <v>0</v>
      </c>
      <c r="G244">
        <f>SUMIF(Table13404346495457[Nama DP 3],D244:D490,Table13404346495457[Jumlah Pengunjung])</f>
        <v>0</v>
      </c>
      <c r="H244">
        <f>SUMIF(Table13404346495457[Nama DP 4],D244:D490,Table13404346495457[Jumlah Pengunjung])</f>
        <v>0</v>
      </c>
      <c r="I244">
        <f>SUMIF(Table13404346495457[Nama DP 5],D244:D490,Table13404346495457[Jumlah Pengunjung])</f>
        <v>0</v>
      </c>
      <c r="J244" s="1">
        <f>SUMIF(Table13404346495457[Nama DP 6],D244:D490,Table13404346495457[Jumlah Pengunjung])</f>
        <v>0</v>
      </c>
      <c r="K244" s="1">
        <f>SUMIF(Table13404346495457[Nama DP 7],D244:D490,Table13404346495457[Jumlah Pengunjung])</f>
        <v>0</v>
      </c>
      <c r="L244" s="1">
        <f>SUMIF(Table13404346495457[Nama DP 8],D244:D490,Table13404346495457[Jumlah Pengunjung])</f>
        <v>0</v>
      </c>
      <c r="M244" s="1">
        <f>SUMIF(Table13404346495457[Nama DP 9],D244:D490,Table13404346495457[Jumlah Pengunjung])</f>
        <v>0</v>
      </c>
      <c r="N244" s="1">
        <f>SUMIF(Table13404346495457[Nama DP 10],D244:D490,Table13404346495457[Jumlah Pengunjung])</f>
        <v>0</v>
      </c>
      <c r="O244" s="1">
        <f>SUMIF(Table13404346495457[Nama DP 11],D244:D490,Table13404346495457[Jumlah Pengunjung])</f>
        <v>0</v>
      </c>
      <c r="P244" s="1">
        <f>SUMIF(Table13404346495457[Nama DP 12],D244:D490,Table13404346495457[Jumlah Pengunjung])</f>
        <v>0</v>
      </c>
      <c r="Q244">
        <f>SUM(Table175424548515659[[#This Row],[Total DP 1]:[Total DP 12]])</f>
        <v>0</v>
      </c>
    </row>
    <row r="245" spans="3:17">
      <c r="C245" s="38">
        <v>290</v>
      </c>
      <c r="D245" s="39" t="s">
        <v>387</v>
      </c>
      <c r="E245" s="32">
        <f>SUMIF(Table13404346495457[Nama DP 1],D245:D491,Table13404346495457[Jumlah Pengunjung])</f>
        <v>0</v>
      </c>
      <c r="F245">
        <f>SUMIF(Table13404346495457[Nama DP 2],D245:D491,Table13404346495457[Jumlah Pengunjung])</f>
        <v>0</v>
      </c>
      <c r="G245">
        <f>SUMIF(Table13404346495457[Nama DP 3],D245:D491,Table13404346495457[Jumlah Pengunjung])</f>
        <v>0</v>
      </c>
      <c r="H245">
        <f>SUMIF(Table13404346495457[Nama DP 4],D245:D491,Table13404346495457[Jumlah Pengunjung])</f>
        <v>0</v>
      </c>
      <c r="I245">
        <f>SUMIF(Table13404346495457[Nama DP 5],D245:D491,Table13404346495457[Jumlah Pengunjung])</f>
        <v>0</v>
      </c>
      <c r="J245" s="1">
        <f>SUMIF(Table13404346495457[Nama DP 6],D245:D491,Table13404346495457[Jumlah Pengunjung])</f>
        <v>0</v>
      </c>
      <c r="K245" s="1">
        <f>SUMIF(Table13404346495457[Nama DP 7],D245:D491,Table13404346495457[Jumlah Pengunjung])</f>
        <v>0</v>
      </c>
      <c r="L245" s="1">
        <f>SUMIF(Table13404346495457[Nama DP 8],D245:D491,Table13404346495457[Jumlah Pengunjung])</f>
        <v>0</v>
      </c>
      <c r="M245" s="1">
        <f>SUMIF(Table13404346495457[Nama DP 9],D245:D491,Table13404346495457[Jumlah Pengunjung])</f>
        <v>0</v>
      </c>
      <c r="N245" s="1">
        <f>SUMIF(Table13404346495457[Nama DP 10],D245:D491,Table13404346495457[Jumlah Pengunjung])</f>
        <v>0</v>
      </c>
      <c r="O245" s="1">
        <f>SUMIF(Table13404346495457[Nama DP 11],D245:D491,Table13404346495457[Jumlah Pengunjung])</f>
        <v>0</v>
      </c>
      <c r="P245" s="1">
        <f>SUMIF(Table13404346495457[Nama DP 12],D245:D491,Table13404346495457[Jumlah Pengunjung])</f>
        <v>0</v>
      </c>
      <c r="Q245">
        <f>SUM(Table175424548515659[[#This Row],[Total DP 1]:[Total DP 12]])</f>
        <v>0</v>
      </c>
    </row>
    <row r="246" spans="3:17">
      <c r="C246" s="38">
        <v>291</v>
      </c>
      <c r="D246" s="39" t="s">
        <v>394</v>
      </c>
      <c r="E246" s="32">
        <f>SUMIF(Table13404346495457[Nama DP 1],D246:D492,Table13404346495457[Jumlah Pengunjung])</f>
        <v>0</v>
      </c>
      <c r="F246">
        <f>SUMIF(Table13404346495457[Nama DP 2],D246:D492,Table13404346495457[Jumlah Pengunjung])</f>
        <v>0</v>
      </c>
      <c r="G246">
        <f>SUMIF(Table13404346495457[Nama DP 3],D246:D492,Table13404346495457[Jumlah Pengunjung])</f>
        <v>0</v>
      </c>
      <c r="H246">
        <f>SUMIF(Table13404346495457[Nama DP 4],D246:D492,Table13404346495457[Jumlah Pengunjung])</f>
        <v>0</v>
      </c>
      <c r="I246">
        <f>SUMIF(Table13404346495457[Nama DP 5],D246:D492,Table13404346495457[Jumlah Pengunjung])</f>
        <v>0</v>
      </c>
      <c r="J246" s="1">
        <f>SUMIF(Table13404346495457[Nama DP 6],D246:D492,Table13404346495457[Jumlah Pengunjung])</f>
        <v>0</v>
      </c>
      <c r="K246" s="1">
        <f>SUMIF(Table13404346495457[Nama DP 7],D246:D492,Table13404346495457[Jumlah Pengunjung])</f>
        <v>0</v>
      </c>
      <c r="L246" s="1">
        <f>SUMIF(Table13404346495457[Nama DP 8],D246:D492,Table13404346495457[Jumlah Pengunjung])</f>
        <v>0</v>
      </c>
      <c r="M246" s="1">
        <f>SUMIF(Table13404346495457[Nama DP 9],D246:D492,Table13404346495457[Jumlah Pengunjung])</f>
        <v>0</v>
      </c>
      <c r="N246" s="1">
        <f>SUMIF(Table13404346495457[Nama DP 10],D246:D492,Table13404346495457[Jumlah Pengunjung])</f>
        <v>0</v>
      </c>
      <c r="O246" s="1">
        <f>SUMIF(Table13404346495457[Nama DP 11],D246:D492,Table13404346495457[Jumlah Pengunjung])</f>
        <v>0</v>
      </c>
      <c r="P246" s="1">
        <f>SUMIF(Table13404346495457[Nama DP 12],D246:D492,Table13404346495457[Jumlah Pengunjung])</f>
        <v>0</v>
      </c>
      <c r="Q246">
        <f>SUM(Table175424548515659[[#This Row],[Total DP 1]:[Total DP 12]])</f>
        <v>0</v>
      </c>
    </row>
    <row r="247" spans="3:17">
      <c r="C247" s="38">
        <v>292</v>
      </c>
      <c r="D247" s="39" t="s">
        <v>395</v>
      </c>
      <c r="E247" s="32">
        <f>SUMIF(Table13404346495457[Nama DP 1],D247:D493,Table13404346495457[Jumlah Pengunjung])</f>
        <v>0</v>
      </c>
      <c r="F247">
        <f>SUMIF(Table13404346495457[Nama DP 2],D247:D493,Table13404346495457[Jumlah Pengunjung])</f>
        <v>0</v>
      </c>
      <c r="G247">
        <f>SUMIF(Table13404346495457[Nama DP 3],D247:D493,Table13404346495457[Jumlah Pengunjung])</f>
        <v>0</v>
      </c>
      <c r="H247">
        <f>SUMIF(Table13404346495457[Nama DP 4],D247:D493,Table13404346495457[Jumlah Pengunjung])</f>
        <v>0</v>
      </c>
      <c r="I247">
        <f>SUMIF(Table13404346495457[Nama DP 5],D247:D493,Table13404346495457[Jumlah Pengunjung])</f>
        <v>0</v>
      </c>
      <c r="J247" s="1">
        <f>SUMIF(Table13404346495457[Nama DP 6],D247:D493,Table13404346495457[Jumlah Pengunjung])</f>
        <v>0</v>
      </c>
      <c r="K247" s="1">
        <f>SUMIF(Table13404346495457[Nama DP 7],D247:D493,Table13404346495457[Jumlah Pengunjung])</f>
        <v>0</v>
      </c>
      <c r="L247" s="1">
        <f>SUMIF(Table13404346495457[Nama DP 8],D247:D493,Table13404346495457[Jumlah Pengunjung])</f>
        <v>0</v>
      </c>
      <c r="M247" s="1">
        <f>SUMIF(Table13404346495457[Nama DP 9],D247:D493,Table13404346495457[Jumlah Pengunjung])</f>
        <v>0</v>
      </c>
      <c r="N247" s="1">
        <f>SUMIF(Table13404346495457[Nama DP 10],D247:D493,Table13404346495457[Jumlah Pengunjung])</f>
        <v>0</v>
      </c>
      <c r="O247" s="1">
        <f>SUMIF(Table13404346495457[Nama DP 11],D247:D493,Table13404346495457[Jumlah Pengunjung])</f>
        <v>0</v>
      </c>
      <c r="P247" s="1">
        <f>SUMIF(Table13404346495457[Nama DP 12],D247:D493,Table13404346495457[Jumlah Pengunjung])</f>
        <v>0</v>
      </c>
      <c r="Q247">
        <f>SUM(Table175424548515659[[#This Row],[Total DP 1]:[Total DP 12]])</f>
        <v>0</v>
      </c>
    </row>
    <row r="248" spans="3:17">
      <c r="C248" s="38">
        <v>293</v>
      </c>
      <c r="D248" s="39" t="s">
        <v>356</v>
      </c>
      <c r="E248" s="32">
        <f>SUMIF(Table13404346495457[Nama DP 1],D248:D494,Table13404346495457[Jumlah Pengunjung])</f>
        <v>0</v>
      </c>
      <c r="F248">
        <f>SUMIF(Table13404346495457[Nama DP 2],D248:D494,Table13404346495457[Jumlah Pengunjung])</f>
        <v>0</v>
      </c>
      <c r="G248">
        <f>SUMIF(Table13404346495457[Nama DP 3],D248:D494,Table13404346495457[Jumlah Pengunjung])</f>
        <v>0</v>
      </c>
      <c r="H248">
        <f>SUMIF(Table13404346495457[Nama DP 4],D248:D494,Table13404346495457[Jumlah Pengunjung])</f>
        <v>0</v>
      </c>
      <c r="I248">
        <f>SUMIF(Table13404346495457[Nama DP 5],D248:D494,Table13404346495457[Jumlah Pengunjung])</f>
        <v>0</v>
      </c>
      <c r="J248" s="1">
        <f>SUMIF(Table13404346495457[Nama DP 6],D248:D494,Table13404346495457[Jumlah Pengunjung])</f>
        <v>0</v>
      </c>
      <c r="K248" s="1">
        <f>SUMIF(Table13404346495457[Nama DP 7],D248:D494,Table13404346495457[Jumlah Pengunjung])</f>
        <v>0</v>
      </c>
      <c r="L248" s="1">
        <f>SUMIF(Table13404346495457[Nama DP 8],D248:D494,Table13404346495457[Jumlah Pengunjung])</f>
        <v>0</v>
      </c>
      <c r="M248" s="1">
        <f>SUMIF(Table13404346495457[Nama DP 9],D248:D494,Table13404346495457[Jumlah Pengunjung])</f>
        <v>0</v>
      </c>
      <c r="N248" s="1">
        <f>SUMIF(Table13404346495457[Nama DP 10],D248:D494,Table13404346495457[Jumlah Pengunjung])</f>
        <v>0</v>
      </c>
      <c r="O248" s="1">
        <f>SUMIF(Table13404346495457[Nama DP 11],D248:D494,Table13404346495457[Jumlah Pengunjung])</f>
        <v>0</v>
      </c>
      <c r="P248" s="1">
        <f>SUMIF(Table13404346495457[Nama DP 12],D248:D494,Table13404346495457[Jumlah Pengunjung])</f>
        <v>0</v>
      </c>
      <c r="Q248">
        <f>SUM(Table175424548515659[[#This Row],[Total DP 1]:[Total DP 12]])</f>
        <v>0</v>
      </c>
    </row>
    <row r="249" spans="3:17">
      <c r="C249" s="38">
        <v>294</v>
      </c>
      <c r="D249" s="39" t="s">
        <v>434</v>
      </c>
      <c r="E249" s="32">
        <f>SUMIF(Table13404346495457[Nama DP 1],D249:D495,Table13404346495457[Jumlah Pengunjung])</f>
        <v>0</v>
      </c>
      <c r="F249">
        <f>SUMIF(Table13404346495457[Nama DP 2],D249:D495,Table13404346495457[Jumlah Pengunjung])</f>
        <v>0</v>
      </c>
      <c r="G249">
        <f>SUMIF(Table13404346495457[Nama DP 3],D249:D495,Table13404346495457[Jumlah Pengunjung])</f>
        <v>0</v>
      </c>
      <c r="H249">
        <f>SUMIF(Table13404346495457[Nama DP 4],D249:D495,Table13404346495457[Jumlah Pengunjung])</f>
        <v>0</v>
      </c>
      <c r="I249">
        <f>SUMIF(Table13404346495457[Nama DP 5],D249:D495,Table13404346495457[Jumlah Pengunjung])</f>
        <v>0</v>
      </c>
      <c r="J249" s="1">
        <f>SUMIF(Table13404346495457[Nama DP 6],D249:D495,Table13404346495457[Jumlah Pengunjung])</f>
        <v>0</v>
      </c>
      <c r="K249" s="1">
        <f>SUMIF(Table13404346495457[Nama DP 7],D249:D495,Table13404346495457[Jumlah Pengunjung])</f>
        <v>0</v>
      </c>
      <c r="L249" s="1">
        <f>SUMIF(Table13404346495457[Nama DP 8],D249:D495,Table13404346495457[Jumlah Pengunjung])</f>
        <v>0</v>
      </c>
      <c r="M249" s="1">
        <f>SUMIF(Table13404346495457[Nama DP 9],D249:D495,Table13404346495457[Jumlah Pengunjung])</f>
        <v>0</v>
      </c>
      <c r="N249" s="1">
        <f>SUMIF(Table13404346495457[Nama DP 10],D249:D495,Table13404346495457[Jumlah Pengunjung])</f>
        <v>0</v>
      </c>
      <c r="O249" s="1">
        <f>SUMIF(Table13404346495457[Nama DP 11],D249:D495,Table13404346495457[Jumlah Pengunjung])</f>
        <v>0</v>
      </c>
      <c r="P249" s="1">
        <f>SUMIF(Table13404346495457[Nama DP 12],D249:D495,Table13404346495457[Jumlah Pengunjung])</f>
        <v>0</v>
      </c>
      <c r="Q249">
        <f>SUM(Table175424548515659[[#This Row],[Total DP 1]:[Total DP 12]])</f>
        <v>0</v>
      </c>
    </row>
    <row r="250" spans="3:17">
      <c r="C250" s="38">
        <v>295</v>
      </c>
      <c r="D250" s="39" t="s">
        <v>435</v>
      </c>
      <c r="E250" s="32">
        <f>SUMIF(Table13404346495457[Nama DP 1],D250:D496,Table13404346495457[Jumlah Pengunjung])</f>
        <v>0</v>
      </c>
      <c r="F250">
        <f>SUMIF(Table13404346495457[Nama DP 2],D250:D496,Table13404346495457[Jumlah Pengunjung])</f>
        <v>0</v>
      </c>
      <c r="G250">
        <f>SUMIF(Table13404346495457[Nama DP 3],D250:D496,Table13404346495457[Jumlah Pengunjung])</f>
        <v>0</v>
      </c>
      <c r="H250">
        <f>SUMIF(Table13404346495457[Nama DP 4],D250:D496,Table13404346495457[Jumlah Pengunjung])</f>
        <v>0</v>
      </c>
      <c r="I250">
        <f>SUMIF(Table13404346495457[Nama DP 5],D250:D496,Table13404346495457[Jumlah Pengunjung])</f>
        <v>0</v>
      </c>
      <c r="J250" s="1">
        <f>SUMIF(Table13404346495457[Nama DP 6],D250:D496,Table13404346495457[Jumlah Pengunjung])</f>
        <v>0</v>
      </c>
      <c r="K250" s="1">
        <f>SUMIF(Table13404346495457[Nama DP 7],D250:D496,Table13404346495457[Jumlah Pengunjung])</f>
        <v>0</v>
      </c>
      <c r="L250" s="1">
        <f>SUMIF(Table13404346495457[Nama DP 8],D250:D496,Table13404346495457[Jumlah Pengunjung])</f>
        <v>0</v>
      </c>
      <c r="M250" s="1">
        <f>SUMIF(Table13404346495457[Nama DP 9],D250:D496,Table13404346495457[Jumlah Pengunjung])</f>
        <v>0</v>
      </c>
      <c r="N250" s="1">
        <f>SUMIF(Table13404346495457[Nama DP 10],D250:D496,Table13404346495457[Jumlah Pengunjung])</f>
        <v>0</v>
      </c>
      <c r="O250" s="1">
        <f>SUMIF(Table13404346495457[Nama DP 11],D250:D496,Table13404346495457[Jumlah Pengunjung])</f>
        <v>0</v>
      </c>
      <c r="P250" s="1">
        <f>SUMIF(Table13404346495457[Nama DP 12],D250:D496,Table13404346495457[Jumlah Pengunjung])</f>
        <v>0</v>
      </c>
      <c r="Q250">
        <f>SUM(Table175424548515659[[#This Row],[Total DP 1]:[Total DP 12]])</f>
        <v>0</v>
      </c>
    </row>
    <row r="251" spans="3:17">
      <c r="C251" s="38">
        <v>296</v>
      </c>
      <c r="D251" s="39" t="s">
        <v>436</v>
      </c>
      <c r="E251" s="32">
        <f>SUMIF(Table13404346495457[Nama DP 1],D251:D497,Table13404346495457[Jumlah Pengunjung])</f>
        <v>0</v>
      </c>
      <c r="F251">
        <f>SUMIF(Table13404346495457[Nama DP 2],D251:D497,Table13404346495457[Jumlah Pengunjung])</f>
        <v>0</v>
      </c>
      <c r="G251">
        <f>SUMIF(Table13404346495457[Nama DP 3],D251:D497,Table13404346495457[Jumlah Pengunjung])</f>
        <v>0</v>
      </c>
      <c r="H251">
        <f>SUMIF(Table13404346495457[Nama DP 4],D251:D497,Table13404346495457[Jumlah Pengunjung])</f>
        <v>0</v>
      </c>
      <c r="I251">
        <f>SUMIF(Table13404346495457[Nama DP 5],D251:D497,Table13404346495457[Jumlah Pengunjung])</f>
        <v>0</v>
      </c>
      <c r="J251" s="1">
        <f>SUMIF(Table13404346495457[Nama DP 6],D251:D497,Table13404346495457[Jumlah Pengunjung])</f>
        <v>0</v>
      </c>
      <c r="K251" s="1">
        <f>SUMIF(Table13404346495457[Nama DP 7],D251:D497,Table13404346495457[Jumlah Pengunjung])</f>
        <v>0</v>
      </c>
      <c r="L251" s="1">
        <f>SUMIF(Table13404346495457[Nama DP 8],D251:D497,Table13404346495457[Jumlah Pengunjung])</f>
        <v>0</v>
      </c>
      <c r="M251" s="1">
        <f>SUMIF(Table13404346495457[Nama DP 9],D251:D497,Table13404346495457[Jumlah Pengunjung])</f>
        <v>0</v>
      </c>
      <c r="N251" s="1">
        <f>SUMIF(Table13404346495457[Nama DP 10],D251:D497,Table13404346495457[Jumlah Pengunjung])</f>
        <v>0</v>
      </c>
      <c r="O251" s="1">
        <f>SUMIF(Table13404346495457[Nama DP 11],D251:D497,Table13404346495457[Jumlah Pengunjung])</f>
        <v>0</v>
      </c>
      <c r="P251" s="1">
        <f>SUMIF(Table13404346495457[Nama DP 12],D251:D497,Table13404346495457[Jumlah Pengunjung])</f>
        <v>0</v>
      </c>
      <c r="Q251">
        <f>SUM(Table175424548515659[[#This Row],[Total DP 1]:[Total DP 12]])</f>
        <v>0</v>
      </c>
    </row>
    <row r="252" spans="3:17">
      <c r="C252" s="38">
        <v>297</v>
      </c>
      <c r="D252" s="39" t="s">
        <v>451</v>
      </c>
      <c r="E252" s="32">
        <f>SUMIF(Table13404346495457[Nama DP 1],D252:D498,Table13404346495457[Jumlah Pengunjung])</f>
        <v>0</v>
      </c>
      <c r="F252">
        <f>SUMIF(Table13404346495457[Nama DP 2],D252:D498,Table13404346495457[Jumlah Pengunjung])</f>
        <v>0</v>
      </c>
      <c r="G252">
        <f>SUMIF(Table13404346495457[Nama DP 3],D252:D498,Table13404346495457[Jumlah Pengunjung])</f>
        <v>0</v>
      </c>
      <c r="H252">
        <f>SUMIF(Table13404346495457[Nama DP 4],D252:D498,Table13404346495457[Jumlah Pengunjung])</f>
        <v>0</v>
      </c>
      <c r="I252">
        <f>SUMIF(Table13404346495457[Nama DP 5],D252:D498,Table13404346495457[Jumlah Pengunjung])</f>
        <v>0</v>
      </c>
      <c r="J252" s="1">
        <f>SUMIF(Table13404346495457[Nama DP 6],D252:D498,Table13404346495457[Jumlah Pengunjung])</f>
        <v>0</v>
      </c>
      <c r="K252" s="1">
        <f>SUMIF(Table13404346495457[Nama DP 7],D252:D498,Table13404346495457[Jumlah Pengunjung])</f>
        <v>0</v>
      </c>
      <c r="L252" s="1">
        <f>SUMIF(Table13404346495457[Nama DP 8],D252:D498,Table13404346495457[Jumlah Pengunjung])</f>
        <v>0</v>
      </c>
      <c r="M252" s="1">
        <f>SUMIF(Table13404346495457[Nama DP 9],D252:D498,Table13404346495457[Jumlah Pengunjung])</f>
        <v>0</v>
      </c>
      <c r="N252" s="1">
        <f>SUMIF(Table13404346495457[Nama DP 10],D252:D498,Table13404346495457[Jumlah Pengunjung])</f>
        <v>0</v>
      </c>
      <c r="O252" s="1">
        <f>SUMIF(Table13404346495457[Nama DP 11],D252:D498,Table13404346495457[Jumlah Pengunjung])</f>
        <v>0</v>
      </c>
      <c r="P252" s="1">
        <f>SUMIF(Table13404346495457[Nama DP 12],D252:D498,Table13404346495457[Jumlah Pengunjung])</f>
        <v>0</v>
      </c>
      <c r="Q252">
        <f>SUM(Table175424548515659[[#This Row],[Total DP 1]:[Total DP 12]])</f>
        <v>0</v>
      </c>
    </row>
    <row r="253" spans="3:17">
      <c r="C253" s="38">
        <v>298</v>
      </c>
      <c r="D253" s="39" t="s">
        <v>452</v>
      </c>
      <c r="E253" s="32">
        <f>SUMIF(Table13404346495457[Nama DP 1],D253:D499,Table13404346495457[Jumlah Pengunjung])</f>
        <v>0</v>
      </c>
      <c r="F253">
        <f>SUMIF(Table13404346495457[Nama DP 2],D253:D499,Table13404346495457[Jumlah Pengunjung])</f>
        <v>0</v>
      </c>
      <c r="G253">
        <f>SUMIF(Table13404346495457[Nama DP 3],D253:D499,Table13404346495457[Jumlah Pengunjung])</f>
        <v>0</v>
      </c>
      <c r="H253">
        <f>SUMIF(Table13404346495457[Nama DP 4],D253:D499,Table13404346495457[Jumlah Pengunjung])</f>
        <v>0</v>
      </c>
      <c r="I253">
        <f>SUMIF(Table13404346495457[Nama DP 5],D253:D499,Table13404346495457[Jumlah Pengunjung])</f>
        <v>0</v>
      </c>
      <c r="J253" s="1">
        <f>SUMIF(Table13404346495457[Nama DP 6],D253:D499,Table13404346495457[Jumlah Pengunjung])</f>
        <v>0</v>
      </c>
      <c r="K253" s="1">
        <f>SUMIF(Table13404346495457[Nama DP 7],D253:D499,Table13404346495457[Jumlah Pengunjung])</f>
        <v>0</v>
      </c>
      <c r="L253" s="1">
        <f>SUMIF(Table13404346495457[Nama DP 8],D253:D499,Table13404346495457[Jumlah Pengunjung])</f>
        <v>0</v>
      </c>
      <c r="M253" s="1">
        <f>SUMIF(Table13404346495457[Nama DP 9],D253:D499,Table13404346495457[Jumlah Pengunjung])</f>
        <v>0</v>
      </c>
      <c r="N253" s="1">
        <f>SUMIF(Table13404346495457[Nama DP 10],D253:D499,Table13404346495457[Jumlah Pengunjung])</f>
        <v>0</v>
      </c>
      <c r="O253" s="1">
        <f>SUMIF(Table13404346495457[Nama DP 11],D253:D499,Table13404346495457[Jumlah Pengunjung])</f>
        <v>0</v>
      </c>
      <c r="P253" s="1">
        <f>SUMIF(Table13404346495457[Nama DP 12],D253:D499,Table13404346495457[Jumlah Pengunjung])</f>
        <v>0</v>
      </c>
      <c r="Q253">
        <f>SUM(Table175424548515659[[#This Row],[Total DP 1]:[Total DP 12]])</f>
        <v>0</v>
      </c>
    </row>
    <row r="254" spans="3:17">
      <c r="C254" s="38">
        <v>299</v>
      </c>
      <c r="D254" s="39" t="s">
        <v>453</v>
      </c>
      <c r="E254" s="32">
        <f>SUMIF(Table13404346495457[Nama DP 1],D254:D500,Table13404346495457[Jumlah Pengunjung])</f>
        <v>0</v>
      </c>
      <c r="F254">
        <f>SUMIF(Table13404346495457[Nama DP 2],D254:D500,Table13404346495457[Jumlah Pengunjung])</f>
        <v>0</v>
      </c>
      <c r="G254">
        <f>SUMIF(Table13404346495457[Nama DP 3],D254:D500,Table13404346495457[Jumlah Pengunjung])</f>
        <v>0</v>
      </c>
      <c r="H254">
        <f>SUMIF(Table13404346495457[Nama DP 4],D254:D500,Table13404346495457[Jumlah Pengunjung])</f>
        <v>0</v>
      </c>
      <c r="I254">
        <f>SUMIF(Table13404346495457[Nama DP 5],D254:D500,Table13404346495457[Jumlah Pengunjung])</f>
        <v>0</v>
      </c>
      <c r="J254" s="1">
        <f>SUMIF(Table13404346495457[Nama DP 6],D254:D500,Table13404346495457[Jumlah Pengunjung])</f>
        <v>0</v>
      </c>
      <c r="K254" s="1">
        <f>SUMIF(Table13404346495457[Nama DP 7],D254:D500,Table13404346495457[Jumlah Pengunjung])</f>
        <v>0</v>
      </c>
      <c r="L254" s="1">
        <f>SUMIF(Table13404346495457[Nama DP 8],D254:D500,Table13404346495457[Jumlah Pengunjung])</f>
        <v>0</v>
      </c>
      <c r="M254" s="1">
        <f>SUMIF(Table13404346495457[Nama DP 9],D254:D500,Table13404346495457[Jumlah Pengunjung])</f>
        <v>0</v>
      </c>
      <c r="N254" s="1">
        <f>SUMIF(Table13404346495457[Nama DP 10],D254:D500,Table13404346495457[Jumlah Pengunjung])</f>
        <v>0</v>
      </c>
      <c r="O254" s="1">
        <f>SUMIF(Table13404346495457[Nama DP 11],D254:D500,Table13404346495457[Jumlah Pengunjung])</f>
        <v>0</v>
      </c>
      <c r="P254" s="1">
        <f>SUMIF(Table13404346495457[Nama DP 12],D254:D500,Table13404346495457[Jumlah Pengunjung])</f>
        <v>0</v>
      </c>
      <c r="Q254">
        <f>SUM(Table175424548515659[[#This Row],[Total DP 1]:[Total DP 12]])</f>
        <v>0</v>
      </c>
    </row>
    <row r="255" spans="3:17">
      <c r="C255" s="38">
        <v>300</v>
      </c>
      <c r="D255" s="39" t="s">
        <v>454</v>
      </c>
      <c r="E255" s="32">
        <f>SUMIF(Table13404346495457[Nama DP 1],D255:D501,Table13404346495457[Jumlah Pengunjung])</f>
        <v>0</v>
      </c>
      <c r="F255">
        <f>SUMIF(Table13404346495457[Nama DP 2],D255:D501,Table13404346495457[Jumlah Pengunjung])</f>
        <v>0</v>
      </c>
      <c r="G255">
        <f>SUMIF(Table13404346495457[Nama DP 3],D255:D501,Table13404346495457[Jumlah Pengunjung])</f>
        <v>0</v>
      </c>
      <c r="H255">
        <f>SUMIF(Table13404346495457[Nama DP 4],D255:D501,Table13404346495457[Jumlah Pengunjung])</f>
        <v>0</v>
      </c>
      <c r="I255">
        <f>SUMIF(Table13404346495457[Nama DP 5],D255:D501,Table13404346495457[Jumlah Pengunjung])</f>
        <v>0</v>
      </c>
      <c r="J255" s="1">
        <f>SUMIF(Table13404346495457[Nama DP 6],D255:D501,Table13404346495457[Jumlah Pengunjung])</f>
        <v>0</v>
      </c>
      <c r="K255" s="1">
        <f>SUMIF(Table13404346495457[Nama DP 7],D255:D501,Table13404346495457[Jumlah Pengunjung])</f>
        <v>0</v>
      </c>
      <c r="L255" s="1">
        <f>SUMIF(Table13404346495457[Nama DP 8],D255:D501,Table13404346495457[Jumlah Pengunjung])</f>
        <v>0</v>
      </c>
      <c r="M255" s="1">
        <f>SUMIF(Table13404346495457[Nama DP 9],D255:D501,Table13404346495457[Jumlah Pengunjung])</f>
        <v>0</v>
      </c>
      <c r="N255" s="1">
        <f>SUMIF(Table13404346495457[Nama DP 10],D255:D501,Table13404346495457[Jumlah Pengunjung])</f>
        <v>0</v>
      </c>
      <c r="O255" s="1">
        <f>SUMIF(Table13404346495457[Nama DP 11],D255:D501,Table13404346495457[Jumlah Pengunjung])</f>
        <v>0</v>
      </c>
      <c r="P255" s="1">
        <f>SUMIF(Table13404346495457[Nama DP 12],D255:D501,Table13404346495457[Jumlah Pengunjung])</f>
        <v>0</v>
      </c>
      <c r="Q255">
        <f>SUM(Table175424548515659[[#This Row],[Total DP 1]:[Total DP 12]])</f>
        <v>0</v>
      </c>
    </row>
    <row r="256" spans="3:17">
      <c r="C256" s="38">
        <v>301</v>
      </c>
      <c r="D256" s="39" t="s">
        <v>455</v>
      </c>
      <c r="E256" s="32">
        <f>SUMIF(Table13404346495457[Nama DP 1],D256:D502,Table13404346495457[Jumlah Pengunjung])</f>
        <v>0</v>
      </c>
      <c r="F256">
        <f>SUMIF(Table13404346495457[Nama DP 2],D256:D502,Table13404346495457[Jumlah Pengunjung])</f>
        <v>0</v>
      </c>
      <c r="G256">
        <f>SUMIF(Table13404346495457[Nama DP 3],D256:D502,Table13404346495457[Jumlah Pengunjung])</f>
        <v>0</v>
      </c>
      <c r="H256">
        <f>SUMIF(Table13404346495457[Nama DP 4],D256:D502,Table13404346495457[Jumlah Pengunjung])</f>
        <v>0</v>
      </c>
      <c r="I256">
        <f>SUMIF(Table13404346495457[Nama DP 5],D256:D502,Table13404346495457[Jumlah Pengunjung])</f>
        <v>0</v>
      </c>
      <c r="J256" s="1">
        <f>SUMIF(Table13404346495457[Nama DP 6],D256:D502,Table13404346495457[Jumlah Pengunjung])</f>
        <v>0</v>
      </c>
      <c r="K256" s="1">
        <f>SUMIF(Table13404346495457[Nama DP 7],D256:D502,Table13404346495457[Jumlah Pengunjung])</f>
        <v>0</v>
      </c>
      <c r="L256" s="1">
        <f>SUMIF(Table13404346495457[Nama DP 8],D256:D502,Table13404346495457[Jumlah Pengunjung])</f>
        <v>0</v>
      </c>
      <c r="M256" s="1">
        <f>SUMIF(Table13404346495457[Nama DP 9],D256:D502,Table13404346495457[Jumlah Pengunjung])</f>
        <v>0</v>
      </c>
      <c r="N256" s="1">
        <f>SUMIF(Table13404346495457[Nama DP 10],D256:D502,Table13404346495457[Jumlah Pengunjung])</f>
        <v>0</v>
      </c>
      <c r="O256" s="1">
        <f>SUMIF(Table13404346495457[Nama DP 11],D256:D502,Table13404346495457[Jumlah Pengunjung])</f>
        <v>0</v>
      </c>
      <c r="P256" s="1">
        <f>SUMIF(Table13404346495457[Nama DP 12],D256:D502,Table13404346495457[Jumlah Pengunjung])</f>
        <v>0</v>
      </c>
      <c r="Q256">
        <f>SUM(Table175424548515659[[#This Row],[Total DP 1]:[Total DP 12]])</f>
        <v>0</v>
      </c>
    </row>
    <row r="257" spans="3:17">
      <c r="C257" s="38">
        <v>302</v>
      </c>
      <c r="D257" s="39" t="s">
        <v>456</v>
      </c>
      <c r="E257" s="32">
        <f>SUMIF(Table13404346495457[Nama DP 1],D257:D503,Table13404346495457[Jumlah Pengunjung])</f>
        <v>0</v>
      </c>
      <c r="F257">
        <f>SUMIF(Table13404346495457[Nama DP 2],D257:D503,Table13404346495457[Jumlah Pengunjung])</f>
        <v>0</v>
      </c>
      <c r="G257">
        <f>SUMIF(Table13404346495457[Nama DP 3],D257:D503,Table13404346495457[Jumlah Pengunjung])</f>
        <v>0</v>
      </c>
      <c r="H257">
        <f>SUMIF(Table13404346495457[Nama DP 4],D257:D503,Table13404346495457[Jumlah Pengunjung])</f>
        <v>0</v>
      </c>
      <c r="I257">
        <f>SUMIF(Table13404346495457[Nama DP 5],D257:D503,Table13404346495457[Jumlah Pengunjung])</f>
        <v>0</v>
      </c>
      <c r="J257" s="1">
        <f>SUMIF(Table13404346495457[Nama DP 6],D257:D503,Table13404346495457[Jumlah Pengunjung])</f>
        <v>0</v>
      </c>
      <c r="K257" s="1">
        <f>SUMIF(Table13404346495457[Nama DP 7],D257:D503,Table13404346495457[Jumlah Pengunjung])</f>
        <v>0</v>
      </c>
      <c r="L257" s="1">
        <f>SUMIF(Table13404346495457[Nama DP 8],D257:D503,Table13404346495457[Jumlah Pengunjung])</f>
        <v>0</v>
      </c>
      <c r="M257" s="1">
        <f>SUMIF(Table13404346495457[Nama DP 9],D257:D503,Table13404346495457[Jumlah Pengunjung])</f>
        <v>0</v>
      </c>
      <c r="N257" s="1">
        <f>SUMIF(Table13404346495457[Nama DP 10],D257:D503,Table13404346495457[Jumlah Pengunjung])</f>
        <v>0</v>
      </c>
      <c r="O257" s="1">
        <f>SUMIF(Table13404346495457[Nama DP 11],D257:D503,Table13404346495457[Jumlah Pengunjung])</f>
        <v>0</v>
      </c>
      <c r="P257" s="1">
        <f>SUMIF(Table13404346495457[Nama DP 12],D257:D503,Table13404346495457[Jumlah Pengunjung])</f>
        <v>0</v>
      </c>
      <c r="Q257">
        <f>SUM(Table175424548515659[[#This Row],[Total DP 1]:[Total DP 12]])</f>
        <v>0</v>
      </c>
    </row>
    <row r="258" spans="3:17">
      <c r="C258" s="38">
        <v>303</v>
      </c>
      <c r="D258" s="39" t="s">
        <v>457</v>
      </c>
      <c r="E258" s="32">
        <f>SUMIF(Table13404346495457[Nama DP 1],D258:D504,Table13404346495457[Jumlah Pengunjung])</f>
        <v>0</v>
      </c>
      <c r="F258">
        <f>SUMIF(Table13404346495457[Nama DP 2],D258:D504,Table13404346495457[Jumlah Pengunjung])</f>
        <v>0</v>
      </c>
      <c r="G258">
        <f>SUMIF(Table13404346495457[Nama DP 3],D258:D504,Table13404346495457[Jumlah Pengunjung])</f>
        <v>0</v>
      </c>
      <c r="H258">
        <f>SUMIF(Table13404346495457[Nama DP 4],D258:D504,Table13404346495457[Jumlah Pengunjung])</f>
        <v>0</v>
      </c>
      <c r="I258">
        <f>SUMIF(Table13404346495457[Nama DP 5],D258:D504,Table13404346495457[Jumlah Pengunjung])</f>
        <v>0</v>
      </c>
      <c r="J258" s="1">
        <f>SUMIF(Table13404346495457[Nama DP 6],D258:D504,Table13404346495457[Jumlah Pengunjung])</f>
        <v>0</v>
      </c>
      <c r="K258" s="1">
        <f>SUMIF(Table13404346495457[Nama DP 7],D258:D504,Table13404346495457[Jumlah Pengunjung])</f>
        <v>0</v>
      </c>
      <c r="L258" s="1">
        <f>SUMIF(Table13404346495457[Nama DP 8],D258:D504,Table13404346495457[Jumlah Pengunjung])</f>
        <v>0</v>
      </c>
      <c r="M258" s="1">
        <f>SUMIF(Table13404346495457[Nama DP 9],D258:D504,Table13404346495457[Jumlah Pengunjung])</f>
        <v>0</v>
      </c>
      <c r="N258" s="1">
        <f>SUMIF(Table13404346495457[Nama DP 10],D258:D504,Table13404346495457[Jumlah Pengunjung])</f>
        <v>0</v>
      </c>
      <c r="O258" s="1">
        <f>SUMIF(Table13404346495457[Nama DP 11],D258:D504,Table13404346495457[Jumlah Pengunjung])</f>
        <v>0</v>
      </c>
      <c r="P258" s="1">
        <f>SUMIF(Table13404346495457[Nama DP 12],D258:D504,Table13404346495457[Jumlah Pengunjung])</f>
        <v>0</v>
      </c>
      <c r="Q258">
        <f>SUM(Table175424548515659[[#This Row],[Total DP 1]:[Total DP 12]])</f>
        <v>0</v>
      </c>
    </row>
    <row r="259" spans="3:17">
      <c r="C259" s="38">
        <v>304</v>
      </c>
      <c r="D259" s="39" t="s">
        <v>458</v>
      </c>
      <c r="E259" s="32">
        <f>SUMIF(Table13404346495457[Nama DP 1],D259:D505,Table13404346495457[Jumlah Pengunjung])</f>
        <v>0</v>
      </c>
      <c r="F259">
        <f>SUMIF(Table13404346495457[Nama DP 2],D259:D505,Table13404346495457[Jumlah Pengunjung])</f>
        <v>0</v>
      </c>
      <c r="G259">
        <f>SUMIF(Table13404346495457[Nama DP 3],D259:D505,Table13404346495457[Jumlah Pengunjung])</f>
        <v>0</v>
      </c>
      <c r="H259">
        <f>SUMIF(Table13404346495457[Nama DP 4],D259:D505,Table13404346495457[Jumlah Pengunjung])</f>
        <v>0</v>
      </c>
      <c r="I259">
        <f>SUMIF(Table13404346495457[Nama DP 5],D259:D505,Table13404346495457[Jumlah Pengunjung])</f>
        <v>0</v>
      </c>
      <c r="J259" s="1">
        <f>SUMIF(Table13404346495457[Nama DP 6],D259:D505,Table13404346495457[Jumlah Pengunjung])</f>
        <v>0</v>
      </c>
      <c r="K259" s="1">
        <f>SUMIF(Table13404346495457[Nama DP 7],D259:D505,Table13404346495457[Jumlah Pengunjung])</f>
        <v>0</v>
      </c>
      <c r="L259" s="1">
        <f>SUMIF(Table13404346495457[Nama DP 8],D259:D505,Table13404346495457[Jumlah Pengunjung])</f>
        <v>0</v>
      </c>
      <c r="M259" s="1">
        <f>SUMIF(Table13404346495457[Nama DP 9],D259:D505,Table13404346495457[Jumlah Pengunjung])</f>
        <v>0</v>
      </c>
      <c r="N259" s="1">
        <f>SUMIF(Table13404346495457[Nama DP 10],D259:D505,Table13404346495457[Jumlah Pengunjung])</f>
        <v>0</v>
      </c>
      <c r="O259" s="1">
        <f>SUMIF(Table13404346495457[Nama DP 11],D259:D505,Table13404346495457[Jumlah Pengunjung])</f>
        <v>0</v>
      </c>
      <c r="P259" s="1">
        <f>SUMIF(Table13404346495457[Nama DP 12],D259:D505,Table13404346495457[Jumlah Pengunjung])</f>
        <v>0</v>
      </c>
      <c r="Q259">
        <f>SUM(Table175424548515659[[#This Row],[Total DP 1]:[Total DP 12]])</f>
        <v>0</v>
      </c>
    </row>
    <row r="260" spans="3:17">
      <c r="C260" s="38">
        <v>305</v>
      </c>
      <c r="D260" s="39" t="s">
        <v>459</v>
      </c>
      <c r="E260" s="32">
        <f>SUMIF(Table13404346495457[Nama DP 1],D260:D506,Table13404346495457[Jumlah Pengunjung])</f>
        <v>0</v>
      </c>
      <c r="F260">
        <f>SUMIF(Table13404346495457[Nama DP 2],D260:D506,Table13404346495457[Jumlah Pengunjung])</f>
        <v>0</v>
      </c>
      <c r="G260">
        <f>SUMIF(Table13404346495457[Nama DP 3],D260:D506,Table13404346495457[Jumlah Pengunjung])</f>
        <v>0</v>
      </c>
      <c r="H260">
        <f>SUMIF(Table13404346495457[Nama DP 4],D260:D506,Table13404346495457[Jumlah Pengunjung])</f>
        <v>0</v>
      </c>
      <c r="I260">
        <f>SUMIF(Table13404346495457[Nama DP 5],D260:D506,Table13404346495457[Jumlah Pengunjung])</f>
        <v>0</v>
      </c>
      <c r="J260" s="1">
        <f>SUMIF(Table13404346495457[Nama DP 6],D260:D506,Table13404346495457[Jumlah Pengunjung])</f>
        <v>0</v>
      </c>
      <c r="K260" s="1">
        <f>SUMIF(Table13404346495457[Nama DP 7],D260:D506,Table13404346495457[Jumlah Pengunjung])</f>
        <v>0</v>
      </c>
      <c r="L260" s="1">
        <f>SUMIF(Table13404346495457[Nama DP 8],D260:D506,Table13404346495457[Jumlah Pengunjung])</f>
        <v>0</v>
      </c>
      <c r="M260" s="1">
        <f>SUMIF(Table13404346495457[Nama DP 9],D260:D506,Table13404346495457[Jumlah Pengunjung])</f>
        <v>0</v>
      </c>
      <c r="N260" s="1">
        <f>SUMIF(Table13404346495457[Nama DP 10],D260:D506,Table13404346495457[Jumlah Pengunjung])</f>
        <v>0</v>
      </c>
      <c r="O260" s="1">
        <f>SUMIF(Table13404346495457[Nama DP 11],D260:D506,Table13404346495457[Jumlah Pengunjung])</f>
        <v>0</v>
      </c>
      <c r="P260" s="1">
        <f>SUMIF(Table13404346495457[Nama DP 12],D260:D506,Table13404346495457[Jumlah Pengunjung])</f>
        <v>0</v>
      </c>
      <c r="Q260">
        <f>SUM(Table175424548515659[[#This Row],[Total DP 1]:[Total DP 12]])</f>
        <v>0</v>
      </c>
    </row>
    <row r="261" spans="3:17">
      <c r="C261" s="38">
        <v>306</v>
      </c>
      <c r="D261" s="39" t="s">
        <v>460</v>
      </c>
      <c r="E261" s="32">
        <f>SUMIF(Table13404346495457[Nama DP 1],D261:D507,Table13404346495457[Jumlah Pengunjung])</f>
        <v>0</v>
      </c>
      <c r="F261">
        <f>SUMIF(Table13404346495457[Nama DP 2],D261:D507,Table13404346495457[Jumlah Pengunjung])</f>
        <v>0</v>
      </c>
      <c r="G261">
        <f>SUMIF(Table13404346495457[Nama DP 3],D261:D507,Table13404346495457[Jumlah Pengunjung])</f>
        <v>0</v>
      </c>
      <c r="H261">
        <f>SUMIF(Table13404346495457[Nama DP 4],D261:D507,Table13404346495457[Jumlah Pengunjung])</f>
        <v>0</v>
      </c>
      <c r="I261">
        <f>SUMIF(Table13404346495457[Nama DP 5],D261:D507,Table13404346495457[Jumlah Pengunjung])</f>
        <v>0</v>
      </c>
      <c r="J261" s="1">
        <f>SUMIF(Table13404346495457[Nama DP 6],D261:D507,Table13404346495457[Jumlah Pengunjung])</f>
        <v>0</v>
      </c>
      <c r="K261" s="1">
        <f>SUMIF(Table13404346495457[Nama DP 7],D261:D507,Table13404346495457[Jumlah Pengunjung])</f>
        <v>0</v>
      </c>
      <c r="L261" s="1">
        <f>SUMIF(Table13404346495457[Nama DP 8],D261:D507,Table13404346495457[Jumlah Pengunjung])</f>
        <v>0</v>
      </c>
      <c r="M261" s="1">
        <f>SUMIF(Table13404346495457[Nama DP 9],D261:D507,Table13404346495457[Jumlah Pengunjung])</f>
        <v>0</v>
      </c>
      <c r="N261" s="1">
        <f>SUMIF(Table13404346495457[Nama DP 10],D261:D507,Table13404346495457[Jumlah Pengunjung])</f>
        <v>0</v>
      </c>
      <c r="O261" s="1">
        <f>SUMIF(Table13404346495457[Nama DP 11],D261:D507,Table13404346495457[Jumlah Pengunjung])</f>
        <v>0</v>
      </c>
      <c r="P261" s="1">
        <f>SUMIF(Table13404346495457[Nama DP 12],D261:D507,Table13404346495457[Jumlah Pengunjung])</f>
        <v>0</v>
      </c>
      <c r="Q261">
        <f>SUM(Table175424548515659[[#This Row],[Total DP 1]:[Total DP 12]])</f>
        <v>0</v>
      </c>
    </row>
    <row r="262" spans="3:17">
      <c r="C262" s="38">
        <v>307</v>
      </c>
      <c r="D262" s="39" t="s">
        <v>462</v>
      </c>
      <c r="E262" s="32">
        <f>SUMIF(Table13404346495457[Nama DP 1],D262:D508,Table13404346495457[Jumlah Pengunjung])</f>
        <v>0</v>
      </c>
      <c r="F262">
        <f>SUMIF(Table13404346495457[Nama DP 2],D262:D508,Table13404346495457[Jumlah Pengunjung])</f>
        <v>0</v>
      </c>
      <c r="G262">
        <f>SUMIF(Table13404346495457[Nama DP 3],D262:D508,Table13404346495457[Jumlah Pengunjung])</f>
        <v>0</v>
      </c>
      <c r="H262">
        <f>SUMIF(Table13404346495457[Nama DP 4],D262:D508,Table13404346495457[Jumlah Pengunjung])</f>
        <v>0</v>
      </c>
      <c r="I262">
        <f>SUMIF(Table13404346495457[Nama DP 5],D262:D508,Table13404346495457[Jumlah Pengunjung])</f>
        <v>0</v>
      </c>
      <c r="J262" s="1">
        <f>SUMIF(Table13404346495457[Nama DP 6],D262:D508,Table13404346495457[Jumlah Pengunjung])</f>
        <v>0</v>
      </c>
      <c r="K262" s="1">
        <f>SUMIF(Table13404346495457[Nama DP 7],D262:D508,Table13404346495457[Jumlah Pengunjung])</f>
        <v>0</v>
      </c>
      <c r="L262" s="1">
        <f>SUMIF(Table13404346495457[Nama DP 8],D262:D508,Table13404346495457[Jumlah Pengunjung])</f>
        <v>0</v>
      </c>
      <c r="M262" s="1">
        <f>SUMIF(Table13404346495457[Nama DP 9],D262:D508,Table13404346495457[Jumlah Pengunjung])</f>
        <v>0</v>
      </c>
      <c r="N262" s="1">
        <f>SUMIF(Table13404346495457[Nama DP 10],D262:D508,Table13404346495457[Jumlah Pengunjung])</f>
        <v>0</v>
      </c>
      <c r="O262" s="1">
        <f>SUMIF(Table13404346495457[Nama DP 11],D262:D508,Table13404346495457[Jumlah Pengunjung])</f>
        <v>0</v>
      </c>
      <c r="P262" s="1">
        <f>SUMIF(Table13404346495457[Nama DP 12],D262:D508,Table13404346495457[Jumlah Pengunjung])</f>
        <v>0</v>
      </c>
      <c r="Q262">
        <f>SUM(Table175424548515659[[#This Row],[Total DP 1]:[Total DP 12]])</f>
        <v>0</v>
      </c>
    </row>
    <row r="263" spans="3:17">
      <c r="C263" s="38">
        <v>308</v>
      </c>
      <c r="D263" s="39" t="s">
        <v>464</v>
      </c>
      <c r="E263" s="32">
        <f>SUMIF(Table13404346495457[Nama DP 1],D263:D509,Table13404346495457[Jumlah Pengunjung])</f>
        <v>0</v>
      </c>
      <c r="F263">
        <f>SUMIF(Table13404346495457[Nama DP 2],D263:D509,Table13404346495457[Jumlah Pengunjung])</f>
        <v>0</v>
      </c>
      <c r="G263">
        <f>SUMIF(Table13404346495457[Nama DP 3],D263:D509,Table13404346495457[Jumlah Pengunjung])</f>
        <v>0</v>
      </c>
      <c r="H263">
        <f>SUMIF(Table13404346495457[Nama DP 4],D263:D509,Table13404346495457[Jumlah Pengunjung])</f>
        <v>0</v>
      </c>
      <c r="I263">
        <f>SUMIF(Table13404346495457[Nama DP 5],D263:D509,Table13404346495457[Jumlah Pengunjung])</f>
        <v>0</v>
      </c>
      <c r="J263" s="1">
        <f>SUMIF(Table13404346495457[Nama DP 6],D263:D509,Table13404346495457[Jumlah Pengunjung])</f>
        <v>0</v>
      </c>
      <c r="K263" s="1">
        <f>SUMIF(Table13404346495457[Nama DP 7],D263:D509,Table13404346495457[Jumlah Pengunjung])</f>
        <v>0</v>
      </c>
      <c r="L263" s="1">
        <f>SUMIF(Table13404346495457[Nama DP 8],D263:D509,Table13404346495457[Jumlah Pengunjung])</f>
        <v>0</v>
      </c>
      <c r="M263" s="1">
        <f>SUMIF(Table13404346495457[Nama DP 9],D263:D509,Table13404346495457[Jumlah Pengunjung])</f>
        <v>0</v>
      </c>
      <c r="N263" s="1">
        <f>SUMIF(Table13404346495457[Nama DP 10],D263:D509,Table13404346495457[Jumlah Pengunjung])</f>
        <v>0</v>
      </c>
      <c r="O263" s="1">
        <f>SUMIF(Table13404346495457[Nama DP 11],D263:D509,Table13404346495457[Jumlah Pengunjung])</f>
        <v>0</v>
      </c>
      <c r="P263" s="1">
        <f>SUMIF(Table13404346495457[Nama DP 12],D263:D509,Table13404346495457[Jumlah Pengunjung])</f>
        <v>0</v>
      </c>
      <c r="Q263">
        <f>SUM(Table175424548515659[[#This Row],[Total DP 1]:[Total DP 12]])</f>
        <v>0</v>
      </c>
    </row>
    <row r="264" spans="3:17">
      <c r="C264" s="38">
        <v>309</v>
      </c>
      <c r="D264" s="39" t="s">
        <v>466</v>
      </c>
      <c r="E264" s="32">
        <f>SUMIF(Table13404346495457[Nama DP 1],D264:D510,Table13404346495457[Jumlah Pengunjung])</f>
        <v>0</v>
      </c>
      <c r="F264">
        <f>SUMIF(Table13404346495457[Nama DP 2],D264:D510,Table13404346495457[Jumlah Pengunjung])</f>
        <v>0</v>
      </c>
      <c r="G264">
        <f>SUMIF(Table13404346495457[Nama DP 3],D264:D510,Table13404346495457[Jumlah Pengunjung])</f>
        <v>0</v>
      </c>
      <c r="H264">
        <f>SUMIF(Table13404346495457[Nama DP 4],D264:D510,Table13404346495457[Jumlah Pengunjung])</f>
        <v>0</v>
      </c>
      <c r="I264">
        <f>SUMIF(Table13404346495457[Nama DP 5],D264:D510,Table13404346495457[Jumlah Pengunjung])</f>
        <v>0</v>
      </c>
      <c r="J264" s="1">
        <f>SUMIF(Table13404346495457[Nama DP 6],D264:D510,Table13404346495457[Jumlah Pengunjung])</f>
        <v>0</v>
      </c>
      <c r="K264" s="1">
        <f>SUMIF(Table13404346495457[Nama DP 7],D264:D510,Table13404346495457[Jumlah Pengunjung])</f>
        <v>0</v>
      </c>
      <c r="L264" s="1">
        <f>SUMIF(Table13404346495457[Nama DP 8],D264:D510,Table13404346495457[Jumlah Pengunjung])</f>
        <v>0</v>
      </c>
      <c r="M264" s="1">
        <f>SUMIF(Table13404346495457[Nama DP 9],D264:D510,Table13404346495457[Jumlah Pengunjung])</f>
        <v>0</v>
      </c>
      <c r="N264" s="1">
        <f>SUMIF(Table13404346495457[Nama DP 10],D264:D510,Table13404346495457[Jumlah Pengunjung])</f>
        <v>0</v>
      </c>
      <c r="O264" s="1">
        <f>SUMIF(Table13404346495457[Nama DP 11],D264:D510,Table13404346495457[Jumlah Pengunjung])</f>
        <v>0</v>
      </c>
      <c r="P264" s="1">
        <f>SUMIF(Table13404346495457[Nama DP 12],D264:D510,Table13404346495457[Jumlah Pengunjung])</f>
        <v>0</v>
      </c>
      <c r="Q264">
        <f>SUM(Table175424548515659[[#This Row],[Total DP 1]:[Total DP 12]])</f>
        <v>0</v>
      </c>
    </row>
    <row r="265" spans="3:17">
      <c r="C265" s="38">
        <v>310</v>
      </c>
      <c r="D265" s="39" t="s">
        <v>475</v>
      </c>
      <c r="E265" s="32">
        <f>SUMIF(Table13404346495457[Nama DP 1],D265:D511,Table13404346495457[Jumlah Pengunjung])</f>
        <v>0</v>
      </c>
      <c r="F265">
        <f>SUMIF(Table13404346495457[Nama DP 2],D265:D511,Table13404346495457[Jumlah Pengunjung])</f>
        <v>0</v>
      </c>
      <c r="G265">
        <f>SUMIF(Table13404346495457[Nama DP 3],D265:D511,Table13404346495457[Jumlah Pengunjung])</f>
        <v>0</v>
      </c>
      <c r="H265">
        <f>SUMIF(Table13404346495457[Nama DP 4],D265:D511,Table13404346495457[Jumlah Pengunjung])</f>
        <v>0</v>
      </c>
      <c r="I265">
        <f>SUMIF(Table13404346495457[Nama DP 5],D265:D511,Table13404346495457[Jumlah Pengunjung])</f>
        <v>0</v>
      </c>
      <c r="J265" s="1">
        <f>SUMIF(Table13404346495457[Nama DP 6],D265:D511,Table13404346495457[Jumlah Pengunjung])</f>
        <v>0</v>
      </c>
      <c r="K265" s="1">
        <f>SUMIF(Table13404346495457[Nama DP 7],D265:D511,Table13404346495457[Jumlah Pengunjung])</f>
        <v>0</v>
      </c>
      <c r="L265" s="1">
        <f>SUMIF(Table13404346495457[Nama DP 8],D265:D511,Table13404346495457[Jumlah Pengunjung])</f>
        <v>0</v>
      </c>
      <c r="M265" s="1">
        <f>SUMIF(Table13404346495457[Nama DP 9],D265:D511,Table13404346495457[Jumlah Pengunjung])</f>
        <v>0</v>
      </c>
      <c r="N265" s="1">
        <f>SUMIF(Table13404346495457[Nama DP 10],D265:D511,Table13404346495457[Jumlah Pengunjung])</f>
        <v>0</v>
      </c>
      <c r="O265" s="1">
        <f>SUMIF(Table13404346495457[Nama DP 11],D265:D511,Table13404346495457[Jumlah Pengunjung])</f>
        <v>0</v>
      </c>
      <c r="P265" s="1">
        <f>SUMIF(Table13404346495457[Nama DP 12],D265:D511,Table13404346495457[Jumlah Pengunjung])</f>
        <v>0</v>
      </c>
      <c r="Q265">
        <f>SUM(Table175424548515659[[#This Row],[Total DP 1]:[Total DP 12]])</f>
        <v>0</v>
      </c>
    </row>
    <row r="266" spans="3:17">
      <c r="C266" s="38">
        <v>311</v>
      </c>
      <c r="D266" s="39" t="s">
        <v>476</v>
      </c>
      <c r="E266" s="32">
        <f>SUMIF(Table13404346495457[Nama DP 1],D266:D512,Table13404346495457[Jumlah Pengunjung])</f>
        <v>0</v>
      </c>
      <c r="F266">
        <f>SUMIF(Table13404346495457[Nama DP 2],D266:D512,Table13404346495457[Jumlah Pengunjung])</f>
        <v>0</v>
      </c>
      <c r="G266">
        <f>SUMIF(Table13404346495457[Nama DP 3],D266:D512,Table13404346495457[Jumlah Pengunjung])</f>
        <v>0</v>
      </c>
      <c r="H266">
        <f>SUMIF(Table13404346495457[Nama DP 4],D266:D512,Table13404346495457[Jumlah Pengunjung])</f>
        <v>0</v>
      </c>
      <c r="I266">
        <f>SUMIF(Table13404346495457[Nama DP 5],D266:D512,Table13404346495457[Jumlah Pengunjung])</f>
        <v>0</v>
      </c>
      <c r="J266" s="1">
        <f>SUMIF(Table13404346495457[Nama DP 6],D266:D512,Table13404346495457[Jumlah Pengunjung])</f>
        <v>0</v>
      </c>
      <c r="K266" s="1">
        <f>SUMIF(Table13404346495457[Nama DP 7],D266:D512,Table13404346495457[Jumlah Pengunjung])</f>
        <v>0</v>
      </c>
      <c r="L266" s="1">
        <f>SUMIF(Table13404346495457[Nama DP 8],D266:D512,Table13404346495457[Jumlah Pengunjung])</f>
        <v>0</v>
      </c>
      <c r="M266" s="1">
        <f>SUMIF(Table13404346495457[Nama DP 9],D266:D512,Table13404346495457[Jumlah Pengunjung])</f>
        <v>0</v>
      </c>
      <c r="N266" s="1">
        <f>SUMIF(Table13404346495457[Nama DP 10],D266:D512,Table13404346495457[Jumlah Pengunjung])</f>
        <v>0</v>
      </c>
      <c r="O266" s="1">
        <f>SUMIF(Table13404346495457[Nama DP 11],D266:D512,Table13404346495457[Jumlah Pengunjung])</f>
        <v>0</v>
      </c>
      <c r="P266" s="1">
        <f>SUMIF(Table13404346495457[Nama DP 12],D266:D512,Table13404346495457[Jumlah Pengunjung])</f>
        <v>0</v>
      </c>
      <c r="Q266">
        <f>SUM(Table175424548515659[[#This Row],[Total DP 1]:[Total DP 12]])</f>
        <v>0</v>
      </c>
    </row>
    <row r="267" spans="3:17">
      <c r="C267" s="38">
        <v>312</v>
      </c>
      <c r="D267" s="39" t="s">
        <v>477</v>
      </c>
      <c r="E267" s="32">
        <f>SUMIF(Table13404346495457[Nama DP 1],D267:D513,Table13404346495457[Jumlah Pengunjung])</f>
        <v>0</v>
      </c>
      <c r="F267">
        <f>SUMIF(Table13404346495457[Nama DP 2],D267:D513,Table13404346495457[Jumlah Pengunjung])</f>
        <v>0</v>
      </c>
      <c r="G267">
        <f>SUMIF(Table13404346495457[Nama DP 3],D267:D513,Table13404346495457[Jumlah Pengunjung])</f>
        <v>0</v>
      </c>
      <c r="H267">
        <f>SUMIF(Table13404346495457[Nama DP 4],D267:D513,Table13404346495457[Jumlah Pengunjung])</f>
        <v>0</v>
      </c>
      <c r="I267">
        <f>SUMIF(Table13404346495457[Nama DP 5],D267:D513,Table13404346495457[Jumlah Pengunjung])</f>
        <v>0</v>
      </c>
      <c r="J267" s="1">
        <f>SUMIF(Table13404346495457[Nama DP 6],D267:D513,Table13404346495457[Jumlah Pengunjung])</f>
        <v>0</v>
      </c>
      <c r="K267" s="1">
        <f>SUMIF(Table13404346495457[Nama DP 7],D267:D513,Table13404346495457[Jumlah Pengunjung])</f>
        <v>0</v>
      </c>
      <c r="L267" s="1">
        <f>SUMIF(Table13404346495457[Nama DP 8],D267:D513,Table13404346495457[Jumlah Pengunjung])</f>
        <v>0</v>
      </c>
      <c r="M267" s="1">
        <f>SUMIF(Table13404346495457[Nama DP 9],D267:D513,Table13404346495457[Jumlah Pengunjung])</f>
        <v>0</v>
      </c>
      <c r="N267" s="1">
        <f>SUMIF(Table13404346495457[Nama DP 10],D267:D513,Table13404346495457[Jumlah Pengunjung])</f>
        <v>0</v>
      </c>
      <c r="O267" s="1">
        <f>SUMIF(Table13404346495457[Nama DP 11],D267:D513,Table13404346495457[Jumlah Pengunjung])</f>
        <v>0</v>
      </c>
      <c r="P267" s="1">
        <f>SUMIF(Table13404346495457[Nama DP 12],D267:D513,Table13404346495457[Jumlah Pengunjung])</f>
        <v>0</v>
      </c>
      <c r="Q267">
        <f>SUM(Table175424548515659[[#This Row],[Total DP 1]:[Total DP 12]])</f>
        <v>0</v>
      </c>
    </row>
    <row r="268" spans="3:17">
      <c r="C268" s="38">
        <v>313</v>
      </c>
      <c r="D268" s="39" t="s">
        <v>484</v>
      </c>
      <c r="E268" s="32">
        <f>SUMIF(Table13404346495457[Nama DP 1],D268:D514,Table13404346495457[Jumlah Pengunjung])</f>
        <v>0</v>
      </c>
      <c r="F268">
        <f>SUMIF(Table13404346495457[Nama DP 2],D268:D514,Table13404346495457[Jumlah Pengunjung])</f>
        <v>0</v>
      </c>
      <c r="G268">
        <f>SUMIF(Table13404346495457[Nama DP 3],D268:D514,Table13404346495457[Jumlah Pengunjung])</f>
        <v>0</v>
      </c>
      <c r="H268">
        <f>SUMIF(Table13404346495457[Nama DP 4],D268:D514,Table13404346495457[Jumlah Pengunjung])</f>
        <v>0</v>
      </c>
      <c r="I268">
        <f>SUMIF(Table13404346495457[Nama DP 5],D268:D514,Table13404346495457[Jumlah Pengunjung])</f>
        <v>0</v>
      </c>
      <c r="J268" s="1">
        <f>SUMIF(Table13404346495457[Nama DP 6],D268:D514,Table13404346495457[Jumlah Pengunjung])</f>
        <v>0</v>
      </c>
      <c r="K268" s="1">
        <f>SUMIF(Table13404346495457[Nama DP 7],D268:D514,Table13404346495457[Jumlah Pengunjung])</f>
        <v>0</v>
      </c>
      <c r="L268" s="1">
        <f>SUMIF(Table13404346495457[Nama DP 8],D268:D514,Table13404346495457[Jumlah Pengunjung])</f>
        <v>0</v>
      </c>
      <c r="M268" s="1">
        <f>SUMIF(Table13404346495457[Nama DP 9],D268:D514,Table13404346495457[Jumlah Pengunjung])</f>
        <v>0</v>
      </c>
      <c r="N268" s="1">
        <f>SUMIF(Table13404346495457[Nama DP 10],D268:D514,Table13404346495457[Jumlah Pengunjung])</f>
        <v>0</v>
      </c>
      <c r="O268" s="1">
        <f>SUMIF(Table13404346495457[Nama DP 11],D268:D514,Table13404346495457[Jumlah Pengunjung])</f>
        <v>0</v>
      </c>
      <c r="P268" s="1">
        <f>SUMIF(Table13404346495457[Nama DP 12],D268:D514,Table13404346495457[Jumlah Pengunjung])</f>
        <v>0</v>
      </c>
      <c r="Q268">
        <f>SUM(Table175424548515659[[#This Row],[Total DP 1]:[Total DP 12]])</f>
        <v>0</v>
      </c>
    </row>
    <row r="269" spans="3:17">
      <c r="C269" s="38">
        <v>314</v>
      </c>
      <c r="D269" s="39" t="s">
        <v>485</v>
      </c>
      <c r="E269" s="32">
        <f>SUMIF(Table13404346495457[Nama DP 1],D269:D515,Table13404346495457[Jumlah Pengunjung])</f>
        <v>0</v>
      </c>
      <c r="F269">
        <f>SUMIF(Table13404346495457[Nama DP 2],D269:D515,Table13404346495457[Jumlah Pengunjung])</f>
        <v>0</v>
      </c>
      <c r="G269">
        <f>SUMIF(Table13404346495457[Nama DP 3],D269:D515,Table13404346495457[Jumlah Pengunjung])</f>
        <v>0</v>
      </c>
      <c r="H269">
        <f>SUMIF(Table13404346495457[Nama DP 4],D269:D515,Table13404346495457[Jumlah Pengunjung])</f>
        <v>0</v>
      </c>
      <c r="I269">
        <f>SUMIF(Table13404346495457[Nama DP 5],D269:D515,Table13404346495457[Jumlah Pengunjung])</f>
        <v>0</v>
      </c>
      <c r="J269" s="1">
        <f>SUMIF(Table13404346495457[Nama DP 6],D269:D515,Table13404346495457[Jumlah Pengunjung])</f>
        <v>0</v>
      </c>
      <c r="K269" s="1">
        <f>SUMIF(Table13404346495457[Nama DP 7],D269:D515,Table13404346495457[Jumlah Pengunjung])</f>
        <v>0</v>
      </c>
      <c r="L269" s="1">
        <f>SUMIF(Table13404346495457[Nama DP 8],D269:D515,Table13404346495457[Jumlah Pengunjung])</f>
        <v>0</v>
      </c>
      <c r="M269" s="1">
        <f>SUMIF(Table13404346495457[Nama DP 9],D269:D515,Table13404346495457[Jumlah Pengunjung])</f>
        <v>0</v>
      </c>
      <c r="N269" s="1">
        <f>SUMIF(Table13404346495457[Nama DP 10],D269:D515,Table13404346495457[Jumlah Pengunjung])</f>
        <v>0</v>
      </c>
      <c r="O269" s="1">
        <f>SUMIF(Table13404346495457[Nama DP 11],D269:D515,Table13404346495457[Jumlah Pengunjung])</f>
        <v>0</v>
      </c>
      <c r="P269" s="1">
        <f>SUMIF(Table13404346495457[Nama DP 12],D269:D515,Table13404346495457[Jumlah Pengunjung])</f>
        <v>0</v>
      </c>
      <c r="Q269">
        <f>SUM(Table175424548515659[[#This Row],[Total DP 1]:[Total DP 12]])</f>
        <v>0</v>
      </c>
    </row>
    <row r="270" spans="3:17">
      <c r="C270" s="38">
        <v>315</v>
      </c>
      <c r="D270" s="39" t="s">
        <v>486</v>
      </c>
      <c r="E270" s="32">
        <f>SUMIF(Table13404346495457[Nama DP 1],D270:D516,Table13404346495457[Jumlah Pengunjung])</f>
        <v>0</v>
      </c>
      <c r="F270">
        <f>SUMIF(Table13404346495457[Nama DP 2],D270:D516,Table13404346495457[Jumlah Pengunjung])</f>
        <v>0</v>
      </c>
      <c r="G270">
        <f>SUMIF(Table13404346495457[Nama DP 3],D270:D516,Table13404346495457[Jumlah Pengunjung])</f>
        <v>0</v>
      </c>
      <c r="H270">
        <f>SUMIF(Table13404346495457[Nama DP 4],D270:D516,Table13404346495457[Jumlah Pengunjung])</f>
        <v>0</v>
      </c>
      <c r="I270">
        <f>SUMIF(Table13404346495457[Nama DP 5],D270:D516,Table13404346495457[Jumlah Pengunjung])</f>
        <v>0</v>
      </c>
      <c r="J270" s="1">
        <f>SUMIF(Table13404346495457[Nama DP 6],D270:D516,Table13404346495457[Jumlah Pengunjung])</f>
        <v>0</v>
      </c>
      <c r="K270" s="1">
        <f>SUMIF(Table13404346495457[Nama DP 7],D270:D516,Table13404346495457[Jumlah Pengunjung])</f>
        <v>0</v>
      </c>
      <c r="L270" s="1">
        <f>SUMIF(Table13404346495457[Nama DP 8],D270:D516,Table13404346495457[Jumlah Pengunjung])</f>
        <v>0</v>
      </c>
      <c r="M270" s="1">
        <f>SUMIF(Table13404346495457[Nama DP 9],D270:D516,Table13404346495457[Jumlah Pengunjung])</f>
        <v>0</v>
      </c>
      <c r="N270" s="1">
        <f>SUMIF(Table13404346495457[Nama DP 10],D270:D516,Table13404346495457[Jumlah Pengunjung])</f>
        <v>0</v>
      </c>
      <c r="O270" s="1">
        <f>SUMIF(Table13404346495457[Nama DP 11],D270:D516,Table13404346495457[Jumlah Pengunjung])</f>
        <v>0</v>
      </c>
      <c r="P270" s="1">
        <f>SUMIF(Table13404346495457[Nama DP 12],D270:D516,Table13404346495457[Jumlah Pengunjung])</f>
        <v>0</v>
      </c>
      <c r="Q270">
        <f>SUM(Table175424548515659[[#This Row],[Total DP 1]:[Total DP 12]])</f>
        <v>0</v>
      </c>
    </row>
    <row r="271" spans="3:17">
      <c r="C271" s="38">
        <v>316</v>
      </c>
      <c r="D271" s="39" t="s">
        <v>487</v>
      </c>
      <c r="E271" s="32">
        <f>SUMIF(Table13404346495457[Nama DP 1],D271:D517,Table13404346495457[Jumlah Pengunjung])</f>
        <v>0</v>
      </c>
      <c r="F271">
        <f>SUMIF(Table13404346495457[Nama DP 2],D271:D517,Table13404346495457[Jumlah Pengunjung])</f>
        <v>0</v>
      </c>
      <c r="G271">
        <f>SUMIF(Table13404346495457[Nama DP 3],D271:D517,Table13404346495457[Jumlah Pengunjung])</f>
        <v>0</v>
      </c>
      <c r="H271">
        <f>SUMIF(Table13404346495457[Nama DP 4],D271:D517,Table13404346495457[Jumlah Pengunjung])</f>
        <v>0</v>
      </c>
      <c r="I271">
        <f>SUMIF(Table13404346495457[Nama DP 5],D271:D517,Table13404346495457[Jumlah Pengunjung])</f>
        <v>0</v>
      </c>
      <c r="J271" s="1">
        <f>SUMIF(Table13404346495457[Nama DP 6],D271:D517,Table13404346495457[Jumlah Pengunjung])</f>
        <v>0</v>
      </c>
      <c r="K271" s="1">
        <f>SUMIF(Table13404346495457[Nama DP 7],D271:D517,Table13404346495457[Jumlah Pengunjung])</f>
        <v>0</v>
      </c>
      <c r="L271" s="1">
        <f>SUMIF(Table13404346495457[Nama DP 8],D271:D517,Table13404346495457[Jumlah Pengunjung])</f>
        <v>0</v>
      </c>
      <c r="M271" s="1">
        <f>SUMIF(Table13404346495457[Nama DP 9],D271:D517,Table13404346495457[Jumlah Pengunjung])</f>
        <v>0</v>
      </c>
      <c r="N271" s="1">
        <f>SUMIF(Table13404346495457[Nama DP 10],D271:D517,Table13404346495457[Jumlah Pengunjung])</f>
        <v>0</v>
      </c>
      <c r="O271" s="1">
        <f>SUMIF(Table13404346495457[Nama DP 11],D271:D517,Table13404346495457[Jumlah Pengunjung])</f>
        <v>0</v>
      </c>
      <c r="P271" s="1">
        <f>SUMIF(Table13404346495457[Nama DP 12],D271:D517,Table13404346495457[Jumlah Pengunjung])</f>
        <v>0</v>
      </c>
      <c r="Q271">
        <f>SUM(Table175424548515659[[#This Row],[Total DP 1]:[Total DP 12]])</f>
        <v>0</v>
      </c>
    </row>
    <row r="272" spans="3:17">
      <c r="C272" s="38">
        <v>317</v>
      </c>
      <c r="D272" s="39" t="s">
        <v>488</v>
      </c>
      <c r="E272" s="32">
        <f>SUMIF(Table13404346495457[Nama DP 1],D272:D518,Table13404346495457[Jumlah Pengunjung])</f>
        <v>0</v>
      </c>
      <c r="F272">
        <f>SUMIF(Table13404346495457[Nama DP 2],D272:D518,Table13404346495457[Jumlah Pengunjung])</f>
        <v>0</v>
      </c>
      <c r="G272">
        <f>SUMIF(Table13404346495457[Nama DP 3],D272:D518,Table13404346495457[Jumlah Pengunjung])</f>
        <v>0</v>
      </c>
      <c r="H272">
        <f>SUMIF(Table13404346495457[Nama DP 4],D272:D518,Table13404346495457[Jumlah Pengunjung])</f>
        <v>0</v>
      </c>
      <c r="I272">
        <f>SUMIF(Table13404346495457[Nama DP 5],D272:D518,Table13404346495457[Jumlah Pengunjung])</f>
        <v>0</v>
      </c>
      <c r="J272" s="1">
        <f>SUMIF(Table13404346495457[Nama DP 6],D272:D518,Table13404346495457[Jumlah Pengunjung])</f>
        <v>0</v>
      </c>
      <c r="K272" s="1">
        <f>SUMIF(Table13404346495457[Nama DP 7],D272:D518,Table13404346495457[Jumlah Pengunjung])</f>
        <v>0</v>
      </c>
      <c r="L272" s="1">
        <f>SUMIF(Table13404346495457[Nama DP 8],D272:D518,Table13404346495457[Jumlah Pengunjung])</f>
        <v>0</v>
      </c>
      <c r="M272" s="1">
        <f>SUMIF(Table13404346495457[Nama DP 9],D272:D518,Table13404346495457[Jumlah Pengunjung])</f>
        <v>0</v>
      </c>
      <c r="N272" s="1">
        <f>SUMIF(Table13404346495457[Nama DP 10],D272:D518,Table13404346495457[Jumlah Pengunjung])</f>
        <v>0</v>
      </c>
      <c r="O272" s="1">
        <f>SUMIF(Table13404346495457[Nama DP 11],D272:D518,Table13404346495457[Jumlah Pengunjung])</f>
        <v>0</v>
      </c>
      <c r="P272" s="1">
        <f>SUMIF(Table13404346495457[Nama DP 12],D272:D518,Table13404346495457[Jumlah Pengunjung])</f>
        <v>0</v>
      </c>
      <c r="Q272">
        <f>SUM(Table175424548515659[[#This Row],[Total DP 1]:[Total DP 12]])</f>
        <v>0</v>
      </c>
    </row>
    <row r="273" spans="3:17">
      <c r="C273" s="38">
        <v>318</v>
      </c>
      <c r="D273" s="39" t="s">
        <v>489</v>
      </c>
      <c r="E273" s="32">
        <f>SUMIF(Table13404346495457[Nama DP 1],D273:D519,Table13404346495457[Jumlah Pengunjung])</f>
        <v>0</v>
      </c>
      <c r="F273">
        <f>SUMIF(Table13404346495457[Nama DP 2],D273:D519,Table13404346495457[Jumlah Pengunjung])</f>
        <v>0</v>
      </c>
      <c r="G273">
        <f>SUMIF(Table13404346495457[Nama DP 3],D273:D519,Table13404346495457[Jumlah Pengunjung])</f>
        <v>0</v>
      </c>
      <c r="H273">
        <f>SUMIF(Table13404346495457[Nama DP 4],D273:D519,Table13404346495457[Jumlah Pengunjung])</f>
        <v>0</v>
      </c>
      <c r="I273">
        <f>SUMIF(Table13404346495457[Nama DP 5],D273:D519,Table13404346495457[Jumlah Pengunjung])</f>
        <v>0</v>
      </c>
      <c r="J273" s="1">
        <f>SUMIF(Table13404346495457[Nama DP 6],D273:D519,Table13404346495457[Jumlah Pengunjung])</f>
        <v>0</v>
      </c>
      <c r="K273" s="1">
        <f>SUMIF(Table13404346495457[Nama DP 7],D273:D519,Table13404346495457[Jumlah Pengunjung])</f>
        <v>0</v>
      </c>
      <c r="L273" s="1">
        <f>SUMIF(Table13404346495457[Nama DP 8],D273:D519,Table13404346495457[Jumlah Pengunjung])</f>
        <v>0</v>
      </c>
      <c r="M273" s="1">
        <f>SUMIF(Table13404346495457[Nama DP 9],D273:D519,Table13404346495457[Jumlah Pengunjung])</f>
        <v>0</v>
      </c>
      <c r="N273" s="1">
        <f>SUMIF(Table13404346495457[Nama DP 10],D273:D519,Table13404346495457[Jumlah Pengunjung])</f>
        <v>0</v>
      </c>
      <c r="O273" s="1">
        <f>SUMIF(Table13404346495457[Nama DP 11],D273:D519,Table13404346495457[Jumlah Pengunjung])</f>
        <v>0</v>
      </c>
      <c r="P273" s="1">
        <f>SUMIF(Table13404346495457[Nama DP 12],D273:D519,Table13404346495457[Jumlah Pengunjung])</f>
        <v>0</v>
      </c>
      <c r="Q273">
        <f>SUM(Table175424548515659[[#This Row],[Total DP 1]:[Total DP 12]])</f>
        <v>0</v>
      </c>
    </row>
    <row r="274" spans="3:17">
      <c r="C274" s="38">
        <v>319</v>
      </c>
      <c r="D274" s="39" t="s">
        <v>28</v>
      </c>
      <c r="E274" s="32">
        <f>SUMIF(Table13404346495457[Nama DP 1],D274:D520,Table13404346495457[Jumlah Pengunjung])</f>
        <v>0</v>
      </c>
      <c r="F274">
        <f>SUMIF(Table13404346495457[Nama DP 2],D274:D520,Table13404346495457[Jumlah Pengunjung])</f>
        <v>0</v>
      </c>
      <c r="G274">
        <f>SUMIF(Table13404346495457[Nama DP 3],D274:D520,Table13404346495457[Jumlah Pengunjung])</f>
        <v>0</v>
      </c>
      <c r="H274">
        <f>SUMIF(Table13404346495457[Nama DP 4],D274:D520,Table13404346495457[Jumlah Pengunjung])</f>
        <v>0</v>
      </c>
      <c r="I274">
        <f>SUMIF(Table13404346495457[Nama DP 5],D274:D520,Table13404346495457[Jumlah Pengunjung])</f>
        <v>0</v>
      </c>
      <c r="J274" s="1">
        <f>SUMIF(Table13404346495457[Nama DP 6],D274:D520,Table13404346495457[Jumlah Pengunjung])</f>
        <v>0</v>
      </c>
      <c r="K274" s="1">
        <f>SUMIF(Table13404346495457[Nama DP 7],D274:D520,Table13404346495457[Jumlah Pengunjung])</f>
        <v>0</v>
      </c>
      <c r="L274" s="1">
        <f>SUMIF(Table13404346495457[Nama DP 8],D274:D520,Table13404346495457[Jumlah Pengunjung])</f>
        <v>0</v>
      </c>
      <c r="M274" s="1">
        <f>SUMIF(Table13404346495457[Nama DP 9],D274:D520,Table13404346495457[Jumlah Pengunjung])</f>
        <v>0</v>
      </c>
      <c r="N274" s="1">
        <f>SUMIF(Table13404346495457[Nama DP 10],D274:D520,Table13404346495457[Jumlah Pengunjung])</f>
        <v>0</v>
      </c>
      <c r="O274" s="1">
        <f>SUMIF(Table13404346495457[Nama DP 11],D274:D520,Table13404346495457[Jumlah Pengunjung])</f>
        <v>0</v>
      </c>
      <c r="P274" s="1">
        <f>SUMIF(Table13404346495457[Nama DP 12],D274:D520,Table13404346495457[Jumlah Pengunjung])</f>
        <v>0</v>
      </c>
      <c r="Q274">
        <f>SUM(Table175424548515659[[#This Row],[Total DP 1]:[Total DP 12]])</f>
        <v>0</v>
      </c>
    </row>
    <row r="275" spans="3:17">
      <c r="C275" s="38">
        <v>320</v>
      </c>
      <c r="D275" s="39" t="s">
        <v>522</v>
      </c>
      <c r="E275" s="32">
        <f>SUMIF(Table13404346495457[Nama DP 1],D275:D521,Table13404346495457[Jumlah Pengunjung])</f>
        <v>0</v>
      </c>
      <c r="F275">
        <f>SUMIF(Table13404346495457[Nama DP 2],D275:D521,Table13404346495457[Jumlah Pengunjung])</f>
        <v>0</v>
      </c>
      <c r="G275">
        <f>SUMIF(Table13404346495457[Nama DP 3],D275:D521,Table13404346495457[Jumlah Pengunjung])</f>
        <v>0</v>
      </c>
      <c r="H275">
        <f>SUMIF(Table13404346495457[Nama DP 4],D275:D521,Table13404346495457[Jumlah Pengunjung])</f>
        <v>0</v>
      </c>
      <c r="I275">
        <f>SUMIF(Table13404346495457[Nama DP 5],D275:D521,Table13404346495457[Jumlah Pengunjung])</f>
        <v>0</v>
      </c>
      <c r="J275" s="1">
        <f>SUMIF(Table13404346495457[Nama DP 6],D275:D521,Table13404346495457[Jumlah Pengunjung])</f>
        <v>0</v>
      </c>
      <c r="K275" s="1">
        <f>SUMIF(Table13404346495457[Nama DP 7],D275:D521,Table13404346495457[Jumlah Pengunjung])</f>
        <v>0</v>
      </c>
      <c r="L275" s="1">
        <f>SUMIF(Table13404346495457[Nama DP 8],D275:D521,Table13404346495457[Jumlah Pengunjung])</f>
        <v>0</v>
      </c>
      <c r="M275" s="1">
        <f>SUMIF(Table13404346495457[Nama DP 9],D275:D521,Table13404346495457[Jumlah Pengunjung])</f>
        <v>0</v>
      </c>
      <c r="N275" s="1">
        <f>SUMIF(Table13404346495457[Nama DP 10],D275:D521,Table13404346495457[Jumlah Pengunjung])</f>
        <v>0</v>
      </c>
      <c r="O275" s="1">
        <f>SUMIF(Table13404346495457[Nama DP 11],D275:D521,Table13404346495457[Jumlah Pengunjung])</f>
        <v>0</v>
      </c>
      <c r="P275" s="1">
        <f>SUMIF(Table13404346495457[Nama DP 12],D275:D521,Table13404346495457[Jumlah Pengunjung])</f>
        <v>0</v>
      </c>
      <c r="Q275">
        <f>SUM(Table175424548515659[[#This Row],[Total DP 1]:[Total DP 12]])</f>
        <v>0</v>
      </c>
    </row>
    <row r="276" spans="3:17">
      <c r="C276" s="38">
        <v>321</v>
      </c>
      <c r="D276" s="39" t="s">
        <v>525</v>
      </c>
      <c r="E276" s="32">
        <f>SUMIF(Table13404346495457[Nama DP 1],D276:D522,Table13404346495457[Jumlah Pengunjung])</f>
        <v>0</v>
      </c>
      <c r="F276">
        <f>SUMIF(Table13404346495457[Nama DP 2],D276:D522,Table13404346495457[Jumlah Pengunjung])</f>
        <v>0</v>
      </c>
      <c r="G276">
        <f>SUMIF(Table13404346495457[Nama DP 3],D276:D522,Table13404346495457[Jumlah Pengunjung])</f>
        <v>0</v>
      </c>
      <c r="H276">
        <f>SUMIF(Table13404346495457[Nama DP 4],D276:D522,Table13404346495457[Jumlah Pengunjung])</f>
        <v>0</v>
      </c>
      <c r="I276">
        <f>SUMIF(Table13404346495457[Nama DP 5],D276:D522,Table13404346495457[Jumlah Pengunjung])</f>
        <v>0</v>
      </c>
      <c r="J276" s="1">
        <f>SUMIF(Table13404346495457[Nama DP 6],D276:D522,Table13404346495457[Jumlah Pengunjung])</f>
        <v>0</v>
      </c>
      <c r="K276" s="1">
        <f>SUMIF(Table13404346495457[Nama DP 7],D276:D522,Table13404346495457[Jumlah Pengunjung])</f>
        <v>0</v>
      </c>
      <c r="L276" s="1">
        <f>SUMIF(Table13404346495457[Nama DP 8],D276:D522,Table13404346495457[Jumlah Pengunjung])</f>
        <v>0</v>
      </c>
      <c r="M276" s="1">
        <f>SUMIF(Table13404346495457[Nama DP 9],D276:D522,Table13404346495457[Jumlah Pengunjung])</f>
        <v>0</v>
      </c>
      <c r="N276" s="1">
        <f>SUMIF(Table13404346495457[Nama DP 10],D276:D522,Table13404346495457[Jumlah Pengunjung])</f>
        <v>0</v>
      </c>
      <c r="O276" s="1">
        <f>SUMIF(Table13404346495457[Nama DP 11],D276:D522,Table13404346495457[Jumlah Pengunjung])</f>
        <v>0</v>
      </c>
      <c r="P276" s="1">
        <f>SUMIF(Table13404346495457[Nama DP 12],D276:D522,Table13404346495457[Jumlah Pengunjung])</f>
        <v>0</v>
      </c>
      <c r="Q276">
        <f>SUM(Table175424548515659[[#This Row],[Total DP 1]:[Total DP 12]])</f>
        <v>0</v>
      </c>
    </row>
    <row r="277" spans="3:17">
      <c r="C277" s="38">
        <v>322</v>
      </c>
      <c r="D277" s="39" t="s">
        <v>527</v>
      </c>
      <c r="E277" s="32">
        <f>SUMIF(Table13404346495457[Nama DP 1],D277:D523,Table13404346495457[Jumlah Pengunjung])</f>
        <v>0</v>
      </c>
      <c r="F277">
        <f>SUMIF(Table13404346495457[Nama DP 2],D277:D523,Table13404346495457[Jumlah Pengunjung])</f>
        <v>0</v>
      </c>
      <c r="G277">
        <f>SUMIF(Table13404346495457[Nama DP 3],D277:D523,Table13404346495457[Jumlah Pengunjung])</f>
        <v>0</v>
      </c>
      <c r="H277">
        <f>SUMIF(Table13404346495457[Nama DP 4],D277:D523,Table13404346495457[Jumlah Pengunjung])</f>
        <v>0</v>
      </c>
      <c r="I277">
        <f>SUMIF(Table13404346495457[Nama DP 5],D277:D523,Table13404346495457[Jumlah Pengunjung])</f>
        <v>0</v>
      </c>
      <c r="J277" s="1">
        <f>SUMIF(Table13404346495457[Nama DP 6],D277:D523,Table13404346495457[Jumlah Pengunjung])</f>
        <v>0</v>
      </c>
      <c r="K277" s="1">
        <f>SUMIF(Table13404346495457[Nama DP 7],D277:D523,Table13404346495457[Jumlah Pengunjung])</f>
        <v>0</v>
      </c>
      <c r="L277" s="1">
        <f>SUMIF(Table13404346495457[Nama DP 8],D277:D523,Table13404346495457[Jumlah Pengunjung])</f>
        <v>0</v>
      </c>
      <c r="M277" s="1">
        <f>SUMIF(Table13404346495457[Nama DP 9],D277:D523,Table13404346495457[Jumlah Pengunjung])</f>
        <v>0</v>
      </c>
      <c r="N277" s="1">
        <f>SUMIF(Table13404346495457[Nama DP 10],D277:D523,Table13404346495457[Jumlah Pengunjung])</f>
        <v>0</v>
      </c>
      <c r="O277" s="1">
        <f>SUMIF(Table13404346495457[Nama DP 11],D277:D523,Table13404346495457[Jumlah Pengunjung])</f>
        <v>0</v>
      </c>
      <c r="P277" s="1">
        <f>SUMIF(Table13404346495457[Nama DP 12],D277:D523,Table13404346495457[Jumlah Pengunjung])</f>
        <v>0</v>
      </c>
      <c r="Q277">
        <f>SUM(Table175424548515659[[#This Row],[Total DP 1]:[Total DP 12]])</f>
        <v>0</v>
      </c>
    </row>
    <row r="278" spans="3:17">
      <c r="C278" s="38">
        <v>323</v>
      </c>
      <c r="D278" s="39" t="s">
        <v>541</v>
      </c>
      <c r="E278" s="32">
        <f>SUMIF(Table13404346495457[Nama DP 1],D278:D524,Table13404346495457[Jumlah Pengunjung])</f>
        <v>0</v>
      </c>
      <c r="F278">
        <f>SUMIF(Table13404346495457[Nama DP 2],D278:D524,Table13404346495457[Jumlah Pengunjung])</f>
        <v>0</v>
      </c>
      <c r="G278">
        <f>SUMIF(Table13404346495457[Nama DP 3],D278:D524,Table13404346495457[Jumlah Pengunjung])</f>
        <v>0</v>
      </c>
      <c r="H278">
        <f>SUMIF(Table13404346495457[Nama DP 4],D278:D524,Table13404346495457[Jumlah Pengunjung])</f>
        <v>0</v>
      </c>
      <c r="I278">
        <f>SUMIF(Table13404346495457[Nama DP 5],D278:D524,Table13404346495457[Jumlah Pengunjung])</f>
        <v>0</v>
      </c>
      <c r="J278" s="1">
        <f>SUMIF(Table13404346495457[Nama DP 6],D278:D524,Table13404346495457[Jumlah Pengunjung])</f>
        <v>0</v>
      </c>
      <c r="K278" s="1">
        <f>SUMIF(Table13404346495457[Nama DP 7],D278:D524,Table13404346495457[Jumlah Pengunjung])</f>
        <v>0</v>
      </c>
      <c r="L278" s="1">
        <f>SUMIF(Table13404346495457[Nama DP 8],D278:D524,Table13404346495457[Jumlah Pengunjung])</f>
        <v>0</v>
      </c>
      <c r="M278" s="1">
        <f>SUMIF(Table13404346495457[Nama DP 9],D278:D524,Table13404346495457[Jumlah Pengunjung])</f>
        <v>0</v>
      </c>
      <c r="N278" s="1">
        <f>SUMIF(Table13404346495457[Nama DP 10],D278:D524,Table13404346495457[Jumlah Pengunjung])</f>
        <v>0</v>
      </c>
      <c r="O278" s="1">
        <f>SUMIF(Table13404346495457[Nama DP 11],D278:D524,Table13404346495457[Jumlah Pengunjung])</f>
        <v>0</v>
      </c>
      <c r="P278" s="1">
        <f>SUMIF(Table13404346495457[Nama DP 12],D278:D524,Table13404346495457[Jumlah Pengunjung])</f>
        <v>0</v>
      </c>
      <c r="Q278">
        <f>SUM(Table175424548515659[[#This Row],[Total DP 1]:[Total DP 12]])</f>
        <v>0</v>
      </c>
    </row>
    <row r="279" spans="3:17">
      <c r="C279" s="38">
        <v>324</v>
      </c>
      <c r="D279" s="39" t="s">
        <v>542</v>
      </c>
      <c r="E279" s="32">
        <f>SUMIF(Table13404346495457[Nama DP 1],D279:D525,Table13404346495457[Jumlah Pengunjung])</f>
        <v>0</v>
      </c>
      <c r="F279">
        <f>SUMIF(Table13404346495457[Nama DP 2],D279:D525,Table13404346495457[Jumlah Pengunjung])</f>
        <v>0</v>
      </c>
      <c r="G279">
        <f>SUMIF(Table13404346495457[Nama DP 3],D279:D525,Table13404346495457[Jumlah Pengunjung])</f>
        <v>0</v>
      </c>
      <c r="H279">
        <f>SUMIF(Table13404346495457[Nama DP 4],D279:D525,Table13404346495457[Jumlah Pengunjung])</f>
        <v>0</v>
      </c>
      <c r="I279">
        <f>SUMIF(Table13404346495457[Nama DP 5],D279:D525,Table13404346495457[Jumlah Pengunjung])</f>
        <v>0</v>
      </c>
      <c r="J279" s="1">
        <f>SUMIF(Table13404346495457[Nama DP 6],D279:D525,Table13404346495457[Jumlah Pengunjung])</f>
        <v>0</v>
      </c>
      <c r="K279" s="1">
        <f>SUMIF(Table13404346495457[Nama DP 7],D279:D525,Table13404346495457[Jumlah Pengunjung])</f>
        <v>0</v>
      </c>
      <c r="L279" s="1">
        <f>SUMIF(Table13404346495457[Nama DP 8],D279:D525,Table13404346495457[Jumlah Pengunjung])</f>
        <v>0</v>
      </c>
      <c r="M279" s="1">
        <f>SUMIF(Table13404346495457[Nama DP 9],D279:D525,Table13404346495457[Jumlah Pengunjung])</f>
        <v>0</v>
      </c>
      <c r="N279" s="1">
        <f>SUMIF(Table13404346495457[Nama DP 10],D279:D525,Table13404346495457[Jumlah Pengunjung])</f>
        <v>0</v>
      </c>
      <c r="O279" s="1">
        <f>SUMIF(Table13404346495457[Nama DP 11],D279:D525,Table13404346495457[Jumlah Pengunjung])</f>
        <v>0</v>
      </c>
      <c r="P279" s="1">
        <f>SUMIF(Table13404346495457[Nama DP 12],D279:D525,Table13404346495457[Jumlah Pengunjung])</f>
        <v>0</v>
      </c>
      <c r="Q279">
        <f>SUM(Table175424548515659[[#This Row],[Total DP 1]:[Total DP 12]])</f>
        <v>0</v>
      </c>
    </row>
    <row r="280" spans="3:17">
      <c r="C280" s="38">
        <v>325</v>
      </c>
      <c r="D280" s="39" t="s">
        <v>543</v>
      </c>
      <c r="E280" s="32">
        <f>SUMIF(Table13404346495457[Nama DP 1],D280:D526,Table13404346495457[Jumlah Pengunjung])</f>
        <v>0</v>
      </c>
      <c r="F280">
        <f>SUMIF(Table13404346495457[Nama DP 2],D280:D526,Table13404346495457[Jumlah Pengunjung])</f>
        <v>0</v>
      </c>
      <c r="G280">
        <f>SUMIF(Table13404346495457[Nama DP 3],D280:D526,Table13404346495457[Jumlah Pengunjung])</f>
        <v>0</v>
      </c>
      <c r="H280">
        <f>SUMIF(Table13404346495457[Nama DP 4],D280:D526,Table13404346495457[Jumlah Pengunjung])</f>
        <v>0</v>
      </c>
      <c r="I280">
        <f>SUMIF(Table13404346495457[Nama DP 5],D280:D526,Table13404346495457[Jumlah Pengunjung])</f>
        <v>0</v>
      </c>
      <c r="J280" s="1">
        <f>SUMIF(Table13404346495457[Nama DP 6],D280:D526,Table13404346495457[Jumlah Pengunjung])</f>
        <v>0</v>
      </c>
      <c r="K280" s="1">
        <f>SUMIF(Table13404346495457[Nama DP 7],D280:D526,Table13404346495457[Jumlah Pengunjung])</f>
        <v>0</v>
      </c>
      <c r="L280" s="1">
        <f>SUMIF(Table13404346495457[Nama DP 8],D280:D526,Table13404346495457[Jumlah Pengunjung])</f>
        <v>0</v>
      </c>
      <c r="M280" s="1">
        <f>SUMIF(Table13404346495457[Nama DP 9],D280:D526,Table13404346495457[Jumlah Pengunjung])</f>
        <v>0</v>
      </c>
      <c r="N280" s="1">
        <f>SUMIF(Table13404346495457[Nama DP 10],D280:D526,Table13404346495457[Jumlah Pengunjung])</f>
        <v>0</v>
      </c>
      <c r="O280" s="1">
        <f>SUMIF(Table13404346495457[Nama DP 11],D280:D526,Table13404346495457[Jumlah Pengunjung])</f>
        <v>0</v>
      </c>
      <c r="P280" s="1">
        <f>SUMIF(Table13404346495457[Nama DP 12],D280:D526,Table13404346495457[Jumlah Pengunjung])</f>
        <v>0</v>
      </c>
      <c r="Q280">
        <f>SUM(Table175424548515659[[#This Row],[Total DP 1]:[Total DP 12]])</f>
        <v>0</v>
      </c>
    </row>
    <row r="281" spans="3:17">
      <c r="C281" s="38">
        <v>326</v>
      </c>
      <c r="D281" s="39" t="s">
        <v>544</v>
      </c>
      <c r="E281" s="32">
        <f>SUMIF(Table13404346495457[Nama DP 1],D281:D527,Table13404346495457[Jumlah Pengunjung])</f>
        <v>0</v>
      </c>
      <c r="F281">
        <f>SUMIF(Table13404346495457[Nama DP 2],D281:D527,Table13404346495457[Jumlah Pengunjung])</f>
        <v>0</v>
      </c>
      <c r="G281">
        <f>SUMIF(Table13404346495457[Nama DP 3],D281:D527,Table13404346495457[Jumlah Pengunjung])</f>
        <v>0</v>
      </c>
      <c r="H281">
        <f>SUMIF(Table13404346495457[Nama DP 4],D281:D527,Table13404346495457[Jumlah Pengunjung])</f>
        <v>0</v>
      </c>
      <c r="I281">
        <f>SUMIF(Table13404346495457[Nama DP 5],D281:D527,Table13404346495457[Jumlah Pengunjung])</f>
        <v>0</v>
      </c>
      <c r="J281" s="1">
        <f>SUMIF(Table13404346495457[Nama DP 6],D281:D527,Table13404346495457[Jumlah Pengunjung])</f>
        <v>0</v>
      </c>
      <c r="K281" s="1">
        <f>SUMIF(Table13404346495457[Nama DP 7],D281:D527,Table13404346495457[Jumlah Pengunjung])</f>
        <v>0</v>
      </c>
      <c r="L281" s="1">
        <f>SUMIF(Table13404346495457[Nama DP 8],D281:D527,Table13404346495457[Jumlah Pengunjung])</f>
        <v>0</v>
      </c>
      <c r="M281" s="1">
        <f>SUMIF(Table13404346495457[Nama DP 9],D281:D527,Table13404346495457[Jumlah Pengunjung])</f>
        <v>0</v>
      </c>
      <c r="N281" s="1">
        <f>SUMIF(Table13404346495457[Nama DP 10],D281:D527,Table13404346495457[Jumlah Pengunjung])</f>
        <v>0</v>
      </c>
      <c r="O281" s="1">
        <f>SUMIF(Table13404346495457[Nama DP 11],D281:D527,Table13404346495457[Jumlah Pengunjung])</f>
        <v>0</v>
      </c>
      <c r="P281" s="1">
        <f>SUMIF(Table13404346495457[Nama DP 12],D281:D527,Table13404346495457[Jumlah Pengunjung])</f>
        <v>0</v>
      </c>
      <c r="Q281">
        <f>SUM(Table175424548515659[[#This Row],[Total DP 1]:[Total DP 12]])</f>
        <v>0</v>
      </c>
    </row>
    <row r="282" spans="3:17">
      <c r="C282" s="38">
        <v>327</v>
      </c>
      <c r="D282" s="39" t="s">
        <v>545</v>
      </c>
      <c r="E282" s="32">
        <f>SUMIF(Table13404346495457[Nama DP 1],D282:D528,Table13404346495457[Jumlah Pengunjung])</f>
        <v>0</v>
      </c>
      <c r="F282">
        <f>SUMIF(Table13404346495457[Nama DP 2],D282:D528,Table13404346495457[Jumlah Pengunjung])</f>
        <v>0</v>
      </c>
      <c r="G282">
        <f>SUMIF(Table13404346495457[Nama DP 3],D282:D528,Table13404346495457[Jumlah Pengunjung])</f>
        <v>0</v>
      </c>
      <c r="H282">
        <f>SUMIF(Table13404346495457[Nama DP 4],D282:D528,Table13404346495457[Jumlah Pengunjung])</f>
        <v>0</v>
      </c>
      <c r="I282">
        <f>SUMIF(Table13404346495457[Nama DP 5],D282:D528,Table13404346495457[Jumlah Pengunjung])</f>
        <v>0</v>
      </c>
      <c r="J282" s="1">
        <f>SUMIF(Table13404346495457[Nama DP 6],D282:D528,Table13404346495457[Jumlah Pengunjung])</f>
        <v>0</v>
      </c>
      <c r="K282" s="1">
        <f>SUMIF(Table13404346495457[Nama DP 7],D282:D528,Table13404346495457[Jumlah Pengunjung])</f>
        <v>0</v>
      </c>
      <c r="L282" s="1">
        <f>SUMIF(Table13404346495457[Nama DP 8],D282:D528,Table13404346495457[Jumlah Pengunjung])</f>
        <v>0</v>
      </c>
      <c r="M282" s="1">
        <f>SUMIF(Table13404346495457[Nama DP 9],D282:D528,Table13404346495457[Jumlah Pengunjung])</f>
        <v>0</v>
      </c>
      <c r="N282" s="1">
        <f>SUMIF(Table13404346495457[Nama DP 10],D282:D528,Table13404346495457[Jumlah Pengunjung])</f>
        <v>0</v>
      </c>
      <c r="O282" s="1">
        <f>SUMIF(Table13404346495457[Nama DP 11],D282:D528,Table13404346495457[Jumlah Pengunjung])</f>
        <v>0</v>
      </c>
      <c r="P282" s="1">
        <f>SUMIF(Table13404346495457[Nama DP 12],D282:D528,Table13404346495457[Jumlah Pengunjung])</f>
        <v>0</v>
      </c>
      <c r="Q282">
        <f>SUM(Table175424548515659[[#This Row],[Total DP 1]:[Total DP 12]])</f>
        <v>0</v>
      </c>
    </row>
    <row r="283" spans="3:17">
      <c r="C283" s="38">
        <v>328</v>
      </c>
      <c r="D283" s="39" t="s">
        <v>546</v>
      </c>
      <c r="E283" s="32">
        <f>SUMIF(Table13404346495457[Nama DP 1],D283:D529,Table13404346495457[Jumlah Pengunjung])</f>
        <v>0</v>
      </c>
      <c r="F283">
        <f>SUMIF(Table13404346495457[Nama DP 2],D283:D529,Table13404346495457[Jumlah Pengunjung])</f>
        <v>0</v>
      </c>
      <c r="G283">
        <f>SUMIF(Table13404346495457[Nama DP 3],D283:D529,Table13404346495457[Jumlah Pengunjung])</f>
        <v>0</v>
      </c>
      <c r="H283">
        <f>SUMIF(Table13404346495457[Nama DP 4],D283:D529,Table13404346495457[Jumlah Pengunjung])</f>
        <v>0</v>
      </c>
      <c r="I283">
        <f>SUMIF(Table13404346495457[Nama DP 5],D283:D529,Table13404346495457[Jumlah Pengunjung])</f>
        <v>0</v>
      </c>
      <c r="J283" s="1">
        <f>SUMIF(Table13404346495457[Nama DP 6],D283:D529,Table13404346495457[Jumlah Pengunjung])</f>
        <v>0</v>
      </c>
      <c r="K283" s="1">
        <f>SUMIF(Table13404346495457[Nama DP 7],D283:D529,Table13404346495457[Jumlah Pengunjung])</f>
        <v>0</v>
      </c>
      <c r="L283" s="1">
        <f>SUMIF(Table13404346495457[Nama DP 8],D283:D529,Table13404346495457[Jumlah Pengunjung])</f>
        <v>0</v>
      </c>
      <c r="M283" s="1">
        <f>SUMIF(Table13404346495457[Nama DP 9],D283:D529,Table13404346495457[Jumlah Pengunjung])</f>
        <v>0</v>
      </c>
      <c r="N283" s="1">
        <f>SUMIF(Table13404346495457[Nama DP 10],D283:D529,Table13404346495457[Jumlah Pengunjung])</f>
        <v>0</v>
      </c>
      <c r="O283" s="1">
        <f>SUMIF(Table13404346495457[Nama DP 11],D283:D529,Table13404346495457[Jumlah Pengunjung])</f>
        <v>0</v>
      </c>
      <c r="P283" s="1">
        <f>SUMIF(Table13404346495457[Nama DP 12],D283:D529,Table13404346495457[Jumlah Pengunjung])</f>
        <v>0</v>
      </c>
      <c r="Q283">
        <f>SUM(Table175424548515659[[#This Row],[Total DP 1]:[Total DP 12]])</f>
        <v>0</v>
      </c>
    </row>
    <row r="284" spans="3:17">
      <c r="C284" s="38">
        <v>329</v>
      </c>
      <c r="D284" s="39" t="s">
        <v>547</v>
      </c>
      <c r="E284" s="32">
        <f>SUMIF(Table13404346495457[Nama DP 1],D284:D530,Table13404346495457[Jumlah Pengunjung])</f>
        <v>0</v>
      </c>
      <c r="F284">
        <f>SUMIF(Table13404346495457[Nama DP 2],D284:D530,Table13404346495457[Jumlah Pengunjung])</f>
        <v>0</v>
      </c>
      <c r="G284">
        <f>SUMIF(Table13404346495457[Nama DP 3],D284:D530,Table13404346495457[Jumlah Pengunjung])</f>
        <v>0</v>
      </c>
      <c r="H284">
        <f>SUMIF(Table13404346495457[Nama DP 4],D284:D530,Table13404346495457[Jumlah Pengunjung])</f>
        <v>0</v>
      </c>
      <c r="I284">
        <f>SUMIF(Table13404346495457[Nama DP 5],D284:D530,Table13404346495457[Jumlah Pengunjung])</f>
        <v>0</v>
      </c>
      <c r="J284" s="1">
        <f>SUMIF(Table13404346495457[Nama DP 6],D284:D530,Table13404346495457[Jumlah Pengunjung])</f>
        <v>0</v>
      </c>
      <c r="K284" s="1">
        <f>SUMIF(Table13404346495457[Nama DP 7],D284:D530,Table13404346495457[Jumlah Pengunjung])</f>
        <v>0</v>
      </c>
      <c r="L284" s="1">
        <f>SUMIF(Table13404346495457[Nama DP 8],D284:D530,Table13404346495457[Jumlah Pengunjung])</f>
        <v>0</v>
      </c>
      <c r="M284" s="1">
        <f>SUMIF(Table13404346495457[Nama DP 9],D284:D530,Table13404346495457[Jumlah Pengunjung])</f>
        <v>0</v>
      </c>
      <c r="N284" s="1">
        <f>SUMIF(Table13404346495457[Nama DP 10],D284:D530,Table13404346495457[Jumlah Pengunjung])</f>
        <v>0</v>
      </c>
      <c r="O284" s="1">
        <f>SUMIF(Table13404346495457[Nama DP 11],D284:D530,Table13404346495457[Jumlah Pengunjung])</f>
        <v>0</v>
      </c>
      <c r="P284" s="1">
        <f>SUMIF(Table13404346495457[Nama DP 12],D284:D530,Table13404346495457[Jumlah Pengunjung])</f>
        <v>0</v>
      </c>
      <c r="Q284">
        <f>SUM(Table175424548515659[[#This Row],[Total DP 1]:[Total DP 12]])</f>
        <v>0</v>
      </c>
    </row>
    <row r="285" spans="3:17">
      <c r="C285" s="38">
        <v>330</v>
      </c>
      <c r="D285" s="39" t="s">
        <v>548</v>
      </c>
      <c r="E285" s="32">
        <f>SUMIF(Table13404346495457[Nama DP 1],D285:D531,Table13404346495457[Jumlah Pengunjung])</f>
        <v>0</v>
      </c>
      <c r="F285">
        <f>SUMIF(Table13404346495457[Nama DP 2],D285:D531,Table13404346495457[Jumlah Pengunjung])</f>
        <v>0</v>
      </c>
      <c r="G285">
        <f>SUMIF(Table13404346495457[Nama DP 3],D285:D531,Table13404346495457[Jumlah Pengunjung])</f>
        <v>0</v>
      </c>
      <c r="H285">
        <f>SUMIF(Table13404346495457[Nama DP 4],D285:D531,Table13404346495457[Jumlah Pengunjung])</f>
        <v>0</v>
      </c>
      <c r="I285">
        <f>SUMIF(Table13404346495457[Nama DP 5],D285:D531,Table13404346495457[Jumlah Pengunjung])</f>
        <v>0</v>
      </c>
      <c r="J285" s="1">
        <f>SUMIF(Table13404346495457[Nama DP 6],D285:D531,Table13404346495457[Jumlah Pengunjung])</f>
        <v>0</v>
      </c>
      <c r="K285" s="1">
        <f>SUMIF(Table13404346495457[Nama DP 7],D285:D531,Table13404346495457[Jumlah Pengunjung])</f>
        <v>0</v>
      </c>
      <c r="L285" s="1">
        <f>SUMIF(Table13404346495457[Nama DP 8],D285:D531,Table13404346495457[Jumlah Pengunjung])</f>
        <v>0</v>
      </c>
      <c r="M285" s="1">
        <f>SUMIF(Table13404346495457[Nama DP 9],D285:D531,Table13404346495457[Jumlah Pengunjung])</f>
        <v>0</v>
      </c>
      <c r="N285" s="1">
        <f>SUMIF(Table13404346495457[Nama DP 10],D285:D531,Table13404346495457[Jumlah Pengunjung])</f>
        <v>0</v>
      </c>
      <c r="O285" s="1">
        <f>SUMIF(Table13404346495457[Nama DP 11],D285:D531,Table13404346495457[Jumlah Pengunjung])</f>
        <v>0</v>
      </c>
      <c r="P285" s="1">
        <f>SUMIF(Table13404346495457[Nama DP 12],D285:D531,Table13404346495457[Jumlah Pengunjung])</f>
        <v>0</v>
      </c>
      <c r="Q285">
        <f>SUM(Table175424548515659[[#This Row],[Total DP 1]:[Total DP 12]])</f>
        <v>0</v>
      </c>
    </row>
    <row r="286" spans="3:17">
      <c r="C286" s="38">
        <v>331</v>
      </c>
      <c r="D286" s="39" t="s">
        <v>549</v>
      </c>
      <c r="E286" s="32">
        <f>SUMIF(Table13404346495457[Nama DP 1],D286:D532,Table13404346495457[Jumlah Pengunjung])</f>
        <v>0</v>
      </c>
      <c r="F286">
        <f>SUMIF(Table13404346495457[Nama DP 2],D286:D532,Table13404346495457[Jumlah Pengunjung])</f>
        <v>0</v>
      </c>
      <c r="G286">
        <f>SUMIF(Table13404346495457[Nama DP 3],D286:D532,Table13404346495457[Jumlah Pengunjung])</f>
        <v>0</v>
      </c>
      <c r="H286">
        <f>SUMIF(Table13404346495457[Nama DP 4],D286:D532,Table13404346495457[Jumlah Pengunjung])</f>
        <v>0</v>
      </c>
      <c r="I286">
        <f>SUMIF(Table13404346495457[Nama DP 5],D286:D532,Table13404346495457[Jumlah Pengunjung])</f>
        <v>0</v>
      </c>
      <c r="J286" s="1">
        <f>SUMIF(Table13404346495457[Nama DP 6],D286:D532,Table13404346495457[Jumlah Pengunjung])</f>
        <v>0</v>
      </c>
      <c r="K286" s="1">
        <f>SUMIF(Table13404346495457[Nama DP 7],D286:D532,Table13404346495457[Jumlah Pengunjung])</f>
        <v>0</v>
      </c>
      <c r="L286" s="1">
        <f>SUMIF(Table13404346495457[Nama DP 8],D286:D532,Table13404346495457[Jumlah Pengunjung])</f>
        <v>0</v>
      </c>
      <c r="M286" s="1">
        <f>SUMIF(Table13404346495457[Nama DP 9],D286:D532,Table13404346495457[Jumlah Pengunjung])</f>
        <v>0</v>
      </c>
      <c r="N286" s="1">
        <f>SUMIF(Table13404346495457[Nama DP 10],D286:D532,Table13404346495457[Jumlah Pengunjung])</f>
        <v>0</v>
      </c>
      <c r="O286" s="1">
        <f>SUMIF(Table13404346495457[Nama DP 11],D286:D532,Table13404346495457[Jumlah Pengunjung])</f>
        <v>0</v>
      </c>
      <c r="P286" s="1">
        <f>SUMIF(Table13404346495457[Nama DP 12],D286:D532,Table13404346495457[Jumlah Pengunjung])</f>
        <v>0</v>
      </c>
      <c r="Q286">
        <f>SUM(Table175424548515659[[#This Row],[Total DP 1]:[Total DP 12]])</f>
        <v>0</v>
      </c>
    </row>
    <row r="287" spans="3:17">
      <c r="C287" s="38">
        <v>332</v>
      </c>
      <c r="D287" s="39" t="s">
        <v>550</v>
      </c>
      <c r="E287" s="32">
        <f>SUMIF(Table13404346495457[Nama DP 1],D287:D533,Table13404346495457[Jumlah Pengunjung])</f>
        <v>0</v>
      </c>
      <c r="F287">
        <f>SUMIF(Table13404346495457[Nama DP 2],D287:D533,Table13404346495457[Jumlah Pengunjung])</f>
        <v>0</v>
      </c>
      <c r="G287">
        <f>SUMIF(Table13404346495457[Nama DP 3],D287:D533,Table13404346495457[Jumlah Pengunjung])</f>
        <v>0</v>
      </c>
      <c r="H287">
        <f>SUMIF(Table13404346495457[Nama DP 4],D287:D533,Table13404346495457[Jumlah Pengunjung])</f>
        <v>0</v>
      </c>
      <c r="I287">
        <f>SUMIF(Table13404346495457[Nama DP 5],D287:D533,Table13404346495457[Jumlah Pengunjung])</f>
        <v>0</v>
      </c>
      <c r="J287" s="1">
        <f>SUMIF(Table13404346495457[Nama DP 6],D287:D533,Table13404346495457[Jumlah Pengunjung])</f>
        <v>0</v>
      </c>
      <c r="K287" s="1">
        <f>SUMIF(Table13404346495457[Nama DP 7],D287:D533,Table13404346495457[Jumlah Pengunjung])</f>
        <v>0</v>
      </c>
      <c r="L287" s="1">
        <f>SUMIF(Table13404346495457[Nama DP 8],D287:D533,Table13404346495457[Jumlah Pengunjung])</f>
        <v>0</v>
      </c>
      <c r="M287" s="1">
        <f>SUMIF(Table13404346495457[Nama DP 9],D287:D533,Table13404346495457[Jumlah Pengunjung])</f>
        <v>0</v>
      </c>
      <c r="N287" s="1">
        <f>SUMIF(Table13404346495457[Nama DP 10],D287:D533,Table13404346495457[Jumlah Pengunjung])</f>
        <v>0</v>
      </c>
      <c r="O287" s="1">
        <f>SUMIF(Table13404346495457[Nama DP 11],D287:D533,Table13404346495457[Jumlah Pengunjung])</f>
        <v>0</v>
      </c>
      <c r="P287" s="1">
        <f>SUMIF(Table13404346495457[Nama DP 12],D287:D533,Table13404346495457[Jumlah Pengunjung])</f>
        <v>0</v>
      </c>
      <c r="Q287">
        <f>SUM(Table175424548515659[[#This Row],[Total DP 1]:[Total DP 12]])</f>
        <v>0</v>
      </c>
    </row>
    <row r="288" spans="3:17">
      <c r="C288" s="38">
        <v>333</v>
      </c>
      <c r="D288" s="39" t="s">
        <v>551</v>
      </c>
      <c r="E288" s="32">
        <f>SUMIF(Table13404346495457[Nama DP 1],D288:D534,Table13404346495457[Jumlah Pengunjung])</f>
        <v>0</v>
      </c>
      <c r="F288">
        <f>SUMIF(Table13404346495457[Nama DP 2],D288:D534,Table13404346495457[Jumlah Pengunjung])</f>
        <v>0</v>
      </c>
      <c r="G288">
        <f>SUMIF(Table13404346495457[Nama DP 3],D288:D534,Table13404346495457[Jumlah Pengunjung])</f>
        <v>0</v>
      </c>
      <c r="H288">
        <f>SUMIF(Table13404346495457[Nama DP 4],D288:D534,Table13404346495457[Jumlah Pengunjung])</f>
        <v>0</v>
      </c>
      <c r="I288">
        <f>SUMIF(Table13404346495457[Nama DP 5],D288:D534,Table13404346495457[Jumlah Pengunjung])</f>
        <v>0</v>
      </c>
      <c r="J288" s="1">
        <f>SUMIF(Table13404346495457[Nama DP 6],D288:D534,Table13404346495457[Jumlah Pengunjung])</f>
        <v>0</v>
      </c>
      <c r="K288" s="1">
        <f>SUMIF(Table13404346495457[Nama DP 7],D288:D534,Table13404346495457[Jumlah Pengunjung])</f>
        <v>0</v>
      </c>
      <c r="L288" s="1">
        <f>SUMIF(Table13404346495457[Nama DP 8],D288:D534,Table13404346495457[Jumlah Pengunjung])</f>
        <v>0</v>
      </c>
      <c r="M288" s="1">
        <f>SUMIF(Table13404346495457[Nama DP 9],D288:D534,Table13404346495457[Jumlah Pengunjung])</f>
        <v>0</v>
      </c>
      <c r="N288" s="1">
        <f>SUMIF(Table13404346495457[Nama DP 10],D288:D534,Table13404346495457[Jumlah Pengunjung])</f>
        <v>0</v>
      </c>
      <c r="O288" s="1">
        <f>SUMIF(Table13404346495457[Nama DP 11],D288:D534,Table13404346495457[Jumlah Pengunjung])</f>
        <v>0</v>
      </c>
      <c r="P288" s="1">
        <f>SUMIF(Table13404346495457[Nama DP 12],D288:D534,Table13404346495457[Jumlah Pengunjung])</f>
        <v>0</v>
      </c>
      <c r="Q288">
        <f>SUM(Table175424548515659[[#This Row],[Total DP 1]:[Total DP 12]])</f>
        <v>0</v>
      </c>
    </row>
    <row r="289" spans="3:17">
      <c r="C289" s="38">
        <v>334</v>
      </c>
      <c r="D289" s="39" t="s">
        <v>552</v>
      </c>
      <c r="E289" s="32">
        <f>SUMIF(Table13404346495457[Nama DP 1],D289:D535,Table13404346495457[Jumlah Pengunjung])</f>
        <v>0</v>
      </c>
      <c r="F289">
        <f>SUMIF(Table13404346495457[Nama DP 2],D289:D535,Table13404346495457[Jumlah Pengunjung])</f>
        <v>0</v>
      </c>
      <c r="G289">
        <f>SUMIF(Table13404346495457[Nama DP 3],D289:D535,Table13404346495457[Jumlah Pengunjung])</f>
        <v>0</v>
      </c>
      <c r="H289">
        <f>SUMIF(Table13404346495457[Nama DP 4],D289:D535,Table13404346495457[Jumlah Pengunjung])</f>
        <v>0</v>
      </c>
      <c r="I289">
        <f>SUMIF(Table13404346495457[Nama DP 5],D289:D535,Table13404346495457[Jumlah Pengunjung])</f>
        <v>0</v>
      </c>
      <c r="J289" s="1">
        <f>SUMIF(Table13404346495457[Nama DP 6],D289:D535,Table13404346495457[Jumlah Pengunjung])</f>
        <v>0</v>
      </c>
      <c r="K289" s="1">
        <f>SUMIF(Table13404346495457[Nama DP 7],D289:D535,Table13404346495457[Jumlah Pengunjung])</f>
        <v>0</v>
      </c>
      <c r="L289" s="1">
        <f>SUMIF(Table13404346495457[Nama DP 8],D289:D535,Table13404346495457[Jumlah Pengunjung])</f>
        <v>0</v>
      </c>
      <c r="M289" s="1">
        <f>SUMIF(Table13404346495457[Nama DP 9],D289:D535,Table13404346495457[Jumlah Pengunjung])</f>
        <v>0</v>
      </c>
      <c r="N289" s="1">
        <f>SUMIF(Table13404346495457[Nama DP 10],D289:D535,Table13404346495457[Jumlah Pengunjung])</f>
        <v>0</v>
      </c>
      <c r="O289" s="1">
        <f>SUMIF(Table13404346495457[Nama DP 11],D289:D535,Table13404346495457[Jumlah Pengunjung])</f>
        <v>0</v>
      </c>
      <c r="P289" s="1">
        <f>SUMIF(Table13404346495457[Nama DP 12],D289:D535,Table13404346495457[Jumlah Pengunjung])</f>
        <v>0</v>
      </c>
      <c r="Q289">
        <f>SUM(Table175424548515659[[#This Row],[Total DP 1]:[Total DP 12]])</f>
        <v>0</v>
      </c>
    </row>
    <row r="290" spans="3:17">
      <c r="C290" s="38">
        <v>335</v>
      </c>
      <c r="D290" s="39" t="s">
        <v>553</v>
      </c>
      <c r="E290" s="32">
        <f>SUMIF(Table13404346495457[Nama DP 1],D290:D536,Table13404346495457[Jumlah Pengunjung])</f>
        <v>0</v>
      </c>
      <c r="F290">
        <f>SUMIF(Table13404346495457[Nama DP 2],D290:D536,Table13404346495457[Jumlah Pengunjung])</f>
        <v>0</v>
      </c>
      <c r="G290">
        <f>SUMIF(Table13404346495457[Nama DP 3],D290:D536,Table13404346495457[Jumlah Pengunjung])</f>
        <v>0</v>
      </c>
      <c r="H290">
        <f>SUMIF(Table13404346495457[Nama DP 4],D290:D536,Table13404346495457[Jumlah Pengunjung])</f>
        <v>0</v>
      </c>
      <c r="I290">
        <f>SUMIF(Table13404346495457[Nama DP 5],D290:D536,Table13404346495457[Jumlah Pengunjung])</f>
        <v>0</v>
      </c>
      <c r="J290" s="1">
        <f>SUMIF(Table13404346495457[Nama DP 6],D290:D536,Table13404346495457[Jumlah Pengunjung])</f>
        <v>0</v>
      </c>
      <c r="K290" s="1">
        <f>SUMIF(Table13404346495457[Nama DP 7],D290:D536,Table13404346495457[Jumlah Pengunjung])</f>
        <v>0</v>
      </c>
      <c r="L290" s="1">
        <f>SUMIF(Table13404346495457[Nama DP 8],D290:D536,Table13404346495457[Jumlah Pengunjung])</f>
        <v>0</v>
      </c>
      <c r="M290" s="1">
        <f>SUMIF(Table13404346495457[Nama DP 9],D290:D536,Table13404346495457[Jumlah Pengunjung])</f>
        <v>0</v>
      </c>
      <c r="N290" s="1">
        <f>SUMIF(Table13404346495457[Nama DP 10],D290:D536,Table13404346495457[Jumlah Pengunjung])</f>
        <v>0</v>
      </c>
      <c r="O290" s="1">
        <f>SUMIF(Table13404346495457[Nama DP 11],D290:D536,Table13404346495457[Jumlah Pengunjung])</f>
        <v>0</v>
      </c>
      <c r="P290" s="1">
        <f>SUMIF(Table13404346495457[Nama DP 12],D290:D536,Table13404346495457[Jumlah Pengunjung])</f>
        <v>0</v>
      </c>
      <c r="Q290">
        <f>SUM(Table175424548515659[[#This Row],[Total DP 1]:[Total DP 12]])</f>
        <v>0</v>
      </c>
    </row>
    <row r="291" spans="3:17">
      <c r="C291" s="38">
        <v>336</v>
      </c>
      <c r="D291" s="39" t="s">
        <v>561</v>
      </c>
      <c r="E291" s="32">
        <f>SUMIF(Table13404346495457[Nama DP 1],D291:D537,Table13404346495457[Jumlah Pengunjung])</f>
        <v>0</v>
      </c>
      <c r="F291">
        <f>SUMIF(Table13404346495457[Nama DP 2],D291:D537,Table13404346495457[Jumlah Pengunjung])</f>
        <v>0</v>
      </c>
      <c r="G291">
        <f>SUMIF(Table13404346495457[Nama DP 3],D291:D537,Table13404346495457[Jumlah Pengunjung])</f>
        <v>0</v>
      </c>
      <c r="H291">
        <f>SUMIF(Table13404346495457[Nama DP 4],D291:D537,Table13404346495457[Jumlah Pengunjung])</f>
        <v>0</v>
      </c>
      <c r="I291">
        <f>SUMIF(Table13404346495457[Nama DP 5],D291:D537,Table13404346495457[Jumlah Pengunjung])</f>
        <v>200</v>
      </c>
      <c r="J291" s="1">
        <f>SUMIF(Table13404346495457[Nama DP 6],D291:D537,Table13404346495457[Jumlah Pengunjung])</f>
        <v>0</v>
      </c>
      <c r="K291" s="1">
        <f>SUMIF(Table13404346495457[Nama DP 7],D291:D537,Table13404346495457[Jumlah Pengunjung])</f>
        <v>0</v>
      </c>
      <c r="L291" s="1">
        <f>SUMIF(Table13404346495457[Nama DP 8],D291:D537,Table13404346495457[Jumlah Pengunjung])</f>
        <v>0</v>
      </c>
      <c r="M291" s="1">
        <f>SUMIF(Table13404346495457[Nama DP 9],D291:D537,Table13404346495457[Jumlah Pengunjung])</f>
        <v>0</v>
      </c>
      <c r="N291" s="1">
        <f>SUMIF(Table13404346495457[Nama DP 10],D291:D537,Table13404346495457[Jumlah Pengunjung])</f>
        <v>0</v>
      </c>
      <c r="O291" s="1">
        <f>SUMIF(Table13404346495457[Nama DP 11],D291:D537,Table13404346495457[Jumlah Pengunjung])</f>
        <v>0</v>
      </c>
      <c r="P291" s="1">
        <f>SUMIF(Table13404346495457[Nama DP 12],D291:D537,Table13404346495457[Jumlah Pengunjung])</f>
        <v>0</v>
      </c>
      <c r="Q291">
        <f>SUM(Table175424548515659[[#This Row],[Total DP 1]:[Total DP 12]])</f>
        <v>200</v>
      </c>
    </row>
    <row r="292" spans="3:17">
      <c r="C292" s="38">
        <v>337</v>
      </c>
      <c r="D292" s="16" t="s">
        <v>575</v>
      </c>
      <c r="E292" s="32">
        <f>SUMIF(Table13404346495457[Nama DP 1],D292:D538,Table13404346495457[Jumlah Pengunjung])</f>
        <v>0</v>
      </c>
      <c r="F292">
        <f>SUMIF(Table13404346495457[Nama DP 2],D292:D538,Table13404346495457[Jumlah Pengunjung])</f>
        <v>1</v>
      </c>
      <c r="G292">
        <f>SUMIF(Table13404346495457[Nama DP 3],D292:D538,Table13404346495457[Jumlah Pengunjung])</f>
        <v>0</v>
      </c>
      <c r="H292">
        <f>SUMIF(Table13404346495457[Nama DP 4],D292:D538,Table13404346495457[Jumlah Pengunjung])</f>
        <v>0</v>
      </c>
      <c r="I292">
        <f>SUMIF(Table13404346495457[Nama DP 5],D292:D538,Table13404346495457[Jumlah Pengunjung])</f>
        <v>0</v>
      </c>
      <c r="J292" s="1">
        <f>SUMIF(Table13404346495457[Nama DP 6],D292:D538,Table13404346495457[Jumlah Pengunjung])</f>
        <v>0</v>
      </c>
      <c r="K292" s="1">
        <f>SUMIF(Table13404346495457[Nama DP 7],D292:D538,Table13404346495457[Jumlah Pengunjung])</f>
        <v>0</v>
      </c>
      <c r="L292" s="1">
        <f>SUMIF(Table13404346495457[Nama DP 8],D292:D538,Table13404346495457[Jumlah Pengunjung])</f>
        <v>0</v>
      </c>
      <c r="M292" s="1">
        <f>SUMIF(Table13404346495457[Nama DP 9],D292:D538,Table13404346495457[Jumlah Pengunjung])</f>
        <v>0</v>
      </c>
      <c r="N292" s="1">
        <f>SUMIF(Table13404346495457[Nama DP 10],D292:D538,Table13404346495457[Jumlah Pengunjung])</f>
        <v>0</v>
      </c>
      <c r="O292" s="1">
        <f>SUMIF(Table13404346495457[Nama DP 11],D292:D538,Table13404346495457[Jumlah Pengunjung])</f>
        <v>0</v>
      </c>
      <c r="P292" s="1">
        <f>SUMIF(Table13404346495457[Nama DP 12],D292:D538,Table13404346495457[Jumlah Pengunjung])</f>
        <v>0</v>
      </c>
      <c r="Q292">
        <f>SUM(Table175424548515659[[#This Row],[Total DP 1]:[Total DP 12]])</f>
        <v>1</v>
      </c>
    </row>
    <row r="293" spans="3:17">
      <c r="C293" s="38">
        <v>338</v>
      </c>
      <c r="D293" s="39" t="s">
        <v>571</v>
      </c>
      <c r="E293" s="32">
        <f>SUMIF(Table13404346495457[Nama DP 1],D293:D539,Table13404346495457[Jumlah Pengunjung])</f>
        <v>0</v>
      </c>
      <c r="F293">
        <f>SUMIF(Table13404346495457[Nama DP 2],D293:D539,Table13404346495457[Jumlah Pengunjung])</f>
        <v>0</v>
      </c>
      <c r="G293">
        <f>SUMIF(Table13404346495457[Nama DP 3],D293:D539,Table13404346495457[Jumlah Pengunjung])</f>
        <v>1</v>
      </c>
      <c r="H293">
        <f>SUMIF(Table13404346495457[Nama DP 4],D293:D539,Table13404346495457[Jumlah Pengunjung])</f>
        <v>0</v>
      </c>
      <c r="I293">
        <f>SUMIF(Table13404346495457[Nama DP 5],D293:D539,Table13404346495457[Jumlah Pengunjung])</f>
        <v>0</v>
      </c>
      <c r="J293" s="1">
        <f>SUMIF(Table13404346495457[Nama DP 6],D293:D539,Table13404346495457[Jumlah Pengunjung])</f>
        <v>0</v>
      </c>
      <c r="K293" s="1">
        <f>SUMIF(Table13404346495457[Nama DP 7],D293:D539,Table13404346495457[Jumlah Pengunjung])</f>
        <v>0</v>
      </c>
      <c r="L293" s="1">
        <f>SUMIF(Table13404346495457[Nama DP 8],D293:D539,Table13404346495457[Jumlah Pengunjung])</f>
        <v>0</v>
      </c>
      <c r="M293" s="1">
        <f>SUMIF(Table13404346495457[Nama DP 9],D293:D539,Table13404346495457[Jumlah Pengunjung])</f>
        <v>0</v>
      </c>
      <c r="N293" s="1">
        <f>SUMIF(Table13404346495457[Nama DP 10],D293:D539,Table13404346495457[Jumlah Pengunjung])</f>
        <v>0</v>
      </c>
      <c r="O293" s="1">
        <f>SUMIF(Table13404346495457[Nama DP 11],D293:D539,Table13404346495457[Jumlah Pengunjung])</f>
        <v>0</v>
      </c>
      <c r="P293" s="1">
        <f>SUMIF(Table13404346495457[Nama DP 12],D293:D539,Table13404346495457[Jumlah Pengunjung])</f>
        <v>0</v>
      </c>
      <c r="Q293">
        <f>SUM(Table175424548515659[[#This Row],[Total DP 1]:[Total DP 12]])</f>
        <v>1</v>
      </c>
    </row>
    <row r="294" spans="3:17">
      <c r="C294" s="38">
        <v>339</v>
      </c>
      <c r="D294" s="39" t="s">
        <v>572</v>
      </c>
      <c r="E294" s="32">
        <f>SUMIF(Table13404346495457[Nama DP 1],D294:D540,Table13404346495457[Jumlah Pengunjung])</f>
        <v>0</v>
      </c>
      <c r="F294">
        <f>SUMIF(Table13404346495457[Nama DP 2],D294:D540,Table13404346495457[Jumlah Pengunjung])</f>
        <v>0</v>
      </c>
      <c r="G294">
        <f>SUMIF(Table13404346495457[Nama DP 3],D294:D540,Table13404346495457[Jumlah Pengunjung])</f>
        <v>0</v>
      </c>
      <c r="H294">
        <f>SUMIF(Table13404346495457[Nama DP 4],D294:D540,Table13404346495457[Jumlah Pengunjung])</f>
        <v>1</v>
      </c>
      <c r="I294">
        <f>SUMIF(Table13404346495457[Nama DP 5],D294:D540,Table13404346495457[Jumlah Pengunjung])</f>
        <v>0</v>
      </c>
      <c r="J294" s="1">
        <f>SUMIF(Table13404346495457[Nama DP 6],D294:D540,Table13404346495457[Jumlah Pengunjung])</f>
        <v>0</v>
      </c>
      <c r="K294" s="1">
        <f>SUMIF(Table13404346495457[Nama DP 7],D294:D540,Table13404346495457[Jumlah Pengunjung])</f>
        <v>0</v>
      </c>
      <c r="L294" s="1">
        <f>SUMIF(Table13404346495457[Nama DP 8],D294:D540,Table13404346495457[Jumlah Pengunjung])</f>
        <v>0</v>
      </c>
      <c r="M294" s="1">
        <f>SUMIF(Table13404346495457[Nama DP 9],D294:D540,Table13404346495457[Jumlah Pengunjung])</f>
        <v>0</v>
      </c>
      <c r="N294" s="1">
        <f>SUMIF(Table13404346495457[Nama DP 10],D294:D540,Table13404346495457[Jumlah Pengunjung])</f>
        <v>0</v>
      </c>
      <c r="O294" s="1">
        <f>SUMIF(Table13404346495457[Nama DP 11],D294:D540,Table13404346495457[Jumlah Pengunjung])</f>
        <v>0</v>
      </c>
      <c r="P294" s="1">
        <f>SUMIF(Table13404346495457[Nama DP 12],D294:D540,Table13404346495457[Jumlah Pengunjung])</f>
        <v>0</v>
      </c>
      <c r="Q294">
        <f>SUM(Table175424548515659[[#This Row],[Total DP 1]:[Total DP 12]])</f>
        <v>1</v>
      </c>
    </row>
    <row r="295" spans="3:17">
      <c r="C295" s="38">
        <v>340</v>
      </c>
      <c r="D295" s="39" t="s">
        <v>573</v>
      </c>
      <c r="E295" s="32">
        <f>SUMIF(Table13404346495457[Nama DP 1],D295:D541,Table13404346495457[Jumlah Pengunjung])</f>
        <v>0</v>
      </c>
      <c r="F295">
        <f>SUMIF(Table13404346495457[Nama DP 2],D295:D541,Table13404346495457[Jumlah Pengunjung])</f>
        <v>0</v>
      </c>
      <c r="G295">
        <f>SUMIF(Table13404346495457[Nama DP 3],D295:D541,Table13404346495457[Jumlah Pengunjung])</f>
        <v>0</v>
      </c>
      <c r="H295">
        <f>SUMIF(Table13404346495457[Nama DP 4],D295:D541,Table13404346495457[Jumlah Pengunjung])</f>
        <v>0</v>
      </c>
      <c r="I295">
        <f>SUMIF(Table13404346495457[Nama DP 5],D295:D541,Table13404346495457[Jumlah Pengunjung])</f>
        <v>1</v>
      </c>
      <c r="J295" s="1">
        <f>SUMIF(Table13404346495457[Nama DP 6],D295:D541,Table13404346495457[Jumlah Pengunjung])</f>
        <v>0</v>
      </c>
      <c r="K295" s="1">
        <f>SUMIF(Table13404346495457[Nama DP 7],D295:D541,Table13404346495457[Jumlah Pengunjung])</f>
        <v>0</v>
      </c>
      <c r="L295" s="1">
        <f>SUMIF(Table13404346495457[Nama DP 8],D295:D541,Table13404346495457[Jumlah Pengunjung])</f>
        <v>200</v>
      </c>
      <c r="M295" s="1">
        <f>SUMIF(Table13404346495457[Nama DP 9],D295:D541,Table13404346495457[Jumlah Pengunjung])</f>
        <v>0</v>
      </c>
      <c r="N295" s="1">
        <f>SUMIF(Table13404346495457[Nama DP 10],D295:D541,Table13404346495457[Jumlah Pengunjung])</f>
        <v>0</v>
      </c>
      <c r="O295" s="1">
        <f>SUMIF(Table13404346495457[Nama DP 11],D295:D541,Table13404346495457[Jumlah Pengunjung])</f>
        <v>0</v>
      </c>
      <c r="P295" s="1">
        <f>SUMIF(Table13404346495457[Nama DP 12],D295:D541,Table13404346495457[Jumlah Pengunjung])</f>
        <v>0</v>
      </c>
      <c r="Q295">
        <f>SUM(Table175424548515659[[#This Row],[Total DP 1]:[Total DP 12]])</f>
        <v>201</v>
      </c>
    </row>
    <row r="296" spans="3:17">
      <c r="C296" s="38">
        <v>341</v>
      </c>
      <c r="D296" s="39" t="s">
        <v>574</v>
      </c>
      <c r="E296" s="32">
        <f>SUMIF(Table13404346495457[Nama DP 1],D296:D542,Table13404346495457[Jumlah Pengunjung])</f>
        <v>0</v>
      </c>
      <c r="F296">
        <f>SUMIF(Table13404346495457[Nama DP 2],D296:D542,Table13404346495457[Jumlah Pengunjung])</f>
        <v>0</v>
      </c>
      <c r="G296">
        <f>SUMIF(Table13404346495457[Nama DP 3],D296:D542,Table13404346495457[Jumlah Pengunjung])</f>
        <v>0</v>
      </c>
      <c r="H296">
        <f>SUMIF(Table13404346495457[Nama DP 4],D296:D542,Table13404346495457[Jumlah Pengunjung])</f>
        <v>0</v>
      </c>
      <c r="I296">
        <f>SUMIF(Table13404346495457[Nama DP 5],D296:D542,Table13404346495457[Jumlah Pengunjung])</f>
        <v>0</v>
      </c>
      <c r="J296" s="1">
        <f>SUMIF(Table13404346495457[Nama DP 6],D296:D542,Table13404346495457[Jumlah Pengunjung])</f>
        <v>1</v>
      </c>
      <c r="K296" s="1">
        <f>SUMIF(Table13404346495457[Nama DP 7],D296:D542,Table13404346495457[Jumlah Pengunjung])</f>
        <v>0</v>
      </c>
      <c r="L296" s="1">
        <f>SUMIF(Table13404346495457[Nama DP 8],D296:D542,Table13404346495457[Jumlah Pengunjung])</f>
        <v>0</v>
      </c>
      <c r="M296" s="1">
        <f>SUMIF(Table13404346495457[Nama DP 9],D296:D542,Table13404346495457[Jumlah Pengunjung])</f>
        <v>0</v>
      </c>
      <c r="N296" s="1">
        <f>SUMIF(Table13404346495457[Nama DP 10],D296:D542,Table13404346495457[Jumlah Pengunjung])</f>
        <v>0</v>
      </c>
      <c r="O296" s="1">
        <f>SUMIF(Table13404346495457[Nama DP 11],D296:D542,Table13404346495457[Jumlah Pengunjung])</f>
        <v>0</v>
      </c>
      <c r="P296" s="1">
        <f>SUMIF(Table13404346495457[Nama DP 12],D296:D542,Table13404346495457[Jumlah Pengunjung])</f>
        <v>0</v>
      </c>
      <c r="Q296">
        <f>SUM(Table175424548515659[[#This Row],[Total DP 1]:[Total DP 12]])</f>
        <v>1</v>
      </c>
    </row>
    <row r="297" spans="3:17">
      <c r="C297" s="32">
        <v>342</v>
      </c>
      <c r="D297" s="16" t="s">
        <v>600</v>
      </c>
      <c r="E297" s="32">
        <f>SUMIF(Table13404346495457[Nama DP 1],D297:D543,Table13404346495457[Jumlah Pengunjung])</f>
        <v>0</v>
      </c>
      <c r="F297">
        <f>SUMIF(Table13404346495457[Nama DP 2],D297:D543,Table13404346495457[Jumlah Pengunjung])</f>
        <v>0</v>
      </c>
      <c r="G297">
        <f>SUMIF(Table13404346495457[Nama DP 3],D297:D543,Table13404346495457[Jumlah Pengunjung])</f>
        <v>0</v>
      </c>
      <c r="H297">
        <f>SUMIF(Table13404346495457[Nama DP 4],D297:D543,Table13404346495457[Jumlah Pengunjung])</f>
        <v>0</v>
      </c>
      <c r="I297">
        <f>SUMIF(Table13404346495457[Nama DP 5],D297:D543,Table13404346495457[Jumlah Pengunjung])</f>
        <v>0</v>
      </c>
      <c r="J297" s="1">
        <f>SUMIF(Table13404346495457[Nama DP 6],D297:D543,Table13404346495457[Jumlah Pengunjung])</f>
        <v>200</v>
      </c>
      <c r="K297" s="1">
        <f>SUMIF(Table13404346495457[Nama DP 7],D297:D543,Table13404346495457[Jumlah Pengunjung])</f>
        <v>0</v>
      </c>
      <c r="L297" s="1">
        <f>SUMIF(Table13404346495457[Nama DP 8],D297:D543,Table13404346495457[Jumlah Pengunjung])</f>
        <v>0</v>
      </c>
      <c r="M297" s="1">
        <f>SUMIF(Table13404346495457[Nama DP 9],D297:D543,Table13404346495457[Jumlah Pengunjung])</f>
        <v>0</v>
      </c>
      <c r="N297" s="1">
        <f>SUMIF(Table13404346495457[Nama DP 10],D297:D543,Table13404346495457[Jumlah Pengunjung])</f>
        <v>0</v>
      </c>
      <c r="O297" s="1">
        <f>SUMIF(Table13404346495457[Nama DP 11],D297:D543,Table13404346495457[Jumlah Pengunjung])</f>
        <v>0</v>
      </c>
      <c r="P297" s="1">
        <f>SUMIF(Table13404346495457[Nama DP 12],D297:D543,Table13404346495457[Jumlah Pengunjung])</f>
        <v>0</v>
      </c>
      <c r="Q297">
        <f>SUM(Table175424548515659[[#This Row],[Total DP 1]:[Total DP 12]])</f>
        <v>200</v>
      </c>
    </row>
    <row r="298" spans="3:17">
      <c r="C298" s="32">
        <v>343</v>
      </c>
      <c r="D298" s="16" t="s">
        <v>601</v>
      </c>
      <c r="E298" s="32">
        <f>SUMIF(Table13404346495457[Nama DP 1],D298:D539,Table13404346495457[Jumlah Pengunjung])</f>
        <v>0</v>
      </c>
      <c r="F298">
        <f>SUMIF(Table13404346495457[Nama DP 2],D298:D539,Table13404346495457[Jumlah Pengunjung])</f>
        <v>0</v>
      </c>
      <c r="G298">
        <f>SUMIF(Table13404346495457[Nama DP 3],D298:D539,Table13404346495457[Jumlah Pengunjung])</f>
        <v>0</v>
      </c>
      <c r="H298">
        <f>SUMIF(Table13404346495457[Nama DP 4],D298:D539,Table13404346495457[Jumlah Pengunjung])</f>
        <v>0</v>
      </c>
      <c r="I298">
        <f>SUMIF(Table13404346495457[Nama DP 5],D298:D539,Table13404346495457[Jumlah Pengunjung])</f>
        <v>0</v>
      </c>
      <c r="J298" s="1">
        <f>SUMIF(Table13404346495457[Nama DP 6],D298:D539,Table13404346495457[Jumlah Pengunjung])</f>
        <v>0</v>
      </c>
      <c r="K298" s="1">
        <f>SUMIF(Table13404346495457[Nama DP 7],D298:D539,Table13404346495457[Jumlah Pengunjung])</f>
        <v>200</v>
      </c>
      <c r="L298" s="1">
        <f>SUMIF(Table13404346495457[Nama DP 8],D298:D539,Table13404346495457[Jumlah Pengunjung])</f>
        <v>0</v>
      </c>
      <c r="M298" s="1">
        <f>SUMIF(Table13404346495457[Nama DP 9],D298:D539,Table13404346495457[Jumlah Pengunjung])</f>
        <v>0</v>
      </c>
      <c r="N298" s="1">
        <f>SUMIF(Table13404346495457[Nama DP 10],D298:D539,Table13404346495457[Jumlah Pengunjung])</f>
        <v>0</v>
      </c>
      <c r="O298" s="1">
        <f>SUMIF(Table13404346495457[Nama DP 11],D298:D539,Table13404346495457[Jumlah Pengunjung])</f>
        <v>0</v>
      </c>
      <c r="P298" s="1">
        <f>SUMIF(Table13404346495457[Nama DP 12],D298:D539,Table13404346495457[Jumlah Pengunjung])</f>
        <v>0</v>
      </c>
      <c r="Q298">
        <f>SUM(Table175424548515659[[#This Row],[Total DP 1]:[Total DP 12]])</f>
        <v>200</v>
      </c>
    </row>
    <row r="299" spans="3:17">
      <c r="C299" s="32">
        <v>344</v>
      </c>
      <c r="D299" s="55" t="s">
        <v>607</v>
      </c>
      <c r="E299" s="32">
        <f>SUMIF(Table13404346495457[Nama DP 1],D299:D540,Table13404346495457[Jumlah Pengunjung])</f>
        <v>0</v>
      </c>
      <c r="F299">
        <f>SUMIF(Table13404346495457[Nama DP 2],D299:D540,Table13404346495457[Jumlah Pengunjung])</f>
        <v>0</v>
      </c>
      <c r="G299">
        <f>SUMIF(Table13404346495457[Nama DP 3],D299:D540,Table13404346495457[Jumlah Pengunjung])</f>
        <v>21</v>
      </c>
      <c r="H299">
        <f>SUMIF(Table13404346495457[Nama DP 4],D299:D540,Table13404346495457[Jumlah Pengunjung])</f>
        <v>0</v>
      </c>
      <c r="I299">
        <f>SUMIF(Table13404346495457[Nama DP 5],D299:D540,Table13404346495457[Jumlah Pengunjung])</f>
        <v>0</v>
      </c>
      <c r="J299" s="1">
        <f>SUMIF(Table13404346495457[Nama DP 6],D299:D540,Table13404346495457[Jumlah Pengunjung])</f>
        <v>0</v>
      </c>
      <c r="K299" s="1">
        <f>SUMIF(Table13404346495457[Nama DP 7],D299:D540,Table13404346495457[Jumlah Pengunjung])</f>
        <v>0</v>
      </c>
      <c r="L299" s="1">
        <f>SUMIF(Table13404346495457[Nama DP 8],D299:D540,Table13404346495457[Jumlah Pengunjung])</f>
        <v>0</v>
      </c>
      <c r="M299" s="1">
        <f>SUMIF(Table13404346495457[Nama DP 9],D299:D540,Table13404346495457[Jumlah Pengunjung])</f>
        <v>0</v>
      </c>
      <c r="N299" s="1">
        <f>SUMIF(Table13404346495457[Nama DP 10],D299:D540,Table13404346495457[Jumlah Pengunjung])</f>
        <v>0</v>
      </c>
      <c r="O299" s="1">
        <f>SUMIF(Table13404346495457[Nama DP 11],D299:D540,Table13404346495457[Jumlah Pengunjung])</f>
        <v>0</v>
      </c>
      <c r="P299" s="1">
        <f>SUMIF(Table13404346495457[Nama DP 12],D299:D540,Table13404346495457[Jumlah Pengunjung])</f>
        <v>0</v>
      </c>
      <c r="Q299">
        <f>SUM(Table175424548515659[[#This Row],[Total DP 1]:[Total DP 12]])</f>
        <v>21</v>
      </c>
    </row>
    <row r="300" spans="3:17">
      <c r="C300" s="32">
        <v>345</v>
      </c>
      <c r="D300" s="55" t="s">
        <v>608</v>
      </c>
      <c r="E300" s="32">
        <f>SUMIF(Table13404346495457[Nama DP 1],D300:D541,Table13404346495457[Jumlah Pengunjung])</f>
        <v>0</v>
      </c>
      <c r="F300">
        <f>SUMIF(Table13404346495457[Nama DP 2],D300:D541,Table13404346495457[Jumlah Pengunjung])</f>
        <v>0</v>
      </c>
      <c r="G300">
        <f>SUMIF(Table13404346495457[Nama DP 3],D300:D541,Table13404346495457[Jumlah Pengunjung])</f>
        <v>0</v>
      </c>
      <c r="H300">
        <f>SUMIF(Table13404346495457[Nama DP 4],D300:D541,Table13404346495457[Jumlah Pengunjung])</f>
        <v>21</v>
      </c>
      <c r="I300">
        <f>SUMIF(Table13404346495457[Nama DP 5],D300:D541,Table13404346495457[Jumlah Pengunjung])</f>
        <v>0</v>
      </c>
      <c r="J300" s="1">
        <f>SUMIF(Table13404346495457[Nama DP 6],D300:D541,Table13404346495457[Jumlah Pengunjung])</f>
        <v>0</v>
      </c>
      <c r="K300" s="1">
        <f>SUMIF(Table13404346495457[Nama DP 7],D300:D541,Table13404346495457[Jumlah Pengunjung])</f>
        <v>0</v>
      </c>
      <c r="L300" s="1">
        <f>SUMIF(Table13404346495457[Nama DP 8],D300:D541,Table13404346495457[Jumlah Pengunjung])</f>
        <v>0</v>
      </c>
      <c r="M300" s="1">
        <f>SUMIF(Table13404346495457[Nama DP 9],D300:D541,Table13404346495457[Jumlah Pengunjung])</f>
        <v>0</v>
      </c>
      <c r="N300" s="1">
        <f>SUMIF(Table13404346495457[Nama DP 10],D300:D541,Table13404346495457[Jumlah Pengunjung])</f>
        <v>0</v>
      </c>
      <c r="O300" s="1">
        <f>SUMIF(Table13404346495457[Nama DP 11],D300:D541,Table13404346495457[Jumlah Pengunjung])</f>
        <v>0</v>
      </c>
      <c r="P300" s="1">
        <f>SUMIF(Table13404346495457[Nama DP 12],D300:D541,Table13404346495457[Jumlah Pengunjung])</f>
        <v>0</v>
      </c>
      <c r="Q300">
        <f>SUM(Table175424548515659[[#This Row],[Total DP 1]:[Total DP 12]])</f>
        <v>21</v>
      </c>
    </row>
    <row r="301" spans="3:17">
      <c r="C301" s="32">
        <v>346</v>
      </c>
      <c r="D301" s="55" t="s">
        <v>609</v>
      </c>
      <c r="E301" s="32">
        <f>SUMIF(Table13404346495457[Nama DP 1],D301:D542,Table13404346495457[Jumlah Pengunjung])</f>
        <v>0</v>
      </c>
      <c r="F301">
        <f>SUMIF(Table13404346495457[Nama DP 2],D301:D542,Table13404346495457[Jumlah Pengunjung])</f>
        <v>0</v>
      </c>
      <c r="G301">
        <f>SUMIF(Table13404346495457[Nama DP 3],D301:D542,Table13404346495457[Jumlah Pengunjung])</f>
        <v>0</v>
      </c>
      <c r="H301">
        <f>SUMIF(Table13404346495457[Nama DP 4],D301:D542,Table13404346495457[Jumlah Pengunjung])</f>
        <v>0</v>
      </c>
      <c r="I301">
        <f>SUMIF(Table13404346495457[Nama DP 5],D301:D542,Table13404346495457[Jumlah Pengunjung])</f>
        <v>21</v>
      </c>
      <c r="J301" s="1">
        <f>SUMIF(Table13404346495457[Nama DP 6],D301:D542,Table13404346495457[Jumlah Pengunjung])</f>
        <v>0</v>
      </c>
      <c r="K301" s="1">
        <f>SUMIF(Table13404346495457[Nama DP 7],D301:D542,Table13404346495457[Jumlah Pengunjung])</f>
        <v>0</v>
      </c>
      <c r="L301" s="1">
        <f>SUMIF(Table13404346495457[Nama DP 8],D301:D542,Table13404346495457[Jumlah Pengunjung])</f>
        <v>0</v>
      </c>
      <c r="M301" s="1">
        <f>SUMIF(Table13404346495457[Nama DP 9],D301:D542,Table13404346495457[Jumlah Pengunjung])</f>
        <v>0</v>
      </c>
      <c r="N301" s="1">
        <f>SUMIF(Table13404346495457[Nama DP 10],D301:D542,Table13404346495457[Jumlah Pengunjung])</f>
        <v>0</v>
      </c>
      <c r="O301" s="1">
        <f>SUMIF(Table13404346495457[Nama DP 11],D301:D542,Table13404346495457[Jumlah Pengunjung])</f>
        <v>0</v>
      </c>
      <c r="P301" s="1">
        <f>SUMIF(Table13404346495457[Nama DP 12],D301:D542,Table13404346495457[Jumlah Pengunjung])</f>
        <v>0</v>
      </c>
      <c r="Q301">
        <f>SUM(Table175424548515659[[#This Row],[Total DP 1]:[Total DP 12]])</f>
        <v>21</v>
      </c>
    </row>
    <row r="302" spans="3:17">
      <c r="C302" s="32">
        <v>347</v>
      </c>
      <c r="D302" s="55" t="s">
        <v>610</v>
      </c>
      <c r="E302" s="32">
        <f>SUMIF(Table13404346495457[Nama DP 1],D302:D543,Table13404346495457[Jumlah Pengunjung])</f>
        <v>0</v>
      </c>
      <c r="F302">
        <f>SUMIF(Table13404346495457[Nama DP 2],D302:D543,Table13404346495457[Jumlah Pengunjung])</f>
        <v>0</v>
      </c>
      <c r="G302">
        <f>SUMIF(Table13404346495457[Nama DP 3],D302:D543,Table13404346495457[Jumlah Pengunjung])</f>
        <v>0</v>
      </c>
      <c r="H302">
        <f>SUMIF(Table13404346495457[Nama DP 4],D302:D543,Table13404346495457[Jumlah Pengunjung])</f>
        <v>0</v>
      </c>
      <c r="I302">
        <f>SUMIF(Table13404346495457[Nama DP 5],D302:D543,Table13404346495457[Jumlah Pengunjung])</f>
        <v>0</v>
      </c>
      <c r="J302" s="1">
        <f>SUMIF(Table13404346495457[Nama DP 6],D302:D543,Table13404346495457[Jumlah Pengunjung])</f>
        <v>21</v>
      </c>
      <c r="K302" s="1">
        <f>SUMIF(Table13404346495457[Nama DP 7],D302:D543,Table13404346495457[Jumlah Pengunjung])</f>
        <v>0</v>
      </c>
      <c r="L302" s="1">
        <f>SUMIF(Table13404346495457[Nama DP 8],D302:D543,Table13404346495457[Jumlah Pengunjung])</f>
        <v>0</v>
      </c>
      <c r="M302" s="1">
        <f>SUMIF(Table13404346495457[Nama DP 9],D302:D543,Table13404346495457[Jumlah Pengunjung])</f>
        <v>0</v>
      </c>
      <c r="N302" s="1">
        <f>SUMIF(Table13404346495457[Nama DP 10],D302:D543,Table13404346495457[Jumlah Pengunjung])</f>
        <v>0</v>
      </c>
      <c r="O302" s="1">
        <f>SUMIF(Table13404346495457[Nama DP 11],D302:D543,Table13404346495457[Jumlah Pengunjung])</f>
        <v>0</v>
      </c>
      <c r="P302" s="1">
        <f>SUMIF(Table13404346495457[Nama DP 12],D302:D543,Table13404346495457[Jumlah Pengunjung])</f>
        <v>0</v>
      </c>
      <c r="Q302">
        <f>SUM(Table175424548515659[[#This Row],[Total DP 1]:[Total DP 12]])</f>
        <v>21</v>
      </c>
    </row>
  </sheetData>
  <mergeCells count="2">
    <mergeCell ref="A2:W2"/>
    <mergeCell ref="A3:W3"/>
  </mergeCells>
  <hyperlinks>
    <hyperlink ref="AK10" r:id="rId1"/>
    <hyperlink ref="AK9" r:id="rId2"/>
    <hyperlink ref="AK13" r:id="rId3"/>
    <hyperlink ref="AK12" r:id="rId4"/>
  </hyperlinks>
  <pageMargins left="0.7" right="0.7" top="0.75" bottom="0.75" header="0.3" footer="0.3"/>
  <pageSetup paperSize="9" orientation="portrait" horizontalDpi="0" verticalDpi="0" r:id="rId5"/>
  <tableParts count="3"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02"/>
  <sheetViews>
    <sheetView topLeftCell="L4" zoomScale="90" zoomScaleNormal="90" workbookViewId="0">
      <selection activeCell="S18" sqref="S18"/>
    </sheetView>
  </sheetViews>
  <sheetFormatPr defaultRowHeight="15"/>
  <cols>
    <col min="1" max="1" width="11" customWidth="1"/>
    <col min="2" max="2" width="27.125" customWidth="1"/>
    <col min="3" max="3" width="9.25" customWidth="1"/>
    <col min="4" max="5" width="13.75" customWidth="1"/>
    <col min="6" max="6" width="19" customWidth="1"/>
    <col min="7" max="9" width="13.75" customWidth="1"/>
    <col min="10" max="10" width="16.125" customWidth="1"/>
    <col min="11" max="11" width="13.75" customWidth="1"/>
    <col min="12" max="12" width="18.375" customWidth="1"/>
    <col min="13" max="13" width="13.75" customWidth="1"/>
    <col min="14" max="14" width="27.5" customWidth="1"/>
    <col min="15" max="15" width="13.75" customWidth="1"/>
    <col min="16" max="16" width="25.875" customWidth="1"/>
    <col min="17" max="17" width="13.5" customWidth="1"/>
    <col min="18" max="18" width="13.875" customWidth="1"/>
    <col min="19" max="19" width="15.875" customWidth="1"/>
    <col min="20" max="20" width="16.125" customWidth="1"/>
    <col min="21" max="21" width="13.75" customWidth="1"/>
    <col min="22" max="22" width="17.125" customWidth="1"/>
    <col min="23" max="23" width="16.875" customWidth="1"/>
    <col min="24" max="24" width="15.5" customWidth="1"/>
    <col min="25" max="25" width="15.75" customWidth="1"/>
    <col min="26" max="26" width="15.875" customWidth="1"/>
    <col min="27" max="27" width="14.875" customWidth="1"/>
    <col min="28" max="28" width="16.75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6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642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45905</v>
      </c>
      <c r="B6" s="2" t="s">
        <v>621</v>
      </c>
      <c r="C6" s="1">
        <v>4</v>
      </c>
      <c r="D6" s="2" t="str">
        <f>_xlfn.IFNA(VLOOKUP(Table1340434649545760[[#This Row],[Kode Paket]],Table14[#All],2,0),"")</f>
        <v>Paket Senang</v>
      </c>
      <c r="E6" s="1">
        <v>266</v>
      </c>
      <c r="F6" s="2" t="str">
        <f>_xlfn.IFNA(VLOOKUP(Table1340434649545760[[#This Row],[Kode DP 1]],Table1415[#All],2,0),"")</f>
        <v>Dolanan Sugeng Rawuh</v>
      </c>
      <c r="G6" s="1">
        <v>112</v>
      </c>
      <c r="H6" s="2" t="str">
        <f>_xlfn.IFNA(VLOOKUP(Table1340434649545760[[#This Row],[Kode DP 2]],Table1415[#All],2,0),"")</f>
        <v>Jamuran</v>
      </c>
      <c r="I6" s="1">
        <v>115</v>
      </c>
      <c r="J6" s="2" t="str">
        <f>_xlfn.IFNA(VLOOKUP(Table1340434649545760[[#This Row],[Kode DP 3]],Table1415[#All],2,0),"")</f>
        <v>Membuat Bedhil Jepret</v>
      </c>
      <c r="K6" s="1">
        <v>123</v>
      </c>
      <c r="L6" s="2" t="str">
        <f>_xlfn.IFNA(VLOOKUP(Table1340434649545760[[#This Row],[Kode DP 4]],Table1415[#All],2,0),"")</f>
        <v>Roket Air</v>
      </c>
      <c r="M6" s="1">
        <v>125</v>
      </c>
      <c r="N6" s="2" t="str">
        <f>_xlfn.IFNA(VLOOKUP(Table1340434649545760[[#This Row],[Kode DP 5]],Table1415[#All],2,0),"")</f>
        <v>Tangkap lele</v>
      </c>
      <c r="O6" s="1">
        <v>126</v>
      </c>
      <c r="P6" s="1" t="str">
        <f>_xlfn.IFNA(VLOOKUP(Table1340434649545760[[#This Row],[Kode DP 6]],Table1415[#All],2,0),"")</f>
        <v>Tarik Tambang</v>
      </c>
      <c r="Q6" s="1"/>
      <c r="R6" s="1" t="str">
        <f>_xlfn.IFNA(VLOOKUP(Table1340434649545760[[#This Row],[Kode DP 7]],Table1415[#All],2,0),"")</f>
        <v/>
      </c>
      <c r="S6" s="1"/>
      <c r="T6" s="1" t="str">
        <f>_xlfn.IFNA(VLOOKUP(Table1340434649545760[[#This Row],[Kode DP 8]],Table1415[#All],2,0),"")</f>
        <v/>
      </c>
      <c r="U6" s="1"/>
      <c r="V6" s="1" t="str">
        <f>_xlfn.IFNA(VLOOKUP(Table1340434649545760[[#This Row],[Kode DP 9]],Table1415[#All],2,0),"")</f>
        <v/>
      </c>
      <c r="W6" s="1"/>
      <c r="X6" s="1" t="str">
        <f>_xlfn.IFNA(VLOOKUP(Table1340434649545760[[#This Row],[Kode DP 10]],Table1415[#All],2,0),"")</f>
        <v/>
      </c>
      <c r="Y6" s="1"/>
      <c r="Z6" s="1" t="str">
        <f>_xlfn.IFNA(VLOOKUP(Table1340434649545760[[#This Row],[Kode DP 11]],Table1415[#All],2,0),"")</f>
        <v/>
      </c>
      <c r="AA6" s="1"/>
      <c r="AB6" s="1" t="str">
        <f>_xlfn.IFNA(VLOOKUP(Table1340434649545760[[#This Row],[Kode DP 12]],Table1415[#All],2,0),"")</f>
        <v/>
      </c>
      <c r="AC6" s="1">
        <v>30</v>
      </c>
      <c r="AD6" s="1">
        <v>0</v>
      </c>
      <c r="AE6" s="1">
        <v>30</v>
      </c>
      <c r="AF6" s="1">
        <v>60</v>
      </c>
      <c r="AG6" s="3"/>
      <c r="AH6" s="3">
        <v>1560000</v>
      </c>
      <c r="AI6" s="3">
        <f>Table1340434649545760[[#This Row],[Pemasukan]]-Table1340434649545760[[#This Row],[Pengeluaran]]</f>
        <v>1560000</v>
      </c>
      <c r="AJ6" s="4">
        <f>IFERROR(Table1340434649545760[[#This Row],[Margin]]/Table1340434649545760[[#This Row],[Pemasukan]]*100%,0)</f>
        <v>1</v>
      </c>
      <c r="AK6" s="45" t="s">
        <v>641</v>
      </c>
      <c r="AL6" s="3"/>
    </row>
    <row r="7" spans="1:38">
      <c r="A7" s="37">
        <v>45911</v>
      </c>
      <c r="B7" s="2" t="s">
        <v>622</v>
      </c>
      <c r="C7" s="1">
        <v>9</v>
      </c>
      <c r="D7" s="2" t="str">
        <f>_xlfn.IFNA(VLOOKUP(Table1340434649545760[[#This Row],[Kode Paket]],Table14[#All],2,0),"")</f>
        <v>Membuat udeng pacul gowang</v>
      </c>
      <c r="E7" s="1"/>
      <c r="F7" s="2" t="str">
        <f>_xlfn.IFNA(VLOOKUP(Table1340434649545760[[#This Row],[Kode DP 1]],Table1415[#All],2,0),"")</f>
        <v/>
      </c>
      <c r="G7" s="1"/>
      <c r="H7" s="2" t="str">
        <f>_xlfn.IFNA(VLOOKUP(Table1340434649545760[[#This Row],[Kode DP 2]],Table1415[#All],2,0),"")</f>
        <v/>
      </c>
      <c r="I7" s="1"/>
      <c r="J7" s="2" t="str">
        <f>_xlfn.IFNA(VLOOKUP(Table1340434649545760[[#This Row],[Kode DP 3]],Table1415[#All],2,0),"")</f>
        <v/>
      </c>
      <c r="K7" s="1"/>
      <c r="L7" s="2" t="str">
        <f>_xlfn.IFNA(VLOOKUP(Table1340434649545760[[#This Row],[Kode DP 4]],Table1415[#All],2,0),"")</f>
        <v/>
      </c>
      <c r="M7" s="1"/>
      <c r="N7" s="2" t="str">
        <f>_xlfn.IFNA(VLOOKUP(Table1340434649545760[[#This Row],[Kode DP 5]],Table1415[#All],2,0),"")</f>
        <v/>
      </c>
      <c r="O7" s="1"/>
      <c r="P7" s="1" t="str">
        <f>_xlfn.IFNA(VLOOKUP(Table1340434649545760[[#This Row],[Kode DP 6]],Table1415[#All],2,0),"")</f>
        <v/>
      </c>
      <c r="Q7" s="1"/>
      <c r="R7" s="1" t="str">
        <f>_xlfn.IFNA(VLOOKUP(Table1340434649545760[[#This Row],[Kode DP 7]],Table1415[#All],2,0),"")</f>
        <v/>
      </c>
      <c r="S7" s="1"/>
      <c r="T7" s="1" t="str">
        <f>_xlfn.IFNA(VLOOKUP(Table1340434649545760[[#This Row],[Kode DP 8]],Table1415[#All],2,0),"")</f>
        <v/>
      </c>
      <c r="U7" s="1"/>
      <c r="V7" s="1" t="str">
        <f>_xlfn.IFNA(VLOOKUP(Table1340434649545760[[#This Row],[Kode DP 9]],Table1415[#All],2,0),"")</f>
        <v/>
      </c>
      <c r="W7" s="1"/>
      <c r="X7" s="1" t="str">
        <f>_xlfn.IFNA(VLOOKUP(Table1340434649545760[[#This Row],[Kode DP 10]],Table1415[#All],2,0),"")</f>
        <v/>
      </c>
      <c r="Y7" s="1"/>
      <c r="Z7" s="1" t="str">
        <f>_xlfn.IFNA(VLOOKUP(Table1340434649545760[[#This Row],[Kode DP 11]],Table1415[#All],2,0),"")</f>
        <v/>
      </c>
      <c r="AA7" s="1"/>
      <c r="AB7" s="1" t="str">
        <f>_xlfn.IFNA(VLOOKUP(Table1340434649545760[[#This Row],[Kode DP 12]],Table1415[#All],2,0),"")</f>
        <v/>
      </c>
      <c r="AC7" s="1">
        <v>0</v>
      </c>
      <c r="AD7" s="1">
        <v>0</v>
      </c>
      <c r="AE7" s="1">
        <v>25</v>
      </c>
      <c r="AF7" s="1">
        <v>25</v>
      </c>
      <c r="AG7" s="3"/>
      <c r="AH7" s="3">
        <v>1700000</v>
      </c>
      <c r="AI7" s="3">
        <f>Table1340434649545760[[#This Row],[Pemasukan]]-Table1340434649545760[[#This Row],[Pengeluaran]]</f>
        <v>1700000</v>
      </c>
      <c r="AJ7" s="4">
        <f>IFERROR(Table1340434649545760[[#This Row],[Margin]]/Table1340434649545760[[#This Row],[Pemasukan]]*100%,0)</f>
        <v>1</v>
      </c>
      <c r="AK7" s="45"/>
      <c r="AL7" s="3"/>
    </row>
    <row r="8" spans="1:38">
      <c r="A8" s="37">
        <v>45917</v>
      </c>
      <c r="B8" s="2" t="s">
        <v>623</v>
      </c>
      <c r="C8" s="1">
        <v>19</v>
      </c>
      <c r="D8" s="2" t="str">
        <f>_xlfn.IFNA(VLOOKUP(Table1340434649545760[[#This Row],[Kode Paket]],Table14[#All],2,0),"")</f>
        <v>Paket Utama</v>
      </c>
      <c r="E8" s="1">
        <v>266</v>
      </c>
      <c r="F8" s="2" t="str">
        <f>_xlfn.IFNA(VLOOKUP(Table1340434649545760[[#This Row],[Kode DP 1]],Table1415[#All],2,0),"")</f>
        <v>Dolanan Sugeng Rawuh</v>
      </c>
      <c r="G8" s="1">
        <v>112</v>
      </c>
      <c r="H8" s="2" t="str">
        <f>_xlfn.IFNA(VLOOKUP(Table1340434649545760[[#This Row],[Kode DP 2]],Table1415[#All],2,0),"")</f>
        <v>Jamuran</v>
      </c>
      <c r="I8" s="1">
        <v>114</v>
      </c>
      <c r="J8" s="2" t="str">
        <f>_xlfn.IFNA(VLOOKUP(Table1340434649545760[[#This Row],[Kode DP 3]],Table1415[#All],2,0),"")</f>
        <v>Main Sarung</v>
      </c>
      <c r="K8" s="1">
        <v>120</v>
      </c>
      <c r="L8" s="2" t="str">
        <f>_xlfn.IFNA(VLOOKUP(Table1340434649545760[[#This Row],[Kode DP 4]],Table1415[#All],2,0),"")</f>
        <v>Panahan</v>
      </c>
      <c r="M8" s="1">
        <v>101</v>
      </c>
      <c r="N8" s="2" t="str">
        <f>_xlfn.IFNA(VLOOKUP(Table1340434649545760[[#This Row],[Kode DP 5]],Table1415[#All],2,0),"")</f>
        <v>Bakiak Panjang</v>
      </c>
      <c r="O8" s="1">
        <v>115</v>
      </c>
      <c r="P8" s="1" t="str">
        <f>_xlfn.IFNA(VLOOKUP(Table1340434649545760[[#This Row],[Kode DP 6]],Table1415[#All],2,0),"")</f>
        <v>Membuat Bedhil Jepret</v>
      </c>
      <c r="Q8" s="1"/>
      <c r="R8" s="1" t="str">
        <f>_xlfn.IFNA(VLOOKUP(Table1340434649545760[[#This Row],[Kode DP 7]],Table1415[#All],2,0),"")</f>
        <v/>
      </c>
      <c r="S8" s="1"/>
      <c r="T8" s="1" t="str">
        <f>_xlfn.IFNA(VLOOKUP(Table1340434649545760[[#This Row],[Kode DP 8]],Table1415[#All],2,0),"")</f>
        <v/>
      </c>
      <c r="U8" s="1"/>
      <c r="V8" s="1" t="str">
        <f>_xlfn.IFNA(VLOOKUP(Table1340434649545760[[#This Row],[Kode DP 9]],Table1415[#All],2,0),"")</f>
        <v/>
      </c>
      <c r="W8" s="1"/>
      <c r="X8" s="1" t="str">
        <f>_xlfn.IFNA(VLOOKUP(Table1340434649545760[[#This Row],[Kode DP 10]],Table1415[#All],2,0),"")</f>
        <v/>
      </c>
      <c r="Y8" s="1"/>
      <c r="Z8" s="1" t="str">
        <f>_xlfn.IFNA(VLOOKUP(Table1340434649545760[[#This Row],[Kode DP 11]],Table1415[#All],2,0),"")</f>
        <v/>
      </c>
      <c r="AA8" s="1"/>
      <c r="AB8" s="1" t="str">
        <f>_xlfn.IFNA(VLOOKUP(Table1340434649545760[[#This Row],[Kode DP 12]],Table1415[#All],2,0),"")</f>
        <v/>
      </c>
      <c r="AC8" s="1">
        <v>0</v>
      </c>
      <c r="AD8" s="1">
        <v>4</v>
      </c>
      <c r="AE8" s="1">
        <v>79</v>
      </c>
      <c r="AF8" s="1">
        <v>83</v>
      </c>
      <c r="AG8" s="3"/>
      <c r="AH8" s="3">
        <v>2133000</v>
      </c>
      <c r="AI8" s="3">
        <f>Table1340434649545760[[#This Row],[Pemasukan]]-Table1340434649545760[[#This Row],[Pengeluaran]]</f>
        <v>2133000</v>
      </c>
      <c r="AJ8" s="4">
        <f>IFERROR(Table1340434649545760[[#This Row],[Margin]]/Table1340434649545760[[#This Row],[Pemasukan]]*100%,0)</f>
        <v>1</v>
      </c>
      <c r="AK8" s="45" t="s">
        <v>631</v>
      </c>
      <c r="AL8" s="3"/>
    </row>
    <row r="9" spans="1:38">
      <c r="A9" s="37">
        <v>45907</v>
      </c>
      <c r="B9" s="2" t="s">
        <v>628</v>
      </c>
      <c r="C9" s="1">
        <v>11</v>
      </c>
      <c r="D9" s="2" t="str">
        <f>_xlfn.IFNA(VLOOKUP(Table1340434649545760[[#This Row],[Kode Paket]],Table14[#All],2,0),"")</f>
        <v>Mingguan</v>
      </c>
      <c r="E9" s="1"/>
      <c r="F9" s="2" t="str">
        <f>_xlfn.IFNA(VLOOKUP(Table1340434649545760[[#This Row],[Kode DP 1]],Table1415[#All],2,0),"")</f>
        <v/>
      </c>
      <c r="G9" s="1"/>
      <c r="H9" s="2" t="str">
        <f>_xlfn.IFNA(VLOOKUP(Table1340434649545760[[#This Row],[Kode DP 2]],Table1415[#All],2,0),"")</f>
        <v/>
      </c>
      <c r="I9" s="1"/>
      <c r="J9" s="2" t="str">
        <f>_xlfn.IFNA(VLOOKUP(Table1340434649545760[[#This Row],[Kode DP 3]],Table1415[#All],2,0),"")</f>
        <v/>
      </c>
      <c r="K9" s="1"/>
      <c r="L9" s="2" t="str">
        <f>_xlfn.IFNA(VLOOKUP(Table1340434649545760[[#This Row],[Kode DP 4]],Table1415[#All],2,0),"")</f>
        <v/>
      </c>
      <c r="M9" s="1"/>
      <c r="N9" s="2" t="str">
        <f>_xlfn.IFNA(VLOOKUP(Table1340434649545760[[#This Row],[Kode DP 5]],Table1415[#All],2,0),"")</f>
        <v/>
      </c>
      <c r="O9" s="1"/>
      <c r="P9" s="1" t="str">
        <f>_xlfn.IFNA(VLOOKUP(Table1340434649545760[[#This Row],[Kode DP 6]],Table1415[#All],2,0),"")</f>
        <v/>
      </c>
      <c r="Q9" s="1"/>
      <c r="R9" s="1" t="str">
        <f>_xlfn.IFNA(VLOOKUP(Table1340434649545760[[#This Row],[Kode DP 7]],Table1415[#All],2,0),"")</f>
        <v/>
      </c>
      <c r="S9" s="1"/>
      <c r="T9" s="1" t="str">
        <f>_xlfn.IFNA(VLOOKUP(Table1340434649545760[[#This Row],[Kode DP 8]],Table1415[#All],2,0),"")</f>
        <v/>
      </c>
      <c r="U9" s="1"/>
      <c r="V9" s="1" t="str">
        <f>_xlfn.IFNA(VLOOKUP(Table1340434649545760[[#This Row],[Kode DP 9]],Table1415[#All],2,0),"")</f>
        <v/>
      </c>
      <c r="W9" s="1"/>
      <c r="X9" s="1" t="str">
        <f>_xlfn.IFNA(VLOOKUP(Table1340434649545760[[#This Row],[Kode DP 10]],Table1415[#All],2,0),"")</f>
        <v/>
      </c>
      <c r="Y9" s="1"/>
      <c r="Z9" s="1" t="str">
        <f>_xlfn.IFNA(VLOOKUP(Table1340434649545760[[#This Row],[Kode DP 11]],Table1415[#All],2,0),"")</f>
        <v/>
      </c>
      <c r="AA9" s="1"/>
      <c r="AB9" s="1" t="str">
        <f>_xlfn.IFNA(VLOOKUP(Table1340434649545760[[#This Row],[Kode DP 12]],Table1415[#All],2,0),"")</f>
        <v/>
      </c>
      <c r="AC9" s="1">
        <v>13</v>
      </c>
      <c r="AD9" s="1">
        <v>0</v>
      </c>
      <c r="AE9" s="1">
        <v>13</v>
      </c>
      <c r="AF9" s="1">
        <v>26</v>
      </c>
      <c r="AG9" s="3"/>
      <c r="AH9" s="3">
        <v>325000</v>
      </c>
      <c r="AI9" s="3">
        <f>Table1340434649545760[[#This Row],[Pemasukan]]-Table1340434649545760[[#This Row],[Pengeluaran]]</f>
        <v>325000</v>
      </c>
      <c r="AJ9" s="4">
        <f>IFERROR(Table1340434649545760[[#This Row],[Margin]]/Table1340434649545760[[#This Row],[Pemasukan]]*100%,0)</f>
        <v>1</v>
      </c>
      <c r="AK9" s="45" t="s">
        <v>629</v>
      </c>
      <c r="AL9" s="3"/>
    </row>
    <row r="10" spans="1:38">
      <c r="A10" s="37">
        <v>45914</v>
      </c>
      <c r="B10" s="2" t="s">
        <v>628</v>
      </c>
      <c r="C10" s="1">
        <v>11</v>
      </c>
      <c r="D10" s="2" t="str">
        <f>_xlfn.IFNA(VLOOKUP(Table1340434649545760[[#This Row],[Kode Paket]],Table14[#All],2,0),"")</f>
        <v>Mingguan</v>
      </c>
      <c r="E10" s="1"/>
      <c r="F10" s="2" t="str">
        <f>_xlfn.IFNA(VLOOKUP(Table1340434649545760[[#This Row],[Kode DP 1]],Table1415[#All],2,0),"")</f>
        <v/>
      </c>
      <c r="G10" s="1"/>
      <c r="H10" s="2" t="str">
        <f>_xlfn.IFNA(VLOOKUP(Table1340434649545760[[#This Row],[Kode DP 2]],Table1415[#All],2,0),"")</f>
        <v/>
      </c>
      <c r="I10" s="1"/>
      <c r="J10" s="2" t="str">
        <f>_xlfn.IFNA(VLOOKUP(Table1340434649545760[[#This Row],[Kode DP 3]],Table1415[#All],2,0),"")</f>
        <v/>
      </c>
      <c r="K10" s="1"/>
      <c r="L10" s="2" t="str">
        <f>_xlfn.IFNA(VLOOKUP(Table1340434649545760[[#This Row],[Kode DP 4]],Table1415[#All],2,0),"")</f>
        <v/>
      </c>
      <c r="M10" s="1"/>
      <c r="N10" s="2" t="str">
        <f>_xlfn.IFNA(VLOOKUP(Table1340434649545760[[#This Row],[Kode DP 5]],Table1415[#All],2,0),"")</f>
        <v/>
      </c>
      <c r="O10" s="1"/>
      <c r="P10" s="1" t="str">
        <f>_xlfn.IFNA(VLOOKUP(Table1340434649545760[[#This Row],[Kode DP 6]],Table1415[#All],2,0),"")</f>
        <v/>
      </c>
      <c r="Q10" s="1"/>
      <c r="R10" s="1" t="str">
        <f>_xlfn.IFNA(VLOOKUP(Table1340434649545760[[#This Row],[Kode DP 7]],Table1415[#All],2,0),"")</f>
        <v/>
      </c>
      <c r="S10" s="1"/>
      <c r="T10" s="1" t="str">
        <f>_xlfn.IFNA(VLOOKUP(Table1340434649545760[[#This Row],[Kode DP 8]],Table1415[#All],2,0),"")</f>
        <v/>
      </c>
      <c r="U10" s="1"/>
      <c r="V10" s="1" t="str">
        <f>_xlfn.IFNA(VLOOKUP(Table1340434649545760[[#This Row],[Kode DP 9]],Table1415[#All],2,0),"")</f>
        <v/>
      </c>
      <c r="W10" s="1"/>
      <c r="X10" s="1" t="str">
        <f>_xlfn.IFNA(VLOOKUP(Table1340434649545760[[#This Row],[Kode DP 10]],Table1415[#All],2,0),"")</f>
        <v/>
      </c>
      <c r="Y10" s="1"/>
      <c r="Z10" s="1" t="str">
        <f>_xlfn.IFNA(VLOOKUP(Table1340434649545760[[#This Row],[Kode DP 11]],Table1415[#All],2,0),"")</f>
        <v/>
      </c>
      <c r="AA10" s="1"/>
      <c r="AB10" s="1" t="str">
        <f>_xlfn.IFNA(VLOOKUP(Table1340434649545760[[#This Row],[Kode DP 12]],Table1415[#All],2,0),"")</f>
        <v/>
      </c>
      <c r="AC10" s="1">
        <v>4</v>
      </c>
      <c r="AD10" s="1">
        <v>0</v>
      </c>
      <c r="AE10" s="1">
        <v>2</v>
      </c>
      <c r="AF10" s="1">
        <v>6</v>
      </c>
      <c r="AG10" s="3"/>
      <c r="AH10" s="3">
        <v>50000</v>
      </c>
      <c r="AI10" s="3">
        <f>Table1340434649545760[[#This Row],[Pemasukan]]-Table1340434649545760[[#This Row],[Pengeluaran]]</f>
        <v>50000</v>
      </c>
      <c r="AJ10" s="4">
        <f>IFERROR(Table1340434649545760[[#This Row],[Margin]]/Table1340434649545760[[#This Row],[Pemasukan]]*100%,0)</f>
        <v>1</v>
      </c>
      <c r="AL10" s="3"/>
    </row>
    <row r="11" spans="1:38">
      <c r="A11" s="37">
        <v>45918</v>
      </c>
      <c r="B11" s="2" t="s">
        <v>630</v>
      </c>
      <c r="C11" s="1">
        <v>19</v>
      </c>
      <c r="D11" s="2" t="str">
        <f>_xlfn.IFNA(VLOOKUP(Table1340434649545760[[#This Row],[Kode Paket]],Table14[#All],2,0),"")</f>
        <v>Paket Utama</v>
      </c>
      <c r="E11" s="1">
        <v>266</v>
      </c>
      <c r="F11" s="2" t="str">
        <f>_xlfn.IFNA(VLOOKUP(Table1340434649545760[[#This Row],[Kode DP 1]],Table1415[#All],2,0),"")</f>
        <v>Dolanan Sugeng Rawuh</v>
      </c>
      <c r="G11" s="1">
        <v>112</v>
      </c>
      <c r="H11" s="2" t="str">
        <f>_xlfn.IFNA(VLOOKUP(Table1340434649545760[[#This Row],[Kode DP 2]],Table1415[#All],2,0),"")</f>
        <v>Jamuran</v>
      </c>
      <c r="I11" s="1">
        <v>119</v>
      </c>
      <c r="J11" s="2" t="str">
        <f>_xlfn.IFNA(VLOOKUP(Table1340434649545760[[#This Row],[Kode DP 3]],Table1415[#All],2,0),"")</f>
        <v>Meronce</v>
      </c>
      <c r="K11" s="1">
        <v>116</v>
      </c>
      <c r="L11" s="2" t="str">
        <f>_xlfn.IFNA(VLOOKUP(Table1340434649545760[[#This Row],[Kode DP 4]],Table1415[#All],2,0),"")</f>
        <v xml:space="preserve">Membuat jemblem </v>
      </c>
      <c r="M11" s="1">
        <v>108</v>
      </c>
      <c r="N11" s="2" t="str">
        <f>_xlfn.IFNA(VLOOKUP(Table1340434649545760[[#This Row],[Kode DP 5]],Table1415[#All],2,0),"")</f>
        <v>Membuat Kalung Godhong</v>
      </c>
      <c r="O11" s="1">
        <v>113</v>
      </c>
      <c r="P11" s="1" t="str">
        <f>_xlfn.IFNA(VLOOKUP(Table1340434649545760[[#This Row],[Kode DP 6]],Table1415[#All],2,0),"")</f>
        <v>Klompen Tali</v>
      </c>
      <c r="Q11" s="1">
        <v>120</v>
      </c>
      <c r="R11" s="1" t="str">
        <f>_xlfn.IFNA(VLOOKUP(Table1340434649545760[[#This Row],[Kode DP 7]],Table1415[#All],2,0),"")</f>
        <v>Panahan</v>
      </c>
      <c r="S11" s="1">
        <v>101</v>
      </c>
      <c r="T11" s="1" t="str">
        <f>_xlfn.IFNA(VLOOKUP(Table1340434649545760[[#This Row],[Kode DP 8]],Table1415[#All],2,0),"")</f>
        <v>Bakiak Panjang</v>
      </c>
      <c r="U11" s="1">
        <v>125</v>
      </c>
      <c r="V11" s="1" t="str">
        <f>_xlfn.IFNA(VLOOKUP(Table1340434649545760[[#This Row],[Kode DP 9]],Table1415[#All],2,0),"")</f>
        <v>Tangkap lele</v>
      </c>
      <c r="W11" s="1"/>
      <c r="X11" s="1" t="str">
        <f>_xlfn.IFNA(VLOOKUP(Table1340434649545760[[#This Row],[Kode DP 10]],Table1415[#All],2,0),"")</f>
        <v/>
      </c>
      <c r="Y11" s="1"/>
      <c r="Z11" s="1" t="str">
        <f>_xlfn.IFNA(VLOOKUP(Table1340434649545760[[#This Row],[Kode DP 11]],Table1415[#All],2,0),"")</f>
        <v/>
      </c>
      <c r="AA11" s="1"/>
      <c r="AB11" s="1" t="str">
        <f>_xlfn.IFNA(VLOOKUP(Table1340434649545760[[#This Row],[Kode DP 12]],Table1415[#All],2,0),"")</f>
        <v/>
      </c>
      <c r="AC11" s="1">
        <v>0</v>
      </c>
      <c r="AD11" s="1">
        <v>6</v>
      </c>
      <c r="AE11" s="1">
        <v>47</v>
      </c>
      <c r="AF11" s="1">
        <v>53</v>
      </c>
      <c r="AG11" s="3"/>
      <c r="AH11" s="3">
        <v>2021000</v>
      </c>
      <c r="AI11" s="3">
        <f>Table1340434649545760[[#This Row],[Pemasukan]]-Table1340434649545760[[#This Row],[Pengeluaran]]</f>
        <v>2021000</v>
      </c>
      <c r="AJ11" s="4">
        <f>IFERROR(Table1340434649545760[[#This Row],[Margin]]/Table1340434649545760[[#This Row],[Pemasukan]]*100%,0)</f>
        <v>1</v>
      </c>
      <c r="AK11" s="45" t="s">
        <v>634</v>
      </c>
      <c r="AL11" s="3"/>
    </row>
    <row r="12" spans="1:38">
      <c r="A12" s="37">
        <v>45926</v>
      </c>
      <c r="B12" s="2" t="s">
        <v>632</v>
      </c>
      <c r="C12" s="1">
        <v>19</v>
      </c>
      <c r="D12" s="2" t="str">
        <f>_xlfn.IFNA(VLOOKUP(Table1340434649545760[[#This Row],[Kode Paket]],Table14[#All],2,0),"")</f>
        <v>Paket Utama</v>
      </c>
      <c r="E12" s="1">
        <v>101</v>
      </c>
      <c r="F12" s="2" t="str">
        <f>_xlfn.IFNA(VLOOKUP(Table1340434649545760[[#This Row],[Kode DP 1]],Table1415[#All],2,0),"")</f>
        <v>Bakiak Panjang</v>
      </c>
      <c r="G12" s="1">
        <v>114</v>
      </c>
      <c r="H12" s="2" t="str">
        <f>_xlfn.IFNA(VLOOKUP(Table1340434649545760[[#This Row],[Kode DP 2]],Table1415[#All],2,0),"")</f>
        <v>Main Sarung</v>
      </c>
      <c r="I12" s="1">
        <v>120</v>
      </c>
      <c r="J12" s="2" t="str">
        <f>_xlfn.IFNA(VLOOKUP(Table1340434649545760[[#This Row],[Kode DP 3]],Table1415[#All],2,0),"")</f>
        <v>Panahan</v>
      </c>
      <c r="K12" s="1">
        <v>125</v>
      </c>
      <c r="L12" s="2" t="str">
        <f>_xlfn.IFNA(VLOOKUP(Table1340434649545760[[#This Row],[Kode DP 4]],Table1415[#All],2,0),"")</f>
        <v>Tangkap lele</v>
      </c>
      <c r="M12" s="1">
        <v>113</v>
      </c>
      <c r="N12" s="2" t="str">
        <f>_xlfn.IFNA(VLOOKUP(Table1340434649545760[[#This Row],[Kode DP 5]],Table1415[#All],2,0),"")</f>
        <v>Klompen Tali</v>
      </c>
      <c r="O12" s="1"/>
      <c r="P12" s="1" t="str">
        <f>_xlfn.IFNA(VLOOKUP(Table1340434649545760[[#This Row],[Kode DP 6]],Table1415[#All],2,0),"")</f>
        <v/>
      </c>
      <c r="Q12" s="1"/>
      <c r="R12" s="1" t="str">
        <f>_xlfn.IFNA(VLOOKUP(Table1340434649545760[[#This Row],[Kode DP 7]],Table1415[#All],2,0),"")</f>
        <v/>
      </c>
      <c r="S12" s="1"/>
      <c r="T12" s="1" t="str">
        <f>_xlfn.IFNA(VLOOKUP(Table1340434649545760[[#This Row],[Kode DP 8]],Table1415[#All],2,0),"")</f>
        <v/>
      </c>
      <c r="U12" s="1"/>
      <c r="V12" s="1" t="str">
        <f>_xlfn.IFNA(VLOOKUP(Table1340434649545760[[#This Row],[Kode DP 9]],Table1415[#All],2,0),"")</f>
        <v/>
      </c>
      <c r="W12" s="1"/>
      <c r="X12" s="1" t="str">
        <f>_xlfn.IFNA(VLOOKUP(Table1340434649545760[[#This Row],[Kode DP 10]],Table1415[#All],2,0),"")</f>
        <v/>
      </c>
      <c r="Y12" s="1"/>
      <c r="Z12" s="1" t="str">
        <f>_xlfn.IFNA(VLOOKUP(Table1340434649545760[[#This Row],[Kode DP 11]],Table1415[#All],2,0),"")</f>
        <v/>
      </c>
      <c r="AA12" s="1"/>
      <c r="AB12" s="1" t="str">
        <f>_xlfn.IFNA(VLOOKUP(Table1340434649545760[[#This Row],[Kode DP 12]],Table1415[#All],2,0),"")</f>
        <v/>
      </c>
      <c r="AC12" s="1">
        <v>0</v>
      </c>
      <c r="AD12" s="1">
        <v>6</v>
      </c>
      <c r="AE12" s="1">
        <v>60</v>
      </c>
      <c r="AF12" s="1">
        <v>66</v>
      </c>
      <c r="AG12" s="3"/>
      <c r="AH12" s="3">
        <v>2100000</v>
      </c>
      <c r="AI12" s="3">
        <f>Table1340434649545760[[#This Row],[Pemasukan]]-Table1340434649545760[[#This Row],[Pengeluaran]]</f>
        <v>2100000</v>
      </c>
      <c r="AJ12" s="4">
        <f>IFERROR(Table1340434649545760[[#This Row],[Margin]]/Table1340434649545760[[#This Row],[Pemasukan]]*100%,0)</f>
        <v>1</v>
      </c>
      <c r="AK12" s="45" t="s">
        <v>633</v>
      </c>
      <c r="AL12" s="3"/>
    </row>
    <row r="13" spans="1:38">
      <c r="A13" s="37">
        <v>45927</v>
      </c>
      <c r="B13" s="2" t="s">
        <v>635</v>
      </c>
      <c r="C13" s="1">
        <v>19</v>
      </c>
      <c r="D13" s="1" t="str">
        <f>_xlfn.IFNA(VLOOKUP(Table1340434649545760[[#This Row],[Kode Paket]],Table14[#All],2,0),"")</f>
        <v>Paket Utama</v>
      </c>
      <c r="E13" s="1">
        <v>112</v>
      </c>
      <c r="F13" s="1" t="str">
        <f>_xlfn.IFNA(VLOOKUP(Table1340434649545760[[#This Row],[Kode DP 1]],Table1415[#All],2,0),"")</f>
        <v>Jamuran</v>
      </c>
      <c r="G13" s="1">
        <v>101</v>
      </c>
      <c r="H13" s="1" t="str">
        <f>_xlfn.IFNA(VLOOKUP(Table1340434649545760[[#This Row],[Kode DP 2]],Table1415[#All],2,0),"")</f>
        <v>Bakiak Panjang</v>
      </c>
      <c r="I13" s="1">
        <v>113</v>
      </c>
      <c r="J13" s="1" t="str">
        <f>_xlfn.IFNA(VLOOKUP(Table1340434649545760[[#This Row],[Kode DP 3]],Table1415[#All],2,0),"")</f>
        <v>Klompen Tali</v>
      </c>
      <c r="K13" s="1">
        <v>336</v>
      </c>
      <c r="L13" s="1" t="str">
        <f>_xlfn.IFNA(VLOOKUP(Table1340434649545760[[#This Row],[Kode DP 4]],Table1415[#All],2,0),"")</f>
        <v>Buntut Naga</v>
      </c>
      <c r="M13" s="1">
        <v>277</v>
      </c>
      <c r="N13" s="1" t="str">
        <f>_xlfn.IFNA(VLOOKUP(Table1340434649545760[[#This Row],[Kode DP 5]],Table1415[#All],2,0),"")</f>
        <v>Siapa aku ? Siapa kamu ?</v>
      </c>
      <c r="O13" s="1">
        <v>348</v>
      </c>
      <c r="P13" s="1" t="str">
        <f>_xlfn.IFNA(VLOOKUP(Table1340434649545760[[#This Row],[Kode DP 6]],Table1415[#All],2,0),"")</f>
        <v>Kodok Sarung</v>
      </c>
      <c r="Q13" s="1">
        <v>349</v>
      </c>
      <c r="R13" s="1" t="str">
        <f>_xlfn.IFNA(VLOOKUP(Table1340434649545760[[#This Row],[Kode DP 7]],Table1415[#All],2,0),"")</f>
        <v>lempar sarung</v>
      </c>
      <c r="S13" s="1"/>
      <c r="T13" s="1"/>
      <c r="U13" s="1"/>
      <c r="V13" s="1" t="str">
        <f>_xlfn.IFNA(VLOOKUP(Table1340434649545760[[#This Row],[Kode DP 9]],Table1415[#All],2,0),"")</f>
        <v/>
      </c>
      <c r="W13" s="1"/>
      <c r="X13" s="1" t="str">
        <f>_xlfn.IFNA(VLOOKUP(Table1340434649545760[[#This Row],[Kode DP 10]],Table1415[#All],2,0),"")</f>
        <v/>
      </c>
      <c r="Y13" s="1"/>
      <c r="Z13" s="1" t="str">
        <f>_xlfn.IFNA(VLOOKUP(Table1340434649545760[[#This Row],[Kode DP 11]],Table1415[#All],2,0),"")</f>
        <v/>
      </c>
      <c r="AA13" s="1"/>
      <c r="AB13" s="1" t="str">
        <f>_xlfn.IFNA(VLOOKUP(Table1340434649545760[[#This Row],[Kode DP 12]],Table1415[#All],2,0),"")</f>
        <v/>
      </c>
      <c r="AC13" s="1">
        <v>0</v>
      </c>
      <c r="AD13" s="1">
        <v>15</v>
      </c>
      <c r="AE13" s="1">
        <v>0</v>
      </c>
      <c r="AF13" s="1">
        <v>15</v>
      </c>
      <c r="AG13" s="3"/>
      <c r="AH13" s="3">
        <v>750000</v>
      </c>
      <c r="AI13" s="3">
        <f>Table1340434649545760[[#This Row],[Pemasukan]]-Table1340434649545760[[#This Row],[Pengeluaran]]</f>
        <v>750000</v>
      </c>
      <c r="AJ13" s="4">
        <f>IFERROR(Table1340434649545760[[#This Row],[Margin]]/Table1340434649545760[[#This Row],[Pemasukan]]*100%,0)</f>
        <v>1</v>
      </c>
      <c r="AK13" s="45" t="s">
        <v>638</v>
      </c>
      <c r="AL13" s="3"/>
    </row>
    <row r="14" spans="1:38">
      <c r="A14" s="37">
        <v>45928</v>
      </c>
      <c r="B14" s="2" t="s">
        <v>628</v>
      </c>
      <c r="C14" s="1">
        <v>11</v>
      </c>
      <c r="D14" s="1" t="str">
        <f>_xlfn.IFNA(VLOOKUP(Table1340434649545760[[#This Row],[Kode Paket]],Table14[#All],2,0),"")</f>
        <v>Mingguan</v>
      </c>
      <c r="E14" s="1"/>
      <c r="F14" s="1" t="str">
        <f>_xlfn.IFNA(VLOOKUP(Table1340434649545760[[#This Row],[Kode DP 1]],Table1415[#All],2,0),"")</f>
        <v/>
      </c>
      <c r="G14" s="1"/>
      <c r="H14" s="1" t="str">
        <f>_xlfn.IFNA(VLOOKUP(Table1340434649545760[[#This Row],[Kode DP 2]],Table1415[#All],2,0),"")</f>
        <v/>
      </c>
      <c r="I14" s="1"/>
      <c r="J14" s="1" t="str">
        <f>_xlfn.IFNA(VLOOKUP(Table1340434649545760[[#This Row],[Kode DP 3]],Table1415[#All],2,0),"")</f>
        <v/>
      </c>
      <c r="K14" s="1"/>
      <c r="L14" s="1" t="str">
        <f>_xlfn.IFNA(VLOOKUP(Table1340434649545760[[#This Row],[Kode DP 4]],Table1415[#All],2,0),"")</f>
        <v/>
      </c>
      <c r="M14" s="1"/>
      <c r="N14" s="1" t="str">
        <f>_xlfn.IFNA(VLOOKUP(Table1340434649545760[[#This Row],[Kode DP 5]],Table1415[#All],2,0),"")</f>
        <v/>
      </c>
      <c r="O14" s="1"/>
      <c r="P14" s="1" t="str">
        <f>_xlfn.IFNA(VLOOKUP(Table1340434649545760[[#This Row],[Kode DP 6]],Table1415[#All],2,0),"")</f>
        <v/>
      </c>
      <c r="Q14" s="1"/>
      <c r="R14" s="1" t="str">
        <f>_xlfn.IFNA(VLOOKUP(Table1340434649545760[[#This Row],[Kode DP 7]],Table1415[#All],2,0),"")</f>
        <v/>
      </c>
      <c r="S14" s="1"/>
      <c r="T14" s="1" t="str">
        <f>_xlfn.IFNA(VLOOKUP(Table1340434649545760[[#This Row],[Kode DP 8]],Table1415[#All],2,0),"")</f>
        <v/>
      </c>
      <c r="U14" s="1"/>
      <c r="V14" s="1" t="str">
        <f>_xlfn.IFNA(VLOOKUP(Table1340434649545760[[#This Row],[Kode DP 9]],Table1415[#All],2,0),"")</f>
        <v/>
      </c>
      <c r="W14" s="1"/>
      <c r="X14" s="1" t="str">
        <f>_xlfn.IFNA(VLOOKUP(Table1340434649545760[[#This Row],[Kode DP 10]],Table1415[#All],2,0),"")</f>
        <v/>
      </c>
      <c r="Y14" s="1"/>
      <c r="Z14" s="1" t="str">
        <f>_xlfn.IFNA(VLOOKUP(Table1340434649545760[[#This Row],[Kode DP 11]],Table1415[#All],2,0),"")</f>
        <v/>
      </c>
      <c r="AA14" s="1"/>
      <c r="AB14" s="1" t="str">
        <f>_xlfn.IFNA(VLOOKUP(Table1340434649545760[[#This Row],[Kode DP 12]],Table1415[#All],2,0),"")</f>
        <v/>
      </c>
      <c r="AC14" s="1">
        <v>11</v>
      </c>
      <c r="AD14" s="1">
        <v>0</v>
      </c>
      <c r="AE14" s="1">
        <v>11</v>
      </c>
      <c r="AF14" s="1">
        <v>22</v>
      </c>
      <c r="AG14" s="3"/>
      <c r="AH14" s="3">
        <v>275000</v>
      </c>
      <c r="AI14" s="3">
        <f>Table1340434649545760[[#This Row],[Pemasukan]]-Table1340434649545760[[#This Row],[Pengeluaran]]</f>
        <v>275000</v>
      </c>
      <c r="AJ14" s="4">
        <f>IFERROR(Table1340434649545760[[#This Row],[Margin]]/Table1340434649545760[[#This Row],[Pemasukan]]*100%,0)</f>
        <v>1</v>
      </c>
      <c r="AL14" s="3"/>
    </row>
    <row r="15" spans="1:38">
      <c r="A15" s="37">
        <v>45906</v>
      </c>
      <c r="B15" s="2" t="s">
        <v>639</v>
      </c>
      <c r="C15" s="1">
        <v>12</v>
      </c>
      <c r="D15" s="1" t="str">
        <f>_xlfn.IFNA(VLOOKUP(Table1340434649545760[[#This Row],[Kode Paket]],Table14[#All],2,0),"")</f>
        <v xml:space="preserve">Visit </v>
      </c>
      <c r="E15" s="1"/>
      <c r="F15" s="1" t="str">
        <f>_xlfn.IFNA(VLOOKUP(Table1340434649545760[[#This Row],[Kode DP 1]],Table1415[#All],2,0),"")</f>
        <v/>
      </c>
      <c r="G15" s="1"/>
      <c r="H15" s="1" t="str">
        <f>_xlfn.IFNA(VLOOKUP(Table1340434649545760[[#This Row],[Kode DP 2]],Table1415[#All],2,0),"")</f>
        <v/>
      </c>
      <c r="I15" s="1"/>
      <c r="J15" s="1" t="str">
        <f>_xlfn.IFNA(VLOOKUP(Table1340434649545760[[#This Row],[Kode DP 3]],Table1415[#All],2,0),"")</f>
        <v/>
      </c>
      <c r="K15" s="1"/>
      <c r="L15" s="1" t="str">
        <f>_xlfn.IFNA(VLOOKUP(Table1340434649545760[[#This Row],[Kode DP 4]],Table1415[#All],2,0),"")</f>
        <v/>
      </c>
      <c r="M15" s="1"/>
      <c r="N15" s="1" t="str">
        <f>_xlfn.IFNA(VLOOKUP(Table1340434649545760[[#This Row],[Kode DP 5]],Table1415[#All],2,0),"")</f>
        <v/>
      </c>
      <c r="O15" s="1"/>
      <c r="P15" s="1" t="str">
        <f>_xlfn.IFNA(VLOOKUP(Table1340434649545760[[#This Row],[Kode DP 6]],Table1415[#All],2,0),"")</f>
        <v/>
      </c>
      <c r="Q15" s="1"/>
      <c r="R15" s="1" t="str">
        <f>_xlfn.IFNA(VLOOKUP(Table1340434649545760[[#This Row],[Kode DP 7]],Table1415[#All],2,0),"")</f>
        <v/>
      </c>
      <c r="S15" s="1"/>
      <c r="T15" s="1" t="str">
        <f>_xlfn.IFNA(VLOOKUP(Table1340434649545760[[#This Row],[Kode DP 8]],Table1415[#All],2,0),"")</f>
        <v/>
      </c>
      <c r="U15" s="1"/>
      <c r="V15" s="1" t="str">
        <f>_xlfn.IFNA(VLOOKUP(Table1340434649545760[[#This Row],[Kode DP 9]],Table1415[#All],2,0),"")</f>
        <v/>
      </c>
      <c r="W15" s="1"/>
      <c r="X15" s="1" t="str">
        <f>_xlfn.IFNA(VLOOKUP(Table1340434649545760[[#This Row],[Kode DP 10]],Table1415[#All],2,0),"")</f>
        <v/>
      </c>
      <c r="Y15" s="1"/>
      <c r="Z15" s="1" t="str">
        <f>_xlfn.IFNA(VLOOKUP(Table1340434649545760[[#This Row],[Kode DP 11]],Table1415[#All],2,0),"")</f>
        <v/>
      </c>
      <c r="AA15" s="1"/>
      <c r="AB15" s="1" t="str">
        <f>_xlfn.IFNA(VLOOKUP(Table1340434649545760[[#This Row],[Kode DP 12]],Table1415[#All],2,0),"")</f>
        <v/>
      </c>
      <c r="AC15" s="1"/>
      <c r="AD15" s="1"/>
      <c r="AE15" s="1"/>
      <c r="AF15" s="1"/>
      <c r="AG15" s="3"/>
      <c r="AH15" s="3"/>
      <c r="AI15" s="3">
        <f>Table1340434649545760[[#This Row],[Pemasukan]]-Table1340434649545760[[#This Row],[Pengeluaran]]</f>
        <v>0</v>
      </c>
      <c r="AJ15" s="4">
        <f>IFERROR(Table1340434649545760[[#This Row],[Margin]]/Table1340434649545760[[#This Row],[Pemasukan]]*100%,0)</f>
        <v>0</v>
      </c>
      <c r="AK15" s="45" t="s">
        <v>640</v>
      </c>
      <c r="AL15" s="3"/>
    </row>
    <row r="16" spans="1:38">
      <c r="A16" s="37">
        <v>45921</v>
      </c>
      <c r="B16" s="2" t="s">
        <v>628</v>
      </c>
      <c r="C16" s="1">
        <v>11</v>
      </c>
      <c r="D16" s="1" t="str">
        <f>_xlfn.IFNA(VLOOKUP(Table1340434649545760[[#This Row],[Kode Paket]],Table14[#All],2,0),"")</f>
        <v>Mingguan</v>
      </c>
      <c r="E16" s="1"/>
      <c r="F16" s="1" t="str">
        <f>_xlfn.IFNA(VLOOKUP(Table1340434649545760[[#This Row],[Kode DP 1]],Table1415[#All],2,0),"")</f>
        <v/>
      </c>
      <c r="G16" s="1"/>
      <c r="H16" s="1" t="str">
        <f>_xlfn.IFNA(VLOOKUP(Table1340434649545760[[#This Row],[Kode DP 2]],Table1415[#All],2,0),"")</f>
        <v/>
      </c>
      <c r="I16" s="1"/>
      <c r="J16" s="1" t="str">
        <f>_xlfn.IFNA(VLOOKUP(Table1340434649545760[[#This Row],[Kode DP 3]],Table1415[#All],2,0),"")</f>
        <v/>
      </c>
      <c r="K16" s="1"/>
      <c r="L16" s="1" t="str">
        <f>_xlfn.IFNA(VLOOKUP(Table1340434649545760[[#This Row],[Kode DP 4]],Table1415[#All],2,0),"")</f>
        <v/>
      </c>
      <c r="M16" s="1"/>
      <c r="N16" s="1" t="str">
        <f>_xlfn.IFNA(VLOOKUP(Table1340434649545760[[#This Row],[Kode DP 5]],Table1415[#All],2,0),"")</f>
        <v/>
      </c>
      <c r="O16" s="1"/>
      <c r="P16" s="1" t="str">
        <f>_xlfn.IFNA(VLOOKUP(Table1340434649545760[[#This Row],[Kode DP 6]],Table1415[#All],2,0),"")</f>
        <v/>
      </c>
      <c r="Q16" s="1"/>
      <c r="R16" s="1" t="str">
        <f>_xlfn.IFNA(VLOOKUP(Table1340434649545760[[#This Row],[Kode DP 7]],Table1415[#All],2,0),"")</f>
        <v/>
      </c>
      <c r="S16" s="1"/>
      <c r="T16" s="1" t="str">
        <f>_xlfn.IFNA(VLOOKUP(Table1340434649545760[[#This Row],[Kode DP 8]],Table1415[#All],2,0),"")</f>
        <v/>
      </c>
      <c r="U16" s="1"/>
      <c r="V16" s="1" t="str">
        <f>_xlfn.IFNA(VLOOKUP(Table1340434649545760[[#This Row],[Kode DP 9]],Table1415[#All],2,0),"")</f>
        <v/>
      </c>
      <c r="W16" s="1"/>
      <c r="X16" s="1" t="str">
        <f>_xlfn.IFNA(VLOOKUP(Table1340434649545760[[#This Row],[Kode DP 10]],Table1415[#All],2,0),"")</f>
        <v/>
      </c>
      <c r="Y16" s="1"/>
      <c r="Z16" s="1" t="str">
        <f>_xlfn.IFNA(VLOOKUP(Table1340434649545760[[#This Row],[Kode DP 11]],Table1415[#All],2,0),"")</f>
        <v/>
      </c>
      <c r="AA16" s="1"/>
      <c r="AB16" s="1" t="str">
        <f>_xlfn.IFNA(VLOOKUP(Table1340434649545760[[#This Row],[Kode DP 12]],Table1415[#All],2,0),"")</f>
        <v/>
      </c>
      <c r="AC16" s="1">
        <v>6</v>
      </c>
      <c r="AD16" s="1">
        <v>0</v>
      </c>
      <c r="AE16" s="1">
        <v>3</v>
      </c>
      <c r="AF16" s="1">
        <v>9</v>
      </c>
      <c r="AG16" s="3"/>
      <c r="AH16" s="3">
        <v>75000</v>
      </c>
      <c r="AI16" s="3">
        <f>Table1340434649545760[[#This Row],[Pemasukan]]-Table1340434649545760[[#This Row],[Pengeluaran]]</f>
        <v>75000</v>
      </c>
      <c r="AJ16" s="4">
        <f>IFERROR(Table1340434649545760[[#This Row],[Margin]]/Table1340434649545760[[#This Row],[Pemasukan]]*100%,0)</f>
        <v>1</v>
      </c>
      <c r="AL16" s="3"/>
    </row>
    <row r="17" spans="1:38">
      <c r="A17" s="37">
        <v>45928</v>
      </c>
      <c r="B17" s="2" t="s">
        <v>350</v>
      </c>
      <c r="C17" s="1">
        <v>11</v>
      </c>
      <c r="D17" s="1" t="str">
        <f>_xlfn.IFNA(VLOOKUP(Table1340434649545760[[#This Row],[Kode Paket]],Table14[#All],2,0),"")</f>
        <v>Mingguan</v>
      </c>
      <c r="E17" s="1"/>
      <c r="F17" s="1" t="str">
        <f>_xlfn.IFNA(VLOOKUP(Table1340434649545760[[#This Row],[Kode DP 1]],Table1415[#All],2,0),"")</f>
        <v/>
      </c>
      <c r="G17" s="1"/>
      <c r="H17" s="1" t="str">
        <f>_xlfn.IFNA(VLOOKUP(Table1340434649545760[[#This Row],[Kode DP 2]],Table1415[#All],2,0),"")</f>
        <v/>
      </c>
      <c r="I17" s="1"/>
      <c r="J17" s="1" t="str">
        <f>_xlfn.IFNA(VLOOKUP(Table1340434649545760[[#This Row],[Kode DP 3]],Table1415[#All],2,0),"")</f>
        <v/>
      </c>
      <c r="K17" s="1"/>
      <c r="L17" s="1" t="str">
        <f>_xlfn.IFNA(VLOOKUP(Table1340434649545760[[#This Row],[Kode DP 4]],Table1415[#All],2,0),"")</f>
        <v/>
      </c>
      <c r="M17" s="1"/>
      <c r="N17" s="1" t="str">
        <f>_xlfn.IFNA(VLOOKUP(Table1340434649545760[[#This Row],[Kode DP 5]],Table1415[#All],2,0),"")</f>
        <v/>
      </c>
      <c r="O17" s="1"/>
      <c r="P17" s="1" t="str">
        <f>_xlfn.IFNA(VLOOKUP(Table1340434649545760[[#This Row],[Kode DP 6]],Table1415[#All],2,0),"")</f>
        <v/>
      </c>
      <c r="Q17" s="1"/>
      <c r="R17" s="1" t="str">
        <f>_xlfn.IFNA(VLOOKUP(Table1340434649545760[[#This Row],[Kode DP 7]],Table1415[#All],2,0),"")</f>
        <v/>
      </c>
      <c r="S17" s="1"/>
      <c r="T17" s="1" t="str">
        <f>_xlfn.IFNA(VLOOKUP(Table1340434649545760[[#This Row],[Kode DP 8]],Table1415[#All],2,0),"")</f>
        <v/>
      </c>
      <c r="U17" s="1"/>
      <c r="V17" s="1" t="str">
        <f>_xlfn.IFNA(VLOOKUP(Table1340434649545760[[#This Row],[Kode DP 9]],Table1415[#All],2,0),"")</f>
        <v/>
      </c>
      <c r="W17" s="1"/>
      <c r="X17" s="1" t="str">
        <f>_xlfn.IFNA(VLOOKUP(Table1340434649545760[[#This Row],[Kode DP 10]],Table1415[#All],2,0),"")</f>
        <v/>
      </c>
      <c r="Y17" s="1"/>
      <c r="Z17" s="1" t="str">
        <f>_xlfn.IFNA(VLOOKUP(Table1340434649545760[[#This Row],[Kode DP 11]],Table1415[#All],2,0),"")</f>
        <v/>
      </c>
      <c r="AA17" s="1"/>
      <c r="AB17" s="1" t="str">
        <f>_xlfn.IFNA(VLOOKUP(Table1340434649545760[[#This Row],[Kode DP 12]],Table1415[#All],2,0),"")</f>
        <v/>
      </c>
      <c r="AC17" s="1">
        <v>22</v>
      </c>
      <c r="AD17" s="1">
        <v>0</v>
      </c>
      <c r="AE17" s="1">
        <v>0</v>
      </c>
      <c r="AF17" s="1">
        <v>22</v>
      </c>
      <c r="AG17" s="3"/>
      <c r="AH17" s="3">
        <v>550000</v>
      </c>
      <c r="AI17" s="3">
        <f>Table1340434649545760[[#This Row],[Pemasukan]]-Table1340434649545760[[#This Row],[Pengeluaran]]</f>
        <v>550000</v>
      </c>
      <c r="AJ17" s="4">
        <f>IFERROR(Table1340434649545760[[#This Row],[Margin]]/Table1340434649545760[[#This Row],[Pemasukan]]*100%,0)</f>
        <v>1</v>
      </c>
      <c r="AL17" s="3"/>
    </row>
    <row r="18" spans="1:38">
      <c r="B18" s="2"/>
      <c r="C18" s="1"/>
      <c r="D18" s="1" t="str">
        <f>_xlfn.IFNA(VLOOKUP(Table1340434649545760[[#This Row],[Kode Paket]],Table14[#All],2,0),"")</f>
        <v/>
      </c>
      <c r="E18" s="1"/>
      <c r="F18" s="1" t="str">
        <f>_xlfn.IFNA(VLOOKUP(Table1340434649545760[[#This Row],[Kode DP 1]],Table1415[#All],2,0),"")</f>
        <v/>
      </c>
      <c r="G18" s="1"/>
      <c r="H18" s="1" t="str">
        <f>_xlfn.IFNA(VLOOKUP(Table1340434649545760[[#This Row],[Kode DP 2]],Table1415[#All],2,0),"")</f>
        <v/>
      </c>
      <c r="I18" s="1"/>
      <c r="J18" s="1" t="str">
        <f>_xlfn.IFNA(VLOOKUP(Table1340434649545760[[#This Row],[Kode DP 3]],Table1415[#All],2,0),"")</f>
        <v/>
      </c>
      <c r="K18" s="1"/>
      <c r="L18" s="1" t="str">
        <f>_xlfn.IFNA(VLOOKUP(Table1340434649545760[[#This Row],[Kode DP 4]],Table1415[#All],2,0),"")</f>
        <v/>
      </c>
      <c r="M18" s="1"/>
      <c r="N18" s="1" t="str">
        <f>_xlfn.IFNA(VLOOKUP(Table1340434649545760[[#This Row],[Kode DP 5]],Table1415[#All],2,0),"")</f>
        <v/>
      </c>
      <c r="O18" s="1"/>
      <c r="P18" s="1" t="str">
        <f>_xlfn.IFNA(VLOOKUP(Table1340434649545760[[#This Row],[Kode DP 6]],Table1415[#All],2,0),"")</f>
        <v/>
      </c>
      <c r="Q18" s="1"/>
      <c r="R18" s="1" t="str">
        <f>_xlfn.IFNA(VLOOKUP(Table1340434649545760[[#This Row],[Kode DP 7]],Table1415[#All],2,0),"")</f>
        <v/>
      </c>
      <c r="S18" s="1"/>
      <c r="T18" s="1" t="str">
        <f>_xlfn.IFNA(VLOOKUP(Table1340434649545760[[#This Row],[Kode DP 8]],Table1415[#All],2,0),"")</f>
        <v/>
      </c>
      <c r="U18" s="1"/>
      <c r="V18" s="1" t="str">
        <f>_xlfn.IFNA(VLOOKUP(Table1340434649545760[[#This Row],[Kode DP 9]],Table1415[#All],2,0),"")</f>
        <v/>
      </c>
      <c r="W18" s="1"/>
      <c r="X18" s="1" t="str">
        <f>_xlfn.IFNA(VLOOKUP(Table1340434649545760[[#This Row],[Kode DP 10]],Table1415[#All],2,0),"")</f>
        <v/>
      </c>
      <c r="Y18" s="1"/>
      <c r="Z18" s="1" t="str">
        <f>_xlfn.IFNA(VLOOKUP(Table1340434649545760[[#This Row],[Kode DP 11]],Table1415[#All],2,0),"")</f>
        <v/>
      </c>
      <c r="AA18" s="1"/>
      <c r="AB18" s="1" t="str">
        <f>_xlfn.IFNA(VLOOKUP(Table1340434649545760[[#This Row],[Kode DP 12]],Table1415[#All],2,0),"")</f>
        <v/>
      </c>
      <c r="AC18" s="1"/>
      <c r="AD18" s="1"/>
      <c r="AE18" s="1"/>
      <c r="AF18" s="1"/>
      <c r="AG18" s="3"/>
      <c r="AH18" s="3"/>
      <c r="AI18" s="3">
        <f>Table1340434649545760[[#This Row],[Pemasukan]]-Table1340434649545760[[#This Row],[Pengeluaran]]</f>
        <v>0</v>
      </c>
      <c r="AJ18" s="4">
        <f>IFERROR(Table1340434649545760[[#This Row],[Margin]]/Table1340434649545760[[#This Row],[Pemasukan]]*100%,0)</f>
        <v>0</v>
      </c>
      <c r="AL18" s="3"/>
    </row>
    <row r="19" spans="1:38">
      <c r="B19" s="2"/>
      <c r="C19" s="1"/>
      <c r="D19" s="1" t="str">
        <f>_xlfn.IFNA(VLOOKUP(Table1340434649545760[[#This Row],[Kode Paket]],Table14[#All],2,0),"")</f>
        <v/>
      </c>
      <c r="E19" s="1"/>
      <c r="F19" s="1" t="str">
        <f>_xlfn.IFNA(VLOOKUP(Table1340434649545760[[#This Row],[Kode DP 1]],Table1415[#All],2,0),"")</f>
        <v/>
      </c>
      <c r="G19" s="1"/>
      <c r="H19" s="1" t="str">
        <f>_xlfn.IFNA(VLOOKUP(Table1340434649545760[[#This Row],[Kode DP 2]],Table1415[#All],2,0),"")</f>
        <v/>
      </c>
      <c r="I19" s="1"/>
      <c r="J19" s="1" t="str">
        <f>_xlfn.IFNA(VLOOKUP(Table1340434649545760[[#This Row],[Kode DP 3]],Table1415[#All],2,0),"")</f>
        <v/>
      </c>
      <c r="K19" s="1"/>
      <c r="L19" s="1" t="str">
        <f>_xlfn.IFNA(VLOOKUP(Table1340434649545760[[#This Row],[Kode DP 4]],Table1415[#All],2,0),"")</f>
        <v/>
      </c>
      <c r="M19" s="1"/>
      <c r="N19" s="1" t="str">
        <f>_xlfn.IFNA(VLOOKUP(Table1340434649545760[[#This Row],[Kode DP 5]],Table1415[#All],2,0),"")</f>
        <v/>
      </c>
      <c r="O19" s="1"/>
      <c r="P19" s="1" t="str">
        <f>_xlfn.IFNA(VLOOKUP(Table1340434649545760[[#This Row],[Kode DP 6]],Table1415[#All],2,0),"")</f>
        <v/>
      </c>
      <c r="Q19" s="1"/>
      <c r="R19" s="1" t="str">
        <f>_xlfn.IFNA(VLOOKUP(Table1340434649545760[[#This Row],[Kode DP 7]],Table1415[#All],2,0),"")</f>
        <v/>
      </c>
      <c r="S19" s="1"/>
      <c r="T19" s="1" t="str">
        <f>_xlfn.IFNA(VLOOKUP(Table1340434649545760[[#This Row],[Kode DP 8]],Table1415[#All],2,0),"")</f>
        <v/>
      </c>
      <c r="U19" s="1"/>
      <c r="V19" s="1" t="str">
        <f>_xlfn.IFNA(VLOOKUP(Table1340434649545760[[#This Row],[Kode DP 9]],Table1415[#All],2,0),"")</f>
        <v/>
      </c>
      <c r="W19" s="1"/>
      <c r="X19" s="1" t="str">
        <f>_xlfn.IFNA(VLOOKUP(Table1340434649545760[[#This Row],[Kode DP 10]],Table1415[#All],2,0),"")</f>
        <v/>
      </c>
      <c r="Y19" s="1"/>
      <c r="Z19" s="1" t="str">
        <f>_xlfn.IFNA(VLOOKUP(Table1340434649545760[[#This Row],[Kode DP 11]],Table1415[#All],2,0),"")</f>
        <v/>
      </c>
      <c r="AA19" s="1"/>
      <c r="AB19" s="1" t="str">
        <f>_xlfn.IFNA(VLOOKUP(Table1340434649545760[[#This Row],[Kode DP 12]],Table1415[#All],2,0),"")</f>
        <v/>
      </c>
      <c r="AC19" s="1"/>
      <c r="AD19" s="1"/>
      <c r="AE19" s="1"/>
      <c r="AF19" s="1"/>
      <c r="AG19" s="3"/>
      <c r="AH19" s="3"/>
      <c r="AI19" s="3">
        <f>Table1340434649545760[[#This Row],[Pemasukan]]-Table1340434649545760[[#This Row],[Pengeluaran]]</f>
        <v>0</v>
      </c>
      <c r="AJ19" s="4">
        <f>IFERROR(Table1340434649545760[[#This Row],[Margin]]/Table1340434649545760[[#This Row],[Pemasukan]]*100%,0)</f>
        <v>0</v>
      </c>
      <c r="AL19" s="3"/>
    </row>
    <row r="20" spans="1:38">
      <c r="B20" s="2"/>
      <c r="C20" s="1"/>
      <c r="D20" s="1" t="str">
        <f>_xlfn.IFNA(VLOOKUP(Table1340434649545760[[#This Row],[Kode Paket]],Table14[#All],2,0),"")</f>
        <v/>
      </c>
      <c r="E20" s="1"/>
      <c r="F20" s="1" t="str">
        <f>_xlfn.IFNA(VLOOKUP(Table1340434649545760[[#This Row],[Kode DP 1]],Table1415[#All],2,0),"")</f>
        <v/>
      </c>
      <c r="G20" s="1"/>
      <c r="H20" s="1" t="str">
        <f>_xlfn.IFNA(VLOOKUP(Table1340434649545760[[#This Row],[Kode DP 2]],Table1415[#All],2,0),"")</f>
        <v/>
      </c>
      <c r="I20" s="1"/>
      <c r="J20" s="1" t="str">
        <f>_xlfn.IFNA(VLOOKUP(Table1340434649545760[[#This Row],[Kode DP 3]],Table1415[#All],2,0),"")</f>
        <v/>
      </c>
      <c r="K20" s="1"/>
      <c r="L20" s="1" t="str">
        <f>_xlfn.IFNA(VLOOKUP(Table1340434649545760[[#This Row],[Kode DP 4]],Table1415[#All],2,0),"")</f>
        <v/>
      </c>
      <c r="M20" s="1"/>
      <c r="N20" s="1" t="str">
        <f>_xlfn.IFNA(VLOOKUP(Table1340434649545760[[#This Row],[Kode DP 5]],Table1415[#All],2,0),"")</f>
        <v/>
      </c>
      <c r="O20" s="1"/>
      <c r="P20" s="1" t="str">
        <f>_xlfn.IFNA(VLOOKUP(Table1340434649545760[[#This Row],[Kode DP 6]],Table1415[#All],2,0),"")</f>
        <v/>
      </c>
      <c r="Q20" s="1"/>
      <c r="R20" s="1" t="str">
        <f>_xlfn.IFNA(VLOOKUP(Table1340434649545760[[#This Row],[Kode DP 7]],Table1415[#All],2,0),"")</f>
        <v/>
      </c>
      <c r="S20" s="1"/>
      <c r="T20" s="1" t="str">
        <f>_xlfn.IFNA(VLOOKUP(Table1340434649545760[[#This Row],[Kode DP 8]],Table1415[#All],2,0),"")</f>
        <v/>
      </c>
      <c r="U20" s="1"/>
      <c r="V20" s="1" t="str">
        <f>_xlfn.IFNA(VLOOKUP(Table1340434649545760[[#This Row],[Kode DP 9]],Table1415[#All],2,0),"")</f>
        <v/>
      </c>
      <c r="W20" s="1"/>
      <c r="X20" s="1" t="str">
        <f>_xlfn.IFNA(VLOOKUP(Table1340434649545760[[#This Row],[Kode DP 10]],Table1415[#All],2,0),"")</f>
        <v/>
      </c>
      <c r="Y20" s="1"/>
      <c r="Z20" s="1" t="str">
        <f>_xlfn.IFNA(VLOOKUP(Table1340434649545760[[#This Row],[Kode DP 11]],Table1415[#All],2,0),"")</f>
        <v/>
      </c>
      <c r="AA20" s="1"/>
      <c r="AB20" s="1" t="str">
        <f>_xlfn.IFNA(VLOOKUP(Table1340434649545760[[#This Row],[Kode DP 12]],Table1415[#All],2,0),"")</f>
        <v/>
      </c>
      <c r="AC20" s="1"/>
      <c r="AD20" s="1"/>
      <c r="AE20" s="1"/>
      <c r="AF20" s="1"/>
      <c r="AG20" s="3"/>
      <c r="AH20" s="3"/>
      <c r="AI20" s="3">
        <f>Table1340434649545760[[#This Row],[Pemasukan]]-Table1340434649545760[[#This Row],[Pengeluaran]]</f>
        <v>0</v>
      </c>
      <c r="AJ20" s="4">
        <f>IFERROR(Table1340434649545760[[#This Row],[Margin]]/Table1340434649545760[[#This Row],[Pemasukan]]*100%,0)</f>
        <v>0</v>
      </c>
      <c r="AL20" s="3"/>
    </row>
    <row r="21" spans="1:38">
      <c r="B21" s="2"/>
      <c r="C21" s="1"/>
      <c r="D21" s="1" t="str">
        <f>_xlfn.IFNA(VLOOKUP(Table1340434649545760[[#This Row],[Kode Paket]],Table14[#All],2,0),"")</f>
        <v/>
      </c>
      <c r="E21" s="1"/>
      <c r="F21" s="1" t="str">
        <f>_xlfn.IFNA(VLOOKUP(Table1340434649545760[[#This Row],[Kode DP 1]],Table1415[#All],2,0),"")</f>
        <v/>
      </c>
      <c r="G21" s="1"/>
      <c r="H21" s="1" t="str">
        <f>_xlfn.IFNA(VLOOKUP(Table1340434649545760[[#This Row],[Kode DP 2]],Table1415[#All],2,0),"")</f>
        <v/>
      </c>
      <c r="I21" s="1"/>
      <c r="J21" s="1" t="str">
        <f>_xlfn.IFNA(VLOOKUP(Table1340434649545760[[#This Row],[Kode DP 3]],Table1415[#All],2,0),"")</f>
        <v/>
      </c>
      <c r="K21" s="1"/>
      <c r="L21" s="1" t="str">
        <f>_xlfn.IFNA(VLOOKUP(Table1340434649545760[[#This Row],[Kode DP 4]],Table1415[#All],2,0),"")</f>
        <v/>
      </c>
      <c r="M21" s="1"/>
      <c r="N21" s="1" t="str">
        <f>_xlfn.IFNA(VLOOKUP(Table1340434649545760[[#This Row],[Kode DP 5]],Table1415[#All],2,0),"")</f>
        <v/>
      </c>
      <c r="O21" s="1"/>
      <c r="P21" s="1" t="str">
        <f>_xlfn.IFNA(VLOOKUP(Table1340434649545760[[#This Row],[Kode DP 6]],Table1415[#All],2,0),"")</f>
        <v/>
      </c>
      <c r="Q21" s="1"/>
      <c r="R21" s="1" t="str">
        <f>_xlfn.IFNA(VLOOKUP(Table1340434649545760[[#This Row],[Kode DP 7]],Table1415[#All],2,0),"")</f>
        <v/>
      </c>
      <c r="S21" s="1"/>
      <c r="T21" s="1" t="str">
        <f>_xlfn.IFNA(VLOOKUP(Table1340434649545760[[#This Row],[Kode DP 8]],Table1415[#All],2,0),"")</f>
        <v/>
      </c>
      <c r="U21" s="1"/>
      <c r="V21" s="1" t="str">
        <f>_xlfn.IFNA(VLOOKUP(Table1340434649545760[[#This Row],[Kode DP 9]],Table1415[#All],2,0),"")</f>
        <v/>
      </c>
      <c r="W21" s="1"/>
      <c r="X21" s="1" t="str">
        <f>_xlfn.IFNA(VLOOKUP(Table1340434649545760[[#This Row],[Kode DP 10]],Table1415[#All],2,0),"")</f>
        <v/>
      </c>
      <c r="Y21" s="1"/>
      <c r="Z21" s="1" t="str">
        <f>_xlfn.IFNA(VLOOKUP(Table1340434649545760[[#This Row],[Kode DP 11]],Table1415[#All],2,0),"")</f>
        <v/>
      </c>
      <c r="AA21" s="1"/>
      <c r="AB21" s="1" t="str">
        <f>_xlfn.IFNA(VLOOKUP(Table1340434649545760[[#This Row],[Kode DP 12]],Table1415[#All],2,0),"")</f>
        <v/>
      </c>
      <c r="AC21" s="1"/>
      <c r="AD21" s="1"/>
      <c r="AE21" s="1"/>
      <c r="AF21" s="1"/>
      <c r="AG21" s="3"/>
      <c r="AH21" s="3"/>
      <c r="AI21" s="3">
        <f>Table1340434649545760[[#This Row],[Pemasukan]]-Table1340434649545760[[#This Row],[Pengeluaran]]</f>
        <v>0</v>
      </c>
      <c r="AJ21" s="4">
        <f>IFERROR(Table1340434649545760[[#This Row],[Margin]]/Table1340434649545760[[#This Row],[Pemasukan]]*100%,0)</f>
        <v>0</v>
      </c>
      <c r="AL21" s="3"/>
    </row>
    <row r="22" spans="1:38">
      <c r="B22" s="2"/>
      <c r="C22" s="1"/>
      <c r="D22" s="1" t="str">
        <f>_xlfn.IFNA(VLOOKUP(Table1340434649545760[[#This Row],[Kode Paket]],Table14[#All],2,0),"")</f>
        <v/>
      </c>
      <c r="E22" s="1"/>
      <c r="F22" s="1" t="str">
        <f>_xlfn.IFNA(VLOOKUP(Table1340434649545760[[#This Row],[Kode DP 1]],Table1415[#All],2,0),"")</f>
        <v/>
      </c>
      <c r="G22" s="1"/>
      <c r="H22" s="1" t="str">
        <f>_xlfn.IFNA(VLOOKUP(Table1340434649545760[[#This Row],[Kode DP 2]],Table1415[#All],2,0),"")</f>
        <v/>
      </c>
      <c r="I22" s="1"/>
      <c r="J22" s="1" t="str">
        <f>_xlfn.IFNA(VLOOKUP(Table1340434649545760[[#This Row],[Kode DP 3]],Table1415[#All],2,0),"")</f>
        <v/>
      </c>
      <c r="K22" s="1"/>
      <c r="L22" s="1" t="str">
        <f>_xlfn.IFNA(VLOOKUP(Table1340434649545760[[#This Row],[Kode DP 4]],Table1415[#All],2,0),"")</f>
        <v/>
      </c>
      <c r="M22" s="1"/>
      <c r="N22" s="1" t="str">
        <f>_xlfn.IFNA(VLOOKUP(Table1340434649545760[[#This Row],[Kode DP 5]],Table1415[#All],2,0),"")</f>
        <v/>
      </c>
      <c r="O22" s="1"/>
      <c r="P22" s="1" t="str">
        <f>_xlfn.IFNA(VLOOKUP(Table1340434649545760[[#This Row],[Kode DP 6]],Table1415[#All],2,0),"")</f>
        <v/>
      </c>
      <c r="Q22" s="1"/>
      <c r="R22" s="1" t="str">
        <f>_xlfn.IFNA(VLOOKUP(Table1340434649545760[[#This Row],[Kode DP 7]],Table1415[#All],2,0),"")</f>
        <v/>
      </c>
      <c r="S22" s="1"/>
      <c r="T22" s="1" t="str">
        <f>_xlfn.IFNA(VLOOKUP(Table1340434649545760[[#This Row],[Kode DP 8]],Table1415[#All],2,0),"")</f>
        <v/>
      </c>
      <c r="U22" s="1"/>
      <c r="V22" s="1" t="str">
        <f>_xlfn.IFNA(VLOOKUP(Table1340434649545760[[#This Row],[Kode DP 9]],Table1415[#All],2,0),"")</f>
        <v/>
      </c>
      <c r="W22" s="1"/>
      <c r="X22" s="1" t="str">
        <f>_xlfn.IFNA(VLOOKUP(Table1340434649545760[[#This Row],[Kode DP 10]],Table1415[#All],2,0),"")</f>
        <v/>
      </c>
      <c r="Y22" s="1"/>
      <c r="Z22" s="1" t="str">
        <f>_xlfn.IFNA(VLOOKUP(Table1340434649545760[[#This Row],[Kode DP 11]],Table1415[#All],2,0),"")</f>
        <v/>
      </c>
      <c r="AA22" s="1"/>
      <c r="AB22" s="1" t="str">
        <f>_xlfn.IFNA(VLOOKUP(Table1340434649545760[[#This Row],[Kode DP 12]],Table1415[#All],2,0),"")</f>
        <v/>
      </c>
      <c r="AC22" s="1"/>
      <c r="AD22" s="1"/>
      <c r="AE22" s="1"/>
      <c r="AF22" s="1"/>
      <c r="AG22" s="3"/>
      <c r="AH22" s="3"/>
      <c r="AI22" s="3">
        <f>Table1340434649545760[[#This Row],[Pemasukan]]-Table1340434649545760[[#This Row],[Pengeluaran]]</f>
        <v>0</v>
      </c>
      <c r="AJ22" s="4">
        <f>IFERROR(Table1340434649545760[[#This Row],[Margin]]/Table1340434649545760[[#This Row],[Pemasukan]]*100%,0)</f>
        <v>0</v>
      </c>
      <c r="AL22" s="3"/>
    </row>
    <row r="23" spans="1:38">
      <c r="B23" s="2"/>
      <c r="C23" s="1"/>
      <c r="D23" s="1" t="str">
        <f>_xlfn.IFNA(VLOOKUP(Table1340434649545760[[#This Row],[Kode Paket]],Table14[#All],2,0),"")</f>
        <v/>
      </c>
      <c r="E23" s="1"/>
      <c r="F23" s="1" t="str">
        <f>_xlfn.IFNA(VLOOKUP(Table1340434649545760[[#This Row],[Kode DP 1]],Table1415[#All],2,0),"")</f>
        <v/>
      </c>
      <c r="G23" s="1"/>
      <c r="H23" s="1" t="str">
        <f>_xlfn.IFNA(VLOOKUP(Table1340434649545760[[#This Row],[Kode DP 2]],Table1415[#All],2,0),"")</f>
        <v/>
      </c>
      <c r="I23" s="1"/>
      <c r="J23" s="1" t="str">
        <f>_xlfn.IFNA(VLOOKUP(Table1340434649545760[[#This Row],[Kode DP 3]],Table1415[#All],2,0),"")</f>
        <v/>
      </c>
      <c r="K23" s="1"/>
      <c r="L23" s="1" t="str">
        <f>_xlfn.IFNA(VLOOKUP(Table1340434649545760[[#This Row],[Kode DP 4]],Table1415[#All],2,0),"")</f>
        <v/>
      </c>
      <c r="M23" s="1"/>
      <c r="N23" s="1" t="str">
        <f>_xlfn.IFNA(VLOOKUP(Table1340434649545760[[#This Row],[Kode DP 5]],Table1415[#All],2,0),"")</f>
        <v/>
      </c>
      <c r="O23" s="1"/>
      <c r="P23" s="1" t="str">
        <f>_xlfn.IFNA(VLOOKUP(Table1340434649545760[[#This Row],[Kode DP 6]],Table1415[#All],2,0),"")</f>
        <v/>
      </c>
      <c r="Q23" s="1"/>
      <c r="R23" s="1" t="str">
        <f>_xlfn.IFNA(VLOOKUP(Table1340434649545760[[#This Row],[Kode DP 7]],Table1415[#All],2,0),"")</f>
        <v/>
      </c>
      <c r="S23" s="1"/>
      <c r="T23" s="1" t="str">
        <f>_xlfn.IFNA(VLOOKUP(Table1340434649545760[[#This Row],[Kode DP 8]],Table1415[#All],2,0),"")</f>
        <v/>
      </c>
      <c r="U23" s="1"/>
      <c r="V23" s="1" t="str">
        <f>_xlfn.IFNA(VLOOKUP(Table1340434649545760[[#This Row],[Kode DP 9]],Table1415[#All],2,0),"")</f>
        <v/>
      </c>
      <c r="W23" s="1"/>
      <c r="X23" s="1" t="str">
        <f>_xlfn.IFNA(VLOOKUP(Table1340434649545760[[#This Row],[Kode DP 10]],Table1415[#All],2,0),"")</f>
        <v/>
      </c>
      <c r="Y23" s="1"/>
      <c r="Z23" s="1" t="str">
        <f>_xlfn.IFNA(VLOOKUP(Table1340434649545760[[#This Row],[Kode DP 11]],Table1415[#All],2,0),"")</f>
        <v/>
      </c>
      <c r="AA23" s="1"/>
      <c r="AB23" s="1" t="str">
        <f>_xlfn.IFNA(VLOOKUP(Table1340434649545760[[#This Row],[Kode DP 12]],Table1415[#All],2,0),"")</f>
        <v/>
      </c>
      <c r="AC23" s="1"/>
      <c r="AD23" s="1"/>
      <c r="AE23" s="1"/>
      <c r="AF23" s="1"/>
      <c r="AG23" s="3"/>
      <c r="AH23" s="3"/>
      <c r="AI23" s="3">
        <f>Table1340434649545760[[#This Row],[Pemasukan]]-Table1340434649545760[[#This Row],[Pengeluaran]]</f>
        <v>0</v>
      </c>
      <c r="AJ23" s="4">
        <f>IFERROR(Table1340434649545760[[#This Row],[Margin]]/Table1340434649545760[[#This Row],[Pemasukan]]*100%,0)</f>
        <v>0</v>
      </c>
      <c r="AL23" s="3"/>
    </row>
    <row r="24" spans="1:38">
      <c r="B24" s="2"/>
      <c r="C24" s="1"/>
      <c r="D24" s="1" t="str">
        <f>_xlfn.IFNA(VLOOKUP(Table1340434649545760[[#This Row],[Kode Paket]],Table14[#All],2,0),"")</f>
        <v/>
      </c>
      <c r="E24" s="1"/>
      <c r="F24" s="1" t="str">
        <f>_xlfn.IFNA(VLOOKUP(Table1340434649545760[[#This Row],[Kode DP 1]],Table1415[#All],2,0),"")</f>
        <v/>
      </c>
      <c r="G24" s="1"/>
      <c r="H24" s="1" t="str">
        <f>_xlfn.IFNA(VLOOKUP(Table1340434649545760[[#This Row],[Kode DP 2]],Table1415[#All],2,0),"")</f>
        <v/>
      </c>
      <c r="I24" s="1"/>
      <c r="J24" s="1" t="str">
        <f>_xlfn.IFNA(VLOOKUP(Table1340434649545760[[#This Row],[Kode DP 3]],Table1415[#All],2,0),"")</f>
        <v/>
      </c>
      <c r="K24" s="1"/>
      <c r="L24" s="1" t="str">
        <f>_xlfn.IFNA(VLOOKUP(Table1340434649545760[[#This Row],[Kode DP 4]],Table1415[#All],2,0),"")</f>
        <v/>
      </c>
      <c r="M24" s="1"/>
      <c r="N24" s="1" t="str">
        <f>_xlfn.IFNA(VLOOKUP(Table1340434649545760[[#This Row],[Kode DP 5]],Table1415[#All],2,0),"")</f>
        <v/>
      </c>
      <c r="O24" s="1"/>
      <c r="P24" s="1" t="str">
        <f>_xlfn.IFNA(VLOOKUP(Table1340434649545760[[#This Row],[Kode DP 6]],Table1415[#All],2,0),"")</f>
        <v/>
      </c>
      <c r="Q24" s="1"/>
      <c r="R24" s="1" t="str">
        <f>_xlfn.IFNA(VLOOKUP(Table1340434649545760[[#This Row],[Kode DP 7]],Table1415[#All],2,0),"")</f>
        <v/>
      </c>
      <c r="S24" s="1"/>
      <c r="T24" s="1" t="str">
        <f>_xlfn.IFNA(VLOOKUP(Table1340434649545760[[#This Row],[Kode DP 8]],Table1415[#All],2,0),"")</f>
        <v/>
      </c>
      <c r="U24" s="1"/>
      <c r="V24" s="1" t="str">
        <f>_xlfn.IFNA(VLOOKUP(Table1340434649545760[[#This Row],[Kode DP 9]],Table1415[#All],2,0),"")</f>
        <v/>
      </c>
      <c r="W24" s="1"/>
      <c r="X24" s="1" t="str">
        <f>_xlfn.IFNA(VLOOKUP(Table1340434649545760[[#This Row],[Kode DP 10]],Table1415[#All],2,0),"")</f>
        <v/>
      </c>
      <c r="Y24" s="1"/>
      <c r="Z24" s="1" t="str">
        <f>_xlfn.IFNA(VLOOKUP(Table1340434649545760[[#This Row],[Kode DP 11]],Table1415[#All],2,0),"")</f>
        <v/>
      </c>
      <c r="AA24" s="1"/>
      <c r="AB24" s="1" t="str">
        <f>_xlfn.IFNA(VLOOKUP(Table1340434649545760[[#This Row],[Kode DP 12]],Table1415[#All],2,0),"")</f>
        <v/>
      </c>
      <c r="AC24" s="1"/>
      <c r="AD24" s="1"/>
      <c r="AE24" s="1"/>
      <c r="AF24" s="1"/>
      <c r="AG24" s="3"/>
      <c r="AH24" s="3"/>
      <c r="AI24" s="3">
        <f>Table1340434649545760[[#This Row],[Pemasukan]]-Table1340434649545760[[#This Row],[Pengeluaran]]</f>
        <v>0</v>
      </c>
      <c r="AJ24" s="4">
        <f>IFERROR(Table1340434649545760[[#This Row],[Margin]]/Table1340434649545760[[#This Row],[Pemasukan]]*100%,0)</f>
        <v>0</v>
      </c>
      <c r="AL24" s="3"/>
    </row>
    <row r="25" spans="1:38">
      <c r="B25" s="2"/>
      <c r="C25" s="1"/>
      <c r="D25" s="1" t="str">
        <f>_xlfn.IFNA(VLOOKUP(Table1340434649545760[[#This Row],[Kode Paket]],Table14[#All],2,0),"")</f>
        <v/>
      </c>
      <c r="E25" s="1"/>
      <c r="F25" s="1" t="str">
        <f>_xlfn.IFNA(VLOOKUP(Table1340434649545760[[#This Row],[Kode DP 1]],Table1415[#All],2,0),"")</f>
        <v/>
      </c>
      <c r="G25" s="1"/>
      <c r="H25" s="1" t="str">
        <f>_xlfn.IFNA(VLOOKUP(Table1340434649545760[[#This Row],[Kode DP 2]],Table1415[#All],2,0),"")</f>
        <v/>
      </c>
      <c r="I25" s="1"/>
      <c r="J25" s="1" t="str">
        <f>_xlfn.IFNA(VLOOKUP(Table1340434649545760[[#This Row],[Kode DP 3]],Table1415[#All],2,0),"")</f>
        <v/>
      </c>
      <c r="K25" s="1"/>
      <c r="L25" s="1" t="str">
        <f>_xlfn.IFNA(VLOOKUP(Table1340434649545760[[#This Row],[Kode DP 4]],Table1415[#All],2,0),"")</f>
        <v/>
      </c>
      <c r="M25" s="1"/>
      <c r="N25" s="1" t="str">
        <f>_xlfn.IFNA(VLOOKUP(Table1340434649545760[[#This Row],[Kode DP 5]],Table1415[#All],2,0),"")</f>
        <v/>
      </c>
      <c r="O25" s="1"/>
      <c r="P25" s="1" t="str">
        <f>_xlfn.IFNA(VLOOKUP(Table1340434649545760[[#This Row],[Kode DP 6]],Table1415[#All],2,0),"")</f>
        <v/>
      </c>
      <c r="Q25" s="1"/>
      <c r="R25" s="1" t="str">
        <f>_xlfn.IFNA(VLOOKUP(Table1340434649545760[[#This Row],[Kode DP 7]],Table1415[#All],2,0),"")</f>
        <v/>
      </c>
      <c r="S25" s="1"/>
      <c r="T25" s="1" t="str">
        <f>_xlfn.IFNA(VLOOKUP(Table1340434649545760[[#This Row],[Kode DP 8]],Table1415[#All],2,0),"")</f>
        <v/>
      </c>
      <c r="U25" s="1"/>
      <c r="V25" s="1" t="str">
        <f>_xlfn.IFNA(VLOOKUP(Table1340434649545760[[#This Row],[Kode DP 9]],Table1415[#All],2,0),"")</f>
        <v/>
      </c>
      <c r="W25" s="1"/>
      <c r="X25" s="1" t="str">
        <f>_xlfn.IFNA(VLOOKUP(Table1340434649545760[[#This Row],[Kode DP 10]],Table1415[#All],2,0),"")</f>
        <v/>
      </c>
      <c r="Y25" s="1"/>
      <c r="Z25" s="1" t="str">
        <f>_xlfn.IFNA(VLOOKUP(Table1340434649545760[[#This Row],[Kode DP 11]],Table1415[#All],2,0),"")</f>
        <v/>
      </c>
      <c r="AA25" s="1"/>
      <c r="AB25" s="1" t="str">
        <f>_xlfn.IFNA(VLOOKUP(Table1340434649545760[[#This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Table1340434649545760[[#This Row],[Pemasukan]]-Table1340434649545760[[#This Row],[Pengeluaran]]</f>
        <v>0</v>
      </c>
      <c r="AJ25" s="4">
        <f>IFERROR(Table1340434649545760[[#This Row],[Margin]]/Table1340434649545760[[#This Row],[Pemasukan]]*100%,0)</f>
        <v>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SUM(Table1340434649545760[Jumlah Orang tua])</f>
        <v>86</v>
      </c>
      <c r="AD26" s="1">
        <f>SUM(Table1340434649545760[Jumlah Guru])</f>
        <v>31</v>
      </c>
      <c r="AE26" s="1">
        <f>SUM(Table1340434649545760[Jumlah siswa /anak])</f>
        <v>270</v>
      </c>
      <c r="AF26" s="1">
        <f>SUM(Table1340434649545760[Jumlah Pengunjung])</f>
        <v>387</v>
      </c>
      <c r="AG26" s="3">
        <f>SUM(Table1340434649545760[Pengeluaran])</f>
        <v>0</v>
      </c>
      <c r="AH26" s="3">
        <f>SUM(Table1340434649545760[Pemasukan])</f>
        <v>11539000</v>
      </c>
      <c r="AI26" s="3">
        <f>SUM(Table1340434649545760[Margin])</f>
        <v>11539000</v>
      </c>
      <c r="AJ26" s="4">
        <f>Table1340434649545760[[#Totals],[Margin]]/Table1340434649545760[[#Totals],[Pemasukan]]*100%</f>
        <v>1</v>
      </c>
      <c r="AL26" s="3"/>
    </row>
    <row r="28" spans="1:38">
      <c r="C28" s="15" t="s">
        <v>36</v>
      </c>
      <c r="D28" s="15" t="s">
        <v>1</v>
      </c>
      <c r="E28" s="15" t="s">
        <v>73</v>
      </c>
    </row>
    <row r="29" spans="1:38">
      <c r="C29" s="1">
        <v>1</v>
      </c>
      <c r="D29" t="s">
        <v>59</v>
      </c>
      <c r="E29" s="15">
        <f>SUMIF(Table1340434649545760[Nama Pkt],Table1417441444750555861[[#This Row],[Paket]],Table1340434649545760[Jumlah Pengunjung])</f>
        <v>0</v>
      </c>
    </row>
    <row r="30" spans="1:38">
      <c r="C30" s="1">
        <v>2</v>
      </c>
      <c r="D30" s="17" t="s">
        <v>33</v>
      </c>
      <c r="E30" s="15">
        <f>SUMIF(Table1340434649545760[Nama Pkt],Table1417441444750555861[[#This Row],[Paket]],Table1340434649545760[Jumlah Pengunjung])</f>
        <v>0</v>
      </c>
    </row>
    <row r="31" spans="1:38">
      <c r="C31" s="1">
        <v>3</v>
      </c>
      <c r="D31" s="17" t="s">
        <v>32</v>
      </c>
      <c r="E31" s="15">
        <f>SUMIF(Table1340434649545760[Nama Pkt],Table1417441444750555861[[#This Row],[Paket]],Table1340434649545760[Jumlah Pengunjung])</f>
        <v>0</v>
      </c>
    </row>
    <row r="32" spans="1:38">
      <c r="C32" s="1">
        <v>4</v>
      </c>
      <c r="D32" s="18" t="s">
        <v>27</v>
      </c>
      <c r="E32" s="15">
        <f>SUMIF(Table1340434649545760[Nama Pkt],Table1417441444750555861[[#This Row],[Paket]],Table1340434649545760[Jumlah Pengunjung])</f>
        <v>60</v>
      </c>
    </row>
    <row r="33" spans="3:5">
      <c r="C33" s="1">
        <v>5</v>
      </c>
      <c r="D33" s="17" t="s">
        <v>29</v>
      </c>
      <c r="E33" s="15">
        <f>SUMIF(Table1340434649545760[Nama Pkt],Table1417441444750555861[[#This Row],[Paket]],Table1340434649545760[Jumlah Pengunjung])</f>
        <v>0</v>
      </c>
    </row>
    <row r="34" spans="3:5">
      <c r="C34" s="1">
        <v>6</v>
      </c>
      <c r="D34" s="17" t="s">
        <v>30</v>
      </c>
      <c r="E34" s="15">
        <f>SUMIF(Table1340434649545760[Nama Pkt],Table1417441444750555861[[#This Row],[Paket]],Table1340434649545760[Jumlah Pengunjung])</f>
        <v>0</v>
      </c>
    </row>
    <row r="35" spans="3:5">
      <c r="C35" s="1">
        <v>7</v>
      </c>
      <c r="D35" s="17" t="s">
        <v>31</v>
      </c>
      <c r="E35" s="15">
        <f>SUMIF(Table1340434649545760[Nama Pkt],Table1417441444750555861[[#This Row],[Paket]],Table1340434649545760[Jumlah Pengunjung])</f>
        <v>0</v>
      </c>
    </row>
    <row r="36" spans="3:5">
      <c r="C36" s="1">
        <v>8</v>
      </c>
      <c r="D36" s="18" t="s">
        <v>34</v>
      </c>
      <c r="E36" s="15">
        <f>SUMIF(Table1340434649545760[Nama Pkt],Table1417441444750555861[[#This Row],[Paket]],Table1340434649545760[Jumlah Pengunjung])</f>
        <v>0</v>
      </c>
    </row>
    <row r="37" spans="3:5">
      <c r="C37" s="1">
        <v>9</v>
      </c>
      <c r="D37" s="18" t="s">
        <v>35</v>
      </c>
      <c r="E37" s="15">
        <f>SUMIF(Table1340434649545760[Nama Pkt],Table1417441444750555861[[#This Row],[Paket]],Table1340434649545760[Jumlah Pengunjung])</f>
        <v>25</v>
      </c>
    </row>
    <row r="38" spans="3:5">
      <c r="C38" s="1">
        <v>10</v>
      </c>
      <c r="D38" s="17" t="s">
        <v>28</v>
      </c>
      <c r="E38" s="15">
        <f>SUMIF(Table1340434649545760[Nama Pkt],Table1417441444750555861[[#This Row],[Paket]],Table1340434649545760[Jumlah Pengunjung])</f>
        <v>0</v>
      </c>
    </row>
    <row r="39" spans="3:5">
      <c r="C39" s="32">
        <v>11</v>
      </c>
      <c r="D39" s="33" t="s">
        <v>81</v>
      </c>
      <c r="E39" s="15">
        <f>SUMIF(Table1340434649545760[Nama Pkt],Table1417441444750555861[[#This Row],[Paket]],Table1340434649545760[Jumlah Pengunjung])</f>
        <v>85</v>
      </c>
    </row>
    <row r="40" spans="3:5">
      <c r="C40" s="32">
        <v>12</v>
      </c>
      <c r="D40" s="33" t="s">
        <v>82</v>
      </c>
      <c r="E40" s="15">
        <f>SUMIF(Table1340434649545760[Nama Pkt],Table1417441444750555861[[#This Row],[Paket]],Table1340434649545760[Jumlah Pengunjung])</f>
        <v>0</v>
      </c>
    </row>
    <row r="41" spans="3:5">
      <c r="C41" s="32">
        <v>13</v>
      </c>
      <c r="D41" s="33" t="s">
        <v>83</v>
      </c>
      <c r="E41" s="15">
        <f>SUMIF(Table1340434649545760[Nama Pkt],Table1417441444750555861[[#This Row],[Paket]],Table1340434649545760[Jumlah Pengunjung])</f>
        <v>0</v>
      </c>
    </row>
    <row r="42" spans="3:5">
      <c r="C42" s="32">
        <v>14</v>
      </c>
      <c r="D42" s="33" t="s">
        <v>84</v>
      </c>
      <c r="E42" s="15">
        <f>SUMIF(Table1340434649545760[Nama Pkt],Table1417441444750555861[[#This Row],[Paket]],Table1340434649545760[Jumlah Pengunjung])</f>
        <v>0</v>
      </c>
    </row>
    <row r="43" spans="3:5">
      <c r="C43" s="32">
        <v>15</v>
      </c>
      <c r="D43" s="34" t="s">
        <v>91</v>
      </c>
      <c r="E43" s="15">
        <f>SUMIF(Table1340434649545760[Nama Pkt],Table1417441444750555861[[#This Row],[Paket]],Table1340434649545760[Jumlah Pengunjung])</f>
        <v>0</v>
      </c>
    </row>
    <row r="44" spans="3:5">
      <c r="C44" s="32">
        <v>16</v>
      </c>
      <c r="D44" s="56" t="s">
        <v>261</v>
      </c>
      <c r="E44" s="15">
        <f>SUMIF(Table1340434649545760[Nama Pkt],Table1417441444750555861[[#This Row],[Paket]],Table1340434649545760[Jumlah Pengunjung])</f>
        <v>0</v>
      </c>
    </row>
    <row r="45" spans="3:5">
      <c r="C45" s="32">
        <v>17</v>
      </c>
      <c r="D45" s="58" t="s">
        <v>461</v>
      </c>
      <c r="E45" s="15">
        <f>SUMIF(Table1340434649545760[Nama Pkt],Table1417441444750555861[[#This Row],[Paket]],Table1340434649545760[Jumlah Pengunjung])</f>
        <v>0</v>
      </c>
    </row>
    <row r="46" spans="3:5">
      <c r="C46" s="32">
        <v>18</v>
      </c>
      <c r="D46" s="56" t="s">
        <v>521</v>
      </c>
      <c r="E46" s="15">
        <f>SUMIF(Table1340434649545760[Nama Pkt],Table1417441444750555861[[#This Row],[Paket]],Table1340434649545760[Jumlah Pengunjung])</f>
        <v>0</v>
      </c>
    </row>
    <row r="47" spans="3:5">
      <c r="C47" s="32">
        <v>19</v>
      </c>
      <c r="D47" s="56" t="s">
        <v>524</v>
      </c>
      <c r="E47" s="15">
        <f>SUMIF(Table1340434649545760[Nama Pkt],Table1417441444750555861[[#This Row],[Paket]],Table1340434649545760[Jumlah Pengunjung])</f>
        <v>217</v>
      </c>
    </row>
    <row r="48" spans="3:5">
      <c r="C48" s="32">
        <v>20</v>
      </c>
      <c r="D48" s="56" t="s">
        <v>535</v>
      </c>
      <c r="E48" s="15">
        <f>SUMIF(Table1340434649545760[Nama Pkt],Table1417441444750555861[[#This Row],[Paket]],Table1340434649545760[Jumlah Pengunjung])</f>
        <v>0</v>
      </c>
    </row>
    <row r="49" spans="3:17">
      <c r="C49" s="32">
        <v>21</v>
      </c>
      <c r="D49" s="58" t="s">
        <v>84</v>
      </c>
      <c r="E49" s="15">
        <f>SUMIF(Table1340434649545760[Nama Pkt],Table1417441444750555861[[#This Row],[Paket]],Table1340434649545760[Jumlah Pengunjung])</f>
        <v>0</v>
      </c>
    </row>
    <row r="50" spans="3:17">
      <c r="C50" s="32">
        <v>22</v>
      </c>
      <c r="D50" s="57" t="s">
        <v>576</v>
      </c>
      <c r="E50" s="15">
        <f>SUMIF(Table1340434649545760[Nama Pkt],Table1417441444750555861[[#This Row],[Paket]],Table1340434649545760[Jumlah Pengunjung])</f>
        <v>0</v>
      </c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SUMIF(Table1340434649545760[Nama DP 1],D56:D302,Table1340434649545760[Jumlah Pengunjung])</f>
        <v>66</v>
      </c>
      <c r="F56" s="1">
        <f>SUMIF(Table1340434649545760[Nama DP 2],D56:D302,Table1340434649545760[Jumlah Pengunjung])</f>
        <v>15</v>
      </c>
      <c r="G56" s="1">
        <f>SUMIF(Table1340434649545760[Nama DP 3],D56:D302,Table1340434649545760[Jumlah Pengunjung])</f>
        <v>0</v>
      </c>
      <c r="H56" s="1">
        <f>SUMIF(Table1340434649545760[Nama DP 4],D56:D302,Table1340434649545760[Jumlah Pengunjung])</f>
        <v>0</v>
      </c>
      <c r="I56" s="1">
        <f>SUMIF(Table1340434649545760[Nama DP 5],D56:D302,Table1340434649545760[Jumlah Pengunjung])</f>
        <v>83</v>
      </c>
      <c r="J56" s="1">
        <f>SUMIF(Table1340434649545760[Nama DP 6],D56:D302,Table1340434649545760[Jumlah Pengunjung])</f>
        <v>0</v>
      </c>
      <c r="K56" s="1">
        <f>SUMIF(Table1340434649545760[Nama DP 7],D56:D302,Table1340434649545760[Jumlah Pengunjung])</f>
        <v>0</v>
      </c>
      <c r="L56" s="1">
        <f>SUMIF(Table1340434649545760[Nama DP 8],D56:D302,Table1340434649545760[Jumlah Pengunjung])</f>
        <v>53</v>
      </c>
      <c r="M56" s="1">
        <f>SUMIF(Table1340434649545760[Nama DP 9],D56:D302,Table1340434649545760[Jumlah Pengunjung])</f>
        <v>0</v>
      </c>
      <c r="N56" s="1">
        <f>SUMIF(Table1340434649545760[Nama DP 10],D56:D302,Table1340434649545760[Jumlah Pengunjung])</f>
        <v>0</v>
      </c>
      <c r="O56" s="1">
        <f>SUMIF(Table1340434649545760[Nama DP 11],D56:D302,Table1340434649545760[Jumlah Pengunjung])</f>
        <v>0</v>
      </c>
      <c r="P56" s="1">
        <f>SUMIF(Table1340434649545760[Nama DP 12],D56:D302,Table1340434649545760[Jumlah Pengunjung])</f>
        <v>0</v>
      </c>
      <c r="Q56" s="15">
        <f>SUM(Table17542454851565962[[#This Row],[Total DP 1]:[Total DP 12]])</f>
        <v>217</v>
      </c>
    </row>
    <row r="57" spans="3:17">
      <c r="C57" s="21">
        <v>102</v>
      </c>
      <c r="D57" s="16" t="s">
        <v>57</v>
      </c>
      <c r="E57" s="1">
        <f>SUMIF(Table1340434649545760[Nama DP 1],D57:D218,Table1340434649545760[Jumlah Pengunjung])</f>
        <v>0</v>
      </c>
      <c r="F57" s="1">
        <f>SUMIF(Table1340434649545760[Nama DP 2],D57:D218,Table1340434649545760[Jumlah Pengunjung])</f>
        <v>0</v>
      </c>
      <c r="G57" s="1">
        <f>SUMIF(Table1340434649545760[Nama DP 3],D57:D218,Table1340434649545760[Jumlah Pengunjung])</f>
        <v>0</v>
      </c>
      <c r="H57" s="1">
        <f>SUMIF(Table1340434649545760[Nama DP 4],D57:D218,Table1340434649545760[Jumlah Pengunjung])</f>
        <v>0</v>
      </c>
      <c r="I57" s="1">
        <f>SUMIF(Table1340434649545760[Nama DP 5],D57:D218,Table1340434649545760[Jumlah Pengunjung])</f>
        <v>0</v>
      </c>
      <c r="J57" s="1">
        <f>SUMIF(Table1340434649545760[Nama DP 6],D57:D218,Table1340434649545760[Jumlah Pengunjung])</f>
        <v>0</v>
      </c>
      <c r="K57" s="1">
        <f>SUMIF(Table1340434649545760[Nama DP 7],D57:D218,Table1340434649545760[Jumlah Pengunjung])</f>
        <v>0</v>
      </c>
      <c r="L57" s="1">
        <f>SUMIF(Table1340434649545760[Nama DP 8],D57:D218,Table1340434649545760[Jumlah Pengunjung])</f>
        <v>0</v>
      </c>
      <c r="M57" s="1">
        <f>SUMIF(Table1340434649545760[Nama DP 9],D57:D218,Table1340434649545760[Jumlah Pengunjung])</f>
        <v>0</v>
      </c>
      <c r="N57" s="1">
        <f>SUMIF(Table1340434649545760[Nama DP 10],D57:D218,Table1340434649545760[Jumlah Pengunjung])</f>
        <v>0</v>
      </c>
      <c r="O57" s="1">
        <f>SUMIF(Table1340434649545760[Nama DP 11],D57:D218,Table1340434649545760[Jumlah Pengunjung])</f>
        <v>0</v>
      </c>
      <c r="P57" s="1">
        <f>SUMIF(Table1340434649545760[Nama DP 12],D57:D218,Table1340434649545760[Jumlah Pengunjung])</f>
        <v>0</v>
      </c>
      <c r="Q57" s="15">
        <f>SUM(Table17542454851565962[[#This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SUMIF(Table1340434649545760[Nama DP 1],D58:D219,Table1340434649545760[Jumlah Pengunjung])</f>
        <v>0</v>
      </c>
      <c r="F58" s="1">
        <f>SUMIF(Table1340434649545760[Nama DP 2],D58:D219,Table1340434649545760[Jumlah Pengunjung])</f>
        <v>0</v>
      </c>
      <c r="G58" s="1">
        <f>SUMIF(Table1340434649545760[Nama DP 3],D58:D219,Table1340434649545760[Jumlah Pengunjung])</f>
        <v>0</v>
      </c>
      <c r="H58" s="1">
        <f>SUMIF(Table1340434649545760[Nama DP 4],D58:D219,Table1340434649545760[Jumlah Pengunjung])</f>
        <v>0</v>
      </c>
      <c r="I58" s="1">
        <f>SUMIF(Table1340434649545760[Nama DP 5],D58:D219,Table1340434649545760[Jumlah Pengunjung])</f>
        <v>0</v>
      </c>
      <c r="J58" s="1">
        <f>SUMIF(Table1340434649545760[Nama DP 6],D58:D219,Table1340434649545760[Jumlah Pengunjung])</f>
        <v>0</v>
      </c>
      <c r="K58" s="1">
        <f>SUMIF(Table1340434649545760[Nama DP 7],D58:D219,Table1340434649545760[Jumlah Pengunjung])</f>
        <v>0</v>
      </c>
      <c r="L58" s="1">
        <f>SUMIF(Table1340434649545760[Nama DP 8],D58:D219,Table1340434649545760[Jumlah Pengunjung])</f>
        <v>0</v>
      </c>
      <c r="M58" s="1">
        <f>SUMIF(Table1340434649545760[Nama DP 9],D58:D219,Table1340434649545760[Jumlah Pengunjung])</f>
        <v>0</v>
      </c>
      <c r="N58" s="1">
        <f>SUMIF(Table1340434649545760[Nama DP 10],D58:D219,Table1340434649545760[Jumlah Pengunjung])</f>
        <v>0</v>
      </c>
      <c r="O58" s="1">
        <f>SUMIF(Table1340434649545760[Nama DP 11],D58:D219,Table1340434649545760[Jumlah Pengunjung])</f>
        <v>0</v>
      </c>
      <c r="P58" s="1">
        <f>SUMIF(Table1340434649545760[Nama DP 12],D58:D219,Table1340434649545760[Jumlah Pengunjung])</f>
        <v>0</v>
      </c>
      <c r="Q58" s="15">
        <f>SUM(Table17542454851565962[[#This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SUMIF(Table1340434649545760[Nama DP 1],D59:D220,Table1340434649545760[Jumlah Pengunjung])</f>
        <v>0</v>
      </c>
      <c r="F59" s="1">
        <f>SUMIF(Table1340434649545760[Nama DP 2],D59:D220,Table1340434649545760[Jumlah Pengunjung])</f>
        <v>0</v>
      </c>
      <c r="G59" s="1">
        <f>SUMIF(Table1340434649545760[Nama DP 3],D59:D220,Table1340434649545760[Jumlah Pengunjung])</f>
        <v>0</v>
      </c>
      <c r="H59" s="1">
        <f>SUMIF(Table1340434649545760[Nama DP 4],D59:D220,Table1340434649545760[Jumlah Pengunjung])</f>
        <v>0</v>
      </c>
      <c r="I59" s="1">
        <f>SUMIF(Table1340434649545760[Nama DP 5],D59:D220,Table1340434649545760[Jumlah Pengunjung])</f>
        <v>0</v>
      </c>
      <c r="J59" s="1">
        <f>SUMIF(Table1340434649545760[Nama DP 6],D59:D220,Table1340434649545760[Jumlah Pengunjung])</f>
        <v>0</v>
      </c>
      <c r="K59" s="1">
        <f>SUMIF(Table1340434649545760[Nama DP 7],D59:D220,Table1340434649545760[Jumlah Pengunjung])</f>
        <v>0</v>
      </c>
      <c r="L59" s="1">
        <f>SUMIF(Table1340434649545760[Nama DP 8],D59:D220,Table1340434649545760[Jumlah Pengunjung])</f>
        <v>0</v>
      </c>
      <c r="M59" s="1">
        <f>SUMIF(Table1340434649545760[Nama DP 9],D59:D220,Table1340434649545760[Jumlah Pengunjung])</f>
        <v>0</v>
      </c>
      <c r="N59" s="1">
        <f>SUMIF(Table1340434649545760[Nama DP 10],D59:D220,Table1340434649545760[Jumlah Pengunjung])</f>
        <v>0</v>
      </c>
      <c r="O59" s="1">
        <f>SUMIF(Table1340434649545760[Nama DP 11],D59:D220,Table1340434649545760[Jumlah Pengunjung])</f>
        <v>0</v>
      </c>
      <c r="P59" s="1">
        <f>SUMIF(Table1340434649545760[Nama DP 12],D59:D220,Table1340434649545760[Jumlah Pengunjung])</f>
        <v>0</v>
      </c>
      <c r="Q59" s="15">
        <f>SUM(Table17542454851565962[[#This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SUMIF(Table1340434649545760[Nama DP 1],D60:D221,Table1340434649545760[Jumlah Pengunjung])</f>
        <v>0</v>
      </c>
      <c r="F60" s="1">
        <f>SUMIF(Table1340434649545760[Nama DP 2],D60:D221,Table1340434649545760[Jumlah Pengunjung])</f>
        <v>0</v>
      </c>
      <c r="G60" s="1">
        <f>SUMIF(Table1340434649545760[Nama DP 3],D60:D221,Table1340434649545760[Jumlah Pengunjung])</f>
        <v>0</v>
      </c>
      <c r="H60" s="1">
        <f>SUMIF(Table1340434649545760[Nama DP 4],D60:D221,Table1340434649545760[Jumlah Pengunjung])</f>
        <v>0</v>
      </c>
      <c r="I60" s="1">
        <f>SUMIF(Table1340434649545760[Nama DP 5],D60:D221,Table1340434649545760[Jumlah Pengunjung])</f>
        <v>0</v>
      </c>
      <c r="J60" s="1">
        <f>SUMIF(Table1340434649545760[Nama DP 6],D60:D221,Table1340434649545760[Jumlah Pengunjung])</f>
        <v>0</v>
      </c>
      <c r="K60" s="1">
        <f>SUMIF(Table1340434649545760[Nama DP 7],D60:D221,Table1340434649545760[Jumlah Pengunjung])</f>
        <v>0</v>
      </c>
      <c r="L60" s="1">
        <f>SUMIF(Table1340434649545760[Nama DP 8],D60:D221,Table1340434649545760[Jumlah Pengunjung])</f>
        <v>0</v>
      </c>
      <c r="M60" s="1">
        <f>SUMIF(Table1340434649545760[Nama DP 9],D60:D221,Table1340434649545760[Jumlah Pengunjung])</f>
        <v>0</v>
      </c>
      <c r="N60" s="1">
        <f>SUMIF(Table1340434649545760[Nama DP 10],D60:D221,Table1340434649545760[Jumlah Pengunjung])</f>
        <v>0</v>
      </c>
      <c r="O60" s="1">
        <f>SUMIF(Table1340434649545760[Nama DP 11],D60:D221,Table1340434649545760[Jumlah Pengunjung])</f>
        <v>0</v>
      </c>
      <c r="P60" s="1">
        <f>SUMIF(Table1340434649545760[Nama DP 12],D60:D221,Table1340434649545760[Jumlah Pengunjung])</f>
        <v>0</v>
      </c>
      <c r="Q60" s="15">
        <f>SUM(Table17542454851565962[[#This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SUMIF(Table1340434649545760[Nama DP 1],D61:D222,Table1340434649545760[Jumlah Pengunjung])</f>
        <v>0</v>
      </c>
      <c r="F61" s="1">
        <f>SUMIF(Table1340434649545760[Nama DP 2],D61:D222,Table1340434649545760[Jumlah Pengunjung])</f>
        <v>0</v>
      </c>
      <c r="G61" s="1">
        <f>SUMIF(Table1340434649545760[Nama DP 3],D61:D222,Table1340434649545760[Jumlah Pengunjung])</f>
        <v>0</v>
      </c>
      <c r="H61" s="1">
        <f>SUMIF(Table1340434649545760[Nama DP 4],D61:D222,Table1340434649545760[Jumlah Pengunjung])</f>
        <v>0</v>
      </c>
      <c r="I61" s="1">
        <f>SUMIF(Table1340434649545760[Nama DP 5],D61:D222,Table1340434649545760[Jumlah Pengunjung])</f>
        <v>0</v>
      </c>
      <c r="J61" s="1">
        <f>SUMIF(Table1340434649545760[Nama DP 6],D61:D222,Table1340434649545760[Jumlah Pengunjung])</f>
        <v>0</v>
      </c>
      <c r="K61" s="1">
        <f>SUMIF(Table1340434649545760[Nama DP 7],D61:D222,Table1340434649545760[Jumlah Pengunjung])</f>
        <v>0</v>
      </c>
      <c r="L61" s="1">
        <f>SUMIF(Table1340434649545760[Nama DP 8],D61:D222,Table1340434649545760[Jumlah Pengunjung])</f>
        <v>0</v>
      </c>
      <c r="M61" s="1">
        <f>SUMIF(Table1340434649545760[Nama DP 9],D61:D222,Table1340434649545760[Jumlah Pengunjung])</f>
        <v>0</v>
      </c>
      <c r="N61" s="1">
        <f>SUMIF(Table1340434649545760[Nama DP 10],D61:D222,Table1340434649545760[Jumlah Pengunjung])</f>
        <v>0</v>
      </c>
      <c r="O61" s="1">
        <f>SUMIF(Table1340434649545760[Nama DP 11],D61:D222,Table1340434649545760[Jumlah Pengunjung])</f>
        <v>0</v>
      </c>
      <c r="P61" s="1">
        <f>SUMIF(Table1340434649545760[Nama DP 12],D61:D222,Table1340434649545760[Jumlah Pengunjung])</f>
        <v>0</v>
      </c>
      <c r="Q61" s="15">
        <f>SUM(Table17542454851565962[[#This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SUMIF(Table1340434649545760[Nama DP 1],D62:D223,Table1340434649545760[Jumlah Pengunjung])</f>
        <v>0</v>
      </c>
      <c r="F62" s="1">
        <f>SUMIF(Table1340434649545760[Nama DP 2],D62:D223,Table1340434649545760[Jumlah Pengunjung])</f>
        <v>0</v>
      </c>
      <c r="G62" s="1">
        <f>SUMIF(Table1340434649545760[Nama DP 3],D62:D223,Table1340434649545760[Jumlah Pengunjung])</f>
        <v>0</v>
      </c>
      <c r="H62" s="1">
        <f>SUMIF(Table1340434649545760[Nama DP 4],D62:D223,Table1340434649545760[Jumlah Pengunjung])</f>
        <v>0</v>
      </c>
      <c r="I62" s="1">
        <f>SUMIF(Table1340434649545760[Nama DP 5],D62:D223,Table1340434649545760[Jumlah Pengunjung])</f>
        <v>0</v>
      </c>
      <c r="J62" s="1">
        <f>SUMIF(Table1340434649545760[Nama DP 6],D62:D223,Table1340434649545760[Jumlah Pengunjung])</f>
        <v>0</v>
      </c>
      <c r="K62" s="1">
        <f>SUMIF(Table1340434649545760[Nama DP 7],D62:D223,Table1340434649545760[Jumlah Pengunjung])</f>
        <v>0</v>
      </c>
      <c r="L62" s="1">
        <f>SUMIF(Table1340434649545760[Nama DP 8],D62:D223,Table1340434649545760[Jumlah Pengunjung])</f>
        <v>0</v>
      </c>
      <c r="M62" s="1">
        <f>SUMIF(Table1340434649545760[Nama DP 9],D62:D223,Table1340434649545760[Jumlah Pengunjung])</f>
        <v>0</v>
      </c>
      <c r="N62" s="1">
        <f>SUMIF(Table1340434649545760[Nama DP 10],D62:D223,Table1340434649545760[Jumlah Pengunjung])</f>
        <v>0</v>
      </c>
      <c r="O62" s="1">
        <f>SUMIF(Table1340434649545760[Nama DP 11],D62:D223,Table1340434649545760[Jumlah Pengunjung])</f>
        <v>0</v>
      </c>
      <c r="P62" s="1">
        <f>SUMIF(Table1340434649545760[Nama DP 12],D62:D223,Table1340434649545760[Jumlah Pengunjung])</f>
        <v>0</v>
      </c>
      <c r="Q62" s="15">
        <f>SUM(Table17542454851565962[[#This Row],[Total DP 1]:[Total DP 12]])</f>
        <v>0</v>
      </c>
    </row>
    <row r="63" spans="3:17">
      <c r="C63" s="21">
        <v>108</v>
      </c>
      <c r="D63" s="16" t="s">
        <v>95</v>
      </c>
      <c r="E63" s="1">
        <f>SUMIF(Table1340434649545760[Nama DP 1],D63:D224,Table1340434649545760[Jumlah Pengunjung])</f>
        <v>0</v>
      </c>
      <c r="F63" s="1">
        <f>SUMIF(Table1340434649545760[Nama DP 2],D63:D224,Table1340434649545760[Jumlah Pengunjung])</f>
        <v>0</v>
      </c>
      <c r="G63" s="1">
        <f>SUMIF(Table1340434649545760[Nama DP 3],D63:D224,Table1340434649545760[Jumlah Pengunjung])</f>
        <v>0</v>
      </c>
      <c r="H63" s="1">
        <f>SUMIF(Table1340434649545760[Nama DP 4],D63:D224,Table1340434649545760[Jumlah Pengunjung])</f>
        <v>0</v>
      </c>
      <c r="I63" s="1">
        <f>SUMIF(Table1340434649545760[Nama DP 5],D63:D224,Table1340434649545760[Jumlah Pengunjung])</f>
        <v>53</v>
      </c>
      <c r="J63" s="1">
        <f>SUMIF(Table1340434649545760[Nama DP 6],D63:D224,Table1340434649545760[Jumlah Pengunjung])</f>
        <v>0</v>
      </c>
      <c r="K63" s="1">
        <f>SUMIF(Table1340434649545760[Nama DP 7],D63:D224,Table1340434649545760[Jumlah Pengunjung])</f>
        <v>0</v>
      </c>
      <c r="L63" s="1">
        <f>SUMIF(Table1340434649545760[Nama DP 8],D63:D224,Table1340434649545760[Jumlah Pengunjung])</f>
        <v>0</v>
      </c>
      <c r="M63" s="1">
        <f>SUMIF(Table1340434649545760[Nama DP 9],D63:D224,Table1340434649545760[Jumlah Pengunjung])</f>
        <v>0</v>
      </c>
      <c r="N63" s="1">
        <f>SUMIF(Table1340434649545760[Nama DP 10],D63:D224,Table1340434649545760[Jumlah Pengunjung])</f>
        <v>0</v>
      </c>
      <c r="O63" s="1">
        <f>SUMIF(Table1340434649545760[Nama DP 11],D63:D224,Table1340434649545760[Jumlah Pengunjung])</f>
        <v>0</v>
      </c>
      <c r="P63" s="1">
        <f>SUMIF(Table1340434649545760[Nama DP 12],D63:D224,Table1340434649545760[Jumlah Pengunjung])</f>
        <v>0</v>
      </c>
      <c r="Q63" s="15">
        <f>SUM(Table17542454851565962[[#This Row],[Total DP 1]:[Total DP 12]])</f>
        <v>53</v>
      </c>
    </row>
    <row r="64" spans="3:17">
      <c r="C64" s="20">
        <v>109</v>
      </c>
      <c r="D64" s="16" t="s">
        <v>43</v>
      </c>
      <c r="E64" s="1">
        <f>SUMIF(Table1340434649545760[Nama DP 1],D64:D225,Table1340434649545760[Jumlah Pengunjung])</f>
        <v>0</v>
      </c>
      <c r="F64" s="1">
        <f>SUMIF(Table1340434649545760[Nama DP 2],D64:D225,Table1340434649545760[Jumlah Pengunjung])</f>
        <v>0</v>
      </c>
      <c r="G64" s="1">
        <f>SUMIF(Table1340434649545760[Nama DP 3],D64:D225,Table1340434649545760[Jumlah Pengunjung])</f>
        <v>0</v>
      </c>
      <c r="H64" s="1">
        <f>SUMIF(Table1340434649545760[Nama DP 4],D64:D225,Table1340434649545760[Jumlah Pengunjung])</f>
        <v>0</v>
      </c>
      <c r="I64" s="1">
        <f>SUMIF(Table1340434649545760[Nama DP 5],D64:D225,Table1340434649545760[Jumlah Pengunjung])</f>
        <v>0</v>
      </c>
      <c r="J64" s="1">
        <f>SUMIF(Table1340434649545760[Nama DP 6],D64:D225,Table1340434649545760[Jumlah Pengunjung])</f>
        <v>0</v>
      </c>
      <c r="K64" s="1">
        <f>SUMIF(Table1340434649545760[Nama DP 7],D64:D225,Table1340434649545760[Jumlah Pengunjung])</f>
        <v>0</v>
      </c>
      <c r="L64" s="1">
        <f>SUMIF(Table1340434649545760[Nama DP 8],D64:D225,Table1340434649545760[Jumlah Pengunjung])</f>
        <v>0</v>
      </c>
      <c r="M64" s="1">
        <f>SUMIF(Table1340434649545760[Nama DP 9],D64:D225,Table1340434649545760[Jumlah Pengunjung])</f>
        <v>0</v>
      </c>
      <c r="N64" s="1">
        <f>SUMIF(Table1340434649545760[Nama DP 10],D64:D225,Table1340434649545760[Jumlah Pengunjung])</f>
        <v>0</v>
      </c>
      <c r="O64" s="1">
        <f>SUMIF(Table1340434649545760[Nama DP 11],D64:D225,Table1340434649545760[Jumlah Pengunjung])</f>
        <v>0</v>
      </c>
      <c r="P64" s="1">
        <f>SUMIF(Table1340434649545760[Nama DP 12],D64:D225,Table1340434649545760[Jumlah Pengunjung])</f>
        <v>0</v>
      </c>
      <c r="Q64" s="15">
        <f>SUM(Table17542454851565962[[#This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SUMIF(Table1340434649545760[Nama DP 1],D65:D226,Table1340434649545760[Jumlah Pengunjung])</f>
        <v>0</v>
      </c>
      <c r="F65" s="1">
        <f>SUMIF(Table1340434649545760[Nama DP 2],D65:D226,Table1340434649545760[Jumlah Pengunjung])</f>
        <v>0</v>
      </c>
      <c r="G65" s="1">
        <f>SUMIF(Table1340434649545760[Nama DP 3],D65:D226,Table1340434649545760[Jumlah Pengunjung])</f>
        <v>0</v>
      </c>
      <c r="H65" s="1">
        <f>SUMIF(Table1340434649545760[Nama DP 4],D65:D226,Table1340434649545760[Jumlah Pengunjung])</f>
        <v>0</v>
      </c>
      <c r="I65" s="1">
        <f>SUMIF(Table1340434649545760[Nama DP 5],D65:D226,Table1340434649545760[Jumlah Pengunjung])</f>
        <v>0</v>
      </c>
      <c r="J65" s="1">
        <f>SUMIF(Table1340434649545760[Nama DP 6],D65:D226,Table1340434649545760[Jumlah Pengunjung])</f>
        <v>0</v>
      </c>
      <c r="K65" s="1">
        <f>SUMIF(Table1340434649545760[Nama DP 7],D65:D226,Table1340434649545760[Jumlah Pengunjung])</f>
        <v>0</v>
      </c>
      <c r="L65" s="1">
        <f>SUMIF(Table1340434649545760[Nama DP 8],D65:D226,Table1340434649545760[Jumlah Pengunjung])</f>
        <v>0</v>
      </c>
      <c r="M65" s="1">
        <f>SUMIF(Table1340434649545760[Nama DP 9],D65:D226,Table1340434649545760[Jumlah Pengunjung])</f>
        <v>0</v>
      </c>
      <c r="N65" s="1">
        <f>SUMIF(Table1340434649545760[Nama DP 10],D65:D226,Table1340434649545760[Jumlah Pengunjung])</f>
        <v>0</v>
      </c>
      <c r="O65" s="1">
        <f>SUMIF(Table1340434649545760[Nama DP 11],D65:D226,Table1340434649545760[Jumlah Pengunjung])</f>
        <v>0</v>
      </c>
      <c r="P65" s="1">
        <f>SUMIF(Table1340434649545760[Nama DP 12],D65:D226,Table1340434649545760[Jumlah Pengunjung])</f>
        <v>0</v>
      </c>
      <c r="Q65" s="15">
        <f>SUM(Table17542454851565962[[#This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SUMIF(Table1340434649545760[Nama DP 1],D66:D227,Table1340434649545760[Jumlah Pengunjung])</f>
        <v>0</v>
      </c>
      <c r="F66" s="1">
        <f>SUMIF(Table1340434649545760[Nama DP 2],D66:D227,Table1340434649545760[Jumlah Pengunjung])</f>
        <v>0</v>
      </c>
      <c r="G66" s="1">
        <f>SUMIF(Table1340434649545760[Nama DP 3],D66:D227,Table1340434649545760[Jumlah Pengunjung])</f>
        <v>0</v>
      </c>
      <c r="H66" s="1">
        <f>SUMIF(Table1340434649545760[Nama DP 4],D66:D227,Table1340434649545760[Jumlah Pengunjung])</f>
        <v>0</v>
      </c>
      <c r="I66" s="1">
        <f>SUMIF(Table1340434649545760[Nama DP 5],D66:D227,Table1340434649545760[Jumlah Pengunjung])</f>
        <v>0</v>
      </c>
      <c r="J66" s="1">
        <f>SUMIF(Table1340434649545760[Nama DP 6],D66:D227,Table1340434649545760[Jumlah Pengunjung])</f>
        <v>0</v>
      </c>
      <c r="K66" s="1">
        <f>SUMIF(Table1340434649545760[Nama DP 7],D66:D227,Table1340434649545760[Jumlah Pengunjung])</f>
        <v>0</v>
      </c>
      <c r="L66" s="1">
        <f>SUMIF(Table1340434649545760[Nama DP 8],D66:D227,Table1340434649545760[Jumlah Pengunjung])</f>
        <v>0</v>
      </c>
      <c r="M66" s="1">
        <f>SUMIF(Table1340434649545760[Nama DP 9],D66:D227,Table1340434649545760[Jumlah Pengunjung])</f>
        <v>0</v>
      </c>
      <c r="N66" s="1">
        <f>SUMIF(Table1340434649545760[Nama DP 10],D66:D227,Table1340434649545760[Jumlah Pengunjung])</f>
        <v>0</v>
      </c>
      <c r="O66" s="1">
        <f>SUMIF(Table1340434649545760[Nama DP 11],D66:D227,Table1340434649545760[Jumlah Pengunjung])</f>
        <v>0</v>
      </c>
      <c r="P66" s="1">
        <f>SUMIF(Table1340434649545760[Nama DP 12],D66:D227,Table1340434649545760[Jumlah Pengunjung])</f>
        <v>0</v>
      </c>
      <c r="Q66" s="15">
        <f>SUM(Table17542454851565962[[#This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SUMIF(Table1340434649545760[Nama DP 1],D67:D228,Table1340434649545760[Jumlah Pengunjung])</f>
        <v>15</v>
      </c>
      <c r="F67" s="1">
        <f>SUMIF(Table1340434649545760[Nama DP 2],D67:D228,Table1340434649545760[Jumlah Pengunjung])</f>
        <v>196</v>
      </c>
      <c r="G67" s="1">
        <f>SUMIF(Table1340434649545760[Nama DP 3],D67:D228,Table1340434649545760[Jumlah Pengunjung])</f>
        <v>0</v>
      </c>
      <c r="H67" s="1">
        <f>SUMIF(Table1340434649545760[Nama DP 4],D67:D228,Table1340434649545760[Jumlah Pengunjung])</f>
        <v>0</v>
      </c>
      <c r="I67" s="1">
        <f>SUMIF(Table1340434649545760[Nama DP 5],D67:D228,Table1340434649545760[Jumlah Pengunjung])</f>
        <v>0</v>
      </c>
      <c r="J67" s="1">
        <f>SUMIF(Table1340434649545760[Nama DP 6],D67:D228,Table1340434649545760[Jumlah Pengunjung])</f>
        <v>0</v>
      </c>
      <c r="K67" s="1">
        <f>SUMIF(Table1340434649545760[Nama DP 7],D67:D228,Table1340434649545760[Jumlah Pengunjung])</f>
        <v>0</v>
      </c>
      <c r="L67" s="1">
        <f>SUMIF(Table1340434649545760[Nama DP 8],D67:D228,Table1340434649545760[Jumlah Pengunjung])</f>
        <v>0</v>
      </c>
      <c r="M67" s="1">
        <f>SUMIF(Table1340434649545760[Nama DP 9],D67:D228,Table1340434649545760[Jumlah Pengunjung])</f>
        <v>0</v>
      </c>
      <c r="N67" s="1">
        <f>SUMIF(Table1340434649545760[Nama DP 10],D67:D228,Table1340434649545760[Jumlah Pengunjung])</f>
        <v>0</v>
      </c>
      <c r="O67" s="1">
        <f>SUMIF(Table1340434649545760[Nama DP 11],D67:D228,Table1340434649545760[Jumlah Pengunjung])</f>
        <v>0</v>
      </c>
      <c r="P67" s="1">
        <f>SUMIF(Table1340434649545760[Nama DP 12],D67:D228,Table1340434649545760[Jumlah Pengunjung])</f>
        <v>0</v>
      </c>
      <c r="Q67" s="15">
        <f>SUM(Table17542454851565962[[#This Row],[Total DP 1]:[Total DP 12]])</f>
        <v>211</v>
      </c>
    </row>
    <row r="68" spans="3:17">
      <c r="C68" s="20">
        <v>113</v>
      </c>
      <c r="D68" s="16" t="s">
        <v>49</v>
      </c>
      <c r="E68" s="1">
        <f>SUMIF(Table1340434649545760[Nama DP 1],D68:D229,Table1340434649545760[Jumlah Pengunjung])</f>
        <v>0</v>
      </c>
      <c r="F68" s="1">
        <f>SUMIF(Table1340434649545760[Nama DP 2],D68:D229,Table1340434649545760[Jumlah Pengunjung])</f>
        <v>0</v>
      </c>
      <c r="G68" s="1">
        <f>SUMIF(Table1340434649545760[Nama DP 3],D68:D229,Table1340434649545760[Jumlah Pengunjung])</f>
        <v>15</v>
      </c>
      <c r="H68" s="1">
        <f>SUMIF(Table1340434649545760[Nama DP 4],D68:D229,Table1340434649545760[Jumlah Pengunjung])</f>
        <v>0</v>
      </c>
      <c r="I68" s="1">
        <f>SUMIF(Table1340434649545760[Nama DP 5],D68:D229,Table1340434649545760[Jumlah Pengunjung])</f>
        <v>66</v>
      </c>
      <c r="J68" s="1">
        <f>SUMIF(Table1340434649545760[Nama DP 6],D68:D229,Table1340434649545760[Jumlah Pengunjung])</f>
        <v>53</v>
      </c>
      <c r="K68" s="1">
        <f>SUMIF(Table1340434649545760[Nama DP 7],D68:D229,Table1340434649545760[Jumlah Pengunjung])</f>
        <v>0</v>
      </c>
      <c r="L68" s="1">
        <f>SUMIF(Table1340434649545760[Nama DP 8],D68:D229,Table1340434649545760[Jumlah Pengunjung])</f>
        <v>0</v>
      </c>
      <c r="M68" s="1">
        <f>SUMIF(Table1340434649545760[Nama DP 9],D68:D229,Table1340434649545760[Jumlah Pengunjung])</f>
        <v>0</v>
      </c>
      <c r="N68" s="1">
        <f>SUMIF(Table1340434649545760[Nama DP 10],D68:D229,Table1340434649545760[Jumlah Pengunjung])</f>
        <v>0</v>
      </c>
      <c r="O68" s="1">
        <f>SUMIF(Table1340434649545760[Nama DP 11],D68:D229,Table1340434649545760[Jumlah Pengunjung])</f>
        <v>0</v>
      </c>
      <c r="P68" s="1">
        <f>SUMIF(Table1340434649545760[Nama DP 12],D68:D229,Table1340434649545760[Jumlah Pengunjung])</f>
        <v>0</v>
      </c>
      <c r="Q68" s="15">
        <f>SUM(Table17542454851565962[[#This Row],[Total DP 1]:[Total DP 12]])</f>
        <v>134</v>
      </c>
    </row>
    <row r="69" spans="3:17">
      <c r="C69" s="21">
        <v>114</v>
      </c>
      <c r="D69" s="16" t="s">
        <v>41</v>
      </c>
      <c r="E69" s="1">
        <f>SUMIF(Table1340434649545760[Nama DP 1],D69:D230,Table1340434649545760[Jumlah Pengunjung])</f>
        <v>0</v>
      </c>
      <c r="F69" s="1">
        <f>SUMIF(Table1340434649545760[Nama DP 2],D69:D230,Table1340434649545760[Jumlah Pengunjung])</f>
        <v>66</v>
      </c>
      <c r="G69" s="1">
        <f>SUMIF(Table1340434649545760[Nama DP 3],D69:D230,Table1340434649545760[Jumlah Pengunjung])</f>
        <v>83</v>
      </c>
      <c r="H69" s="1">
        <f>SUMIF(Table1340434649545760[Nama DP 4],D69:D230,Table1340434649545760[Jumlah Pengunjung])</f>
        <v>0</v>
      </c>
      <c r="I69" s="1">
        <f>SUMIF(Table1340434649545760[Nama DP 5],D69:D230,Table1340434649545760[Jumlah Pengunjung])</f>
        <v>0</v>
      </c>
      <c r="J69" s="1">
        <f>SUMIF(Table1340434649545760[Nama DP 6],D69:D230,Table1340434649545760[Jumlah Pengunjung])</f>
        <v>0</v>
      </c>
      <c r="K69" s="1">
        <f>SUMIF(Table1340434649545760[Nama DP 7],D69:D230,Table1340434649545760[Jumlah Pengunjung])</f>
        <v>0</v>
      </c>
      <c r="L69" s="1">
        <f>SUMIF(Table1340434649545760[Nama DP 8],D69:D230,Table1340434649545760[Jumlah Pengunjung])</f>
        <v>0</v>
      </c>
      <c r="M69" s="1">
        <f>SUMIF(Table1340434649545760[Nama DP 9],D69:D230,Table1340434649545760[Jumlah Pengunjung])</f>
        <v>0</v>
      </c>
      <c r="N69" s="1">
        <f>SUMIF(Table1340434649545760[Nama DP 10],D69:D230,Table1340434649545760[Jumlah Pengunjung])</f>
        <v>0</v>
      </c>
      <c r="O69" s="1">
        <f>SUMIF(Table1340434649545760[Nama DP 11],D69:D230,Table1340434649545760[Jumlah Pengunjung])</f>
        <v>0</v>
      </c>
      <c r="P69" s="1">
        <f>SUMIF(Table1340434649545760[Nama DP 12],D69:D230,Table1340434649545760[Jumlah Pengunjung])</f>
        <v>0</v>
      </c>
      <c r="Q69" s="15">
        <f>SUM(Table17542454851565962[[#This Row],[Total DP 1]:[Total DP 12]])</f>
        <v>149</v>
      </c>
    </row>
    <row r="70" spans="3:17">
      <c r="C70" s="20">
        <v>115</v>
      </c>
      <c r="D70" s="16" t="s">
        <v>52</v>
      </c>
      <c r="E70" s="1">
        <f>SUMIF(Table1340434649545760[Nama DP 1],D70:D231,Table1340434649545760[Jumlah Pengunjung])</f>
        <v>0</v>
      </c>
      <c r="F70" s="1">
        <f>SUMIF(Table1340434649545760[Nama DP 2],D70:D231,Table1340434649545760[Jumlah Pengunjung])</f>
        <v>0</v>
      </c>
      <c r="G70" s="1">
        <f>SUMIF(Table1340434649545760[Nama DP 3],D70:D231,Table1340434649545760[Jumlah Pengunjung])</f>
        <v>60</v>
      </c>
      <c r="H70" s="1">
        <f>SUMIF(Table1340434649545760[Nama DP 4],D70:D231,Table1340434649545760[Jumlah Pengunjung])</f>
        <v>0</v>
      </c>
      <c r="I70" s="1">
        <f>SUMIF(Table1340434649545760[Nama DP 5],D70:D231,Table1340434649545760[Jumlah Pengunjung])</f>
        <v>0</v>
      </c>
      <c r="J70" s="1">
        <f>SUMIF(Table1340434649545760[Nama DP 6],D70:D231,Table1340434649545760[Jumlah Pengunjung])</f>
        <v>83</v>
      </c>
      <c r="K70" s="1">
        <f>SUMIF(Table1340434649545760[Nama DP 7],D70:D231,Table1340434649545760[Jumlah Pengunjung])</f>
        <v>0</v>
      </c>
      <c r="L70" s="1">
        <f>SUMIF(Table1340434649545760[Nama DP 8],D70:D231,Table1340434649545760[Jumlah Pengunjung])</f>
        <v>0</v>
      </c>
      <c r="M70" s="1">
        <f>SUMIF(Table1340434649545760[Nama DP 9],D70:D231,Table1340434649545760[Jumlah Pengunjung])</f>
        <v>0</v>
      </c>
      <c r="N70" s="1">
        <f>SUMIF(Table1340434649545760[Nama DP 10],D70:D231,Table1340434649545760[Jumlah Pengunjung])</f>
        <v>0</v>
      </c>
      <c r="O70" s="1">
        <f>SUMIF(Table1340434649545760[Nama DP 11],D70:D231,Table1340434649545760[Jumlah Pengunjung])</f>
        <v>0</v>
      </c>
      <c r="P70" s="1">
        <f>SUMIF(Table1340434649545760[Nama DP 12],D70:D231,Table1340434649545760[Jumlah Pengunjung])</f>
        <v>0</v>
      </c>
      <c r="Q70" s="15">
        <f>SUM(Table17542454851565962[[#This Row],[Total DP 1]:[Total DP 12]])</f>
        <v>143</v>
      </c>
    </row>
    <row r="71" spans="3:17">
      <c r="C71" s="21">
        <v>116</v>
      </c>
      <c r="D71" s="16" t="s">
        <v>85</v>
      </c>
      <c r="E71" s="1">
        <f>SUMIF(Table1340434649545760[Nama DP 1],D71:D232,Table1340434649545760[Jumlah Pengunjung])</f>
        <v>0</v>
      </c>
      <c r="F71" s="1">
        <f>SUMIF(Table1340434649545760[Nama DP 2],D71:D232,Table1340434649545760[Jumlah Pengunjung])</f>
        <v>0</v>
      </c>
      <c r="G71" s="1">
        <f>SUMIF(Table1340434649545760[Nama DP 3],D71:D232,Table1340434649545760[Jumlah Pengunjung])</f>
        <v>0</v>
      </c>
      <c r="H71" s="1">
        <f>SUMIF(Table1340434649545760[Nama DP 4],D71:D232,Table1340434649545760[Jumlah Pengunjung])</f>
        <v>53</v>
      </c>
      <c r="I71" s="1">
        <f>SUMIF(Table1340434649545760[Nama DP 5],D71:D232,Table1340434649545760[Jumlah Pengunjung])</f>
        <v>0</v>
      </c>
      <c r="J71" s="1">
        <f>SUMIF(Table1340434649545760[Nama DP 6],D71:D232,Table1340434649545760[Jumlah Pengunjung])</f>
        <v>0</v>
      </c>
      <c r="K71" s="1">
        <f>SUMIF(Table1340434649545760[Nama DP 7],D71:D232,Table1340434649545760[Jumlah Pengunjung])</f>
        <v>0</v>
      </c>
      <c r="L71" s="1">
        <f>SUMIF(Table1340434649545760[Nama DP 8],D71:D232,Table1340434649545760[Jumlah Pengunjung])</f>
        <v>0</v>
      </c>
      <c r="M71" s="1">
        <f>SUMIF(Table1340434649545760[Nama DP 9],D71:D232,Table1340434649545760[Jumlah Pengunjung])</f>
        <v>0</v>
      </c>
      <c r="N71" s="1">
        <f>SUMIF(Table1340434649545760[Nama DP 10],D71:D232,Table1340434649545760[Jumlah Pengunjung])</f>
        <v>0</v>
      </c>
      <c r="O71" s="1">
        <f>SUMIF(Table1340434649545760[Nama DP 11],D71:D232,Table1340434649545760[Jumlah Pengunjung])</f>
        <v>0</v>
      </c>
      <c r="P71" s="1">
        <f>SUMIF(Table1340434649545760[Nama DP 12],D71:D232,Table1340434649545760[Jumlah Pengunjung])</f>
        <v>0</v>
      </c>
      <c r="Q71" s="15">
        <f>SUM(Table17542454851565962[[#This Row],[Total DP 1]:[Total DP 12]])</f>
        <v>53</v>
      </c>
    </row>
    <row r="72" spans="3:17">
      <c r="C72" s="20">
        <v>117</v>
      </c>
      <c r="D72" s="16" t="s">
        <v>51</v>
      </c>
      <c r="E72" s="1">
        <f>SUMIF(Table1340434649545760[Nama DP 1],D72:D233,Table1340434649545760[Jumlah Pengunjung])</f>
        <v>0</v>
      </c>
      <c r="F72" s="1">
        <f>SUMIF(Table1340434649545760[Nama DP 2],D72:D233,Table1340434649545760[Jumlah Pengunjung])</f>
        <v>0</v>
      </c>
      <c r="G72" s="1">
        <f>SUMIF(Table1340434649545760[Nama DP 3],D72:D233,Table1340434649545760[Jumlah Pengunjung])</f>
        <v>0</v>
      </c>
      <c r="H72" s="1">
        <f>SUMIF(Table1340434649545760[Nama DP 4],D72:D233,Table1340434649545760[Jumlah Pengunjung])</f>
        <v>0</v>
      </c>
      <c r="I72" s="1">
        <f>SUMIF(Table1340434649545760[Nama DP 5],D72:D233,Table1340434649545760[Jumlah Pengunjung])</f>
        <v>0</v>
      </c>
      <c r="J72" s="1">
        <f>SUMIF(Table1340434649545760[Nama DP 6],D72:D233,Table1340434649545760[Jumlah Pengunjung])</f>
        <v>0</v>
      </c>
      <c r="K72" s="1">
        <f>SUMIF(Table1340434649545760[Nama DP 7],D72:D233,Table1340434649545760[Jumlah Pengunjung])</f>
        <v>0</v>
      </c>
      <c r="L72" s="1">
        <f>SUMIF(Table1340434649545760[Nama DP 8],D72:D233,Table1340434649545760[Jumlah Pengunjung])</f>
        <v>0</v>
      </c>
      <c r="M72" s="1">
        <f>SUMIF(Table1340434649545760[Nama DP 9],D72:D233,Table1340434649545760[Jumlah Pengunjung])</f>
        <v>0</v>
      </c>
      <c r="N72" s="1">
        <f>SUMIF(Table1340434649545760[Nama DP 10],D72:D233,Table1340434649545760[Jumlah Pengunjung])</f>
        <v>0</v>
      </c>
      <c r="O72" s="1">
        <f>SUMIF(Table1340434649545760[Nama DP 11],D72:D233,Table1340434649545760[Jumlah Pengunjung])</f>
        <v>0</v>
      </c>
      <c r="P72" s="1">
        <f>SUMIF(Table1340434649545760[Nama DP 12],D72:D233,Table1340434649545760[Jumlah Pengunjung])</f>
        <v>0</v>
      </c>
      <c r="Q72" s="15">
        <f>SUM(Table17542454851565962[[#This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SUMIF(Table1340434649545760[Nama DP 1],D73:D234,Table1340434649545760[Jumlah Pengunjung])</f>
        <v>0</v>
      </c>
      <c r="F73" s="1">
        <f>SUMIF(Table1340434649545760[Nama DP 2],D73:D234,Table1340434649545760[Jumlah Pengunjung])</f>
        <v>0</v>
      </c>
      <c r="G73" s="1">
        <f>SUMIF(Table1340434649545760[Nama DP 3],D73:D234,Table1340434649545760[Jumlah Pengunjung])</f>
        <v>0</v>
      </c>
      <c r="H73" s="1">
        <f>SUMIF(Table1340434649545760[Nama DP 4],D73:D234,Table1340434649545760[Jumlah Pengunjung])</f>
        <v>0</v>
      </c>
      <c r="I73" s="1">
        <f>SUMIF(Table1340434649545760[Nama DP 5],D73:D234,Table1340434649545760[Jumlah Pengunjung])</f>
        <v>0</v>
      </c>
      <c r="J73" s="1">
        <f>SUMIF(Table1340434649545760[Nama DP 6],D73:D234,Table1340434649545760[Jumlah Pengunjung])</f>
        <v>0</v>
      </c>
      <c r="K73" s="1">
        <f>SUMIF(Table1340434649545760[Nama DP 7],D73:D234,Table1340434649545760[Jumlah Pengunjung])</f>
        <v>0</v>
      </c>
      <c r="L73" s="1">
        <f>SUMIF(Table1340434649545760[Nama DP 8],D73:D234,Table1340434649545760[Jumlah Pengunjung])</f>
        <v>0</v>
      </c>
      <c r="M73" s="1">
        <f>SUMIF(Table1340434649545760[Nama DP 9],D73:D234,Table1340434649545760[Jumlah Pengunjung])</f>
        <v>0</v>
      </c>
      <c r="N73" s="1">
        <f>SUMIF(Table1340434649545760[Nama DP 10],D73:D234,Table1340434649545760[Jumlah Pengunjung])</f>
        <v>0</v>
      </c>
      <c r="O73" s="1">
        <f>SUMIF(Table1340434649545760[Nama DP 11],D73:D234,Table1340434649545760[Jumlah Pengunjung])</f>
        <v>0</v>
      </c>
      <c r="P73" s="1">
        <f>SUMIF(Table1340434649545760[Nama DP 12],D73:D234,Table1340434649545760[Jumlah Pengunjung])</f>
        <v>0</v>
      </c>
      <c r="Q73" s="15">
        <f>SUM(Table17542454851565962[[#This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SUMIF(Table1340434649545760[Nama DP 1],D74:D235,Table1340434649545760[Jumlah Pengunjung])</f>
        <v>0</v>
      </c>
      <c r="F74" s="1">
        <f>SUMIF(Table1340434649545760[Nama DP 2],D74:D235,Table1340434649545760[Jumlah Pengunjung])</f>
        <v>0</v>
      </c>
      <c r="G74" s="1">
        <f>SUMIF(Table1340434649545760[Nama DP 3],D74:D235,Table1340434649545760[Jumlah Pengunjung])</f>
        <v>53</v>
      </c>
      <c r="H74" s="1">
        <f>SUMIF(Table1340434649545760[Nama DP 4],D74:D235,Table1340434649545760[Jumlah Pengunjung])</f>
        <v>0</v>
      </c>
      <c r="I74" s="1">
        <f>SUMIF(Table1340434649545760[Nama DP 5],D74:D235,Table1340434649545760[Jumlah Pengunjung])</f>
        <v>0</v>
      </c>
      <c r="J74" s="1">
        <f>SUMIF(Table1340434649545760[Nama DP 6],D74:D235,Table1340434649545760[Jumlah Pengunjung])</f>
        <v>0</v>
      </c>
      <c r="K74" s="1">
        <f>SUMIF(Table1340434649545760[Nama DP 7],D74:D235,Table1340434649545760[Jumlah Pengunjung])</f>
        <v>0</v>
      </c>
      <c r="L74" s="1">
        <f>SUMIF(Table1340434649545760[Nama DP 8],D74:D235,Table1340434649545760[Jumlah Pengunjung])</f>
        <v>0</v>
      </c>
      <c r="M74" s="1">
        <f>SUMIF(Table1340434649545760[Nama DP 9],D74:D235,Table1340434649545760[Jumlah Pengunjung])</f>
        <v>0</v>
      </c>
      <c r="N74" s="1">
        <f>SUMIF(Table1340434649545760[Nama DP 10],D74:D235,Table1340434649545760[Jumlah Pengunjung])</f>
        <v>0</v>
      </c>
      <c r="O74" s="1">
        <f>SUMIF(Table1340434649545760[Nama DP 11],D74:D235,Table1340434649545760[Jumlah Pengunjung])</f>
        <v>0</v>
      </c>
      <c r="P74" s="1">
        <f>SUMIF(Table1340434649545760[Nama DP 12],D74:D235,Table1340434649545760[Jumlah Pengunjung])</f>
        <v>0</v>
      </c>
      <c r="Q74" s="15">
        <f>SUM(Table17542454851565962[[#This Row],[Total DP 1]:[Total DP 12]])</f>
        <v>53</v>
      </c>
    </row>
    <row r="75" spans="3:17">
      <c r="C75" s="21">
        <v>120</v>
      </c>
      <c r="D75" s="16" t="s">
        <v>42</v>
      </c>
      <c r="E75" s="1">
        <f>SUMIF(Table1340434649545760[Nama DP 1],D75:D236,Table1340434649545760[Jumlah Pengunjung])</f>
        <v>0</v>
      </c>
      <c r="F75" s="1">
        <f>SUMIF(Table1340434649545760[Nama DP 2],D75:D236,Table1340434649545760[Jumlah Pengunjung])</f>
        <v>0</v>
      </c>
      <c r="G75" s="1">
        <f>SUMIF(Table1340434649545760[Nama DP 3],D75:D236,Table1340434649545760[Jumlah Pengunjung])</f>
        <v>66</v>
      </c>
      <c r="H75" s="1">
        <f>SUMIF(Table1340434649545760[Nama DP 4],D75:D236,Table1340434649545760[Jumlah Pengunjung])</f>
        <v>83</v>
      </c>
      <c r="I75" s="1">
        <f>SUMIF(Table1340434649545760[Nama DP 5],D75:D236,Table1340434649545760[Jumlah Pengunjung])</f>
        <v>0</v>
      </c>
      <c r="J75" s="1">
        <f>SUMIF(Table1340434649545760[Nama DP 6],D75:D236,Table1340434649545760[Jumlah Pengunjung])</f>
        <v>0</v>
      </c>
      <c r="K75" s="1">
        <f>SUMIF(Table1340434649545760[Nama DP 7],D75:D236,Table1340434649545760[Jumlah Pengunjung])</f>
        <v>53</v>
      </c>
      <c r="L75" s="1">
        <f>SUMIF(Table1340434649545760[Nama DP 8],D75:D236,Table1340434649545760[Jumlah Pengunjung])</f>
        <v>0</v>
      </c>
      <c r="M75" s="1">
        <f>SUMIF(Table1340434649545760[Nama DP 9],D75:D236,Table1340434649545760[Jumlah Pengunjung])</f>
        <v>0</v>
      </c>
      <c r="N75" s="1">
        <f>SUMIF(Table1340434649545760[Nama DP 10],D75:D236,Table1340434649545760[Jumlah Pengunjung])</f>
        <v>0</v>
      </c>
      <c r="O75" s="1">
        <f>SUMIF(Table1340434649545760[Nama DP 11],D75:D236,Table1340434649545760[Jumlah Pengunjung])</f>
        <v>0</v>
      </c>
      <c r="P75" s="1">
        <f>SUMIF(Table1340434649545760[Nama DP 12],D75:D236,Table1340434649545760[Jumlah Pengunjung])</f>
        <v>0</v>
      </c>
      <c r="Q75" s="15">
        <f>SUM(Table17542454851565962[[#This Row],[Total DP 1]:[Total DP 12]])</f>
        <v>202</v>
      </c>
    </row>
    <row r="76" spans="3:17">
      <c r="C76" s="20">
        <v>121</v>
      </c>
      <c r="D76" s="16" t="s">
        <v>97</v>
      </c>
      <c r="E76" s="1">
        <f>SUMIF(Table1340434649545760[Nama DP 1],D76:D237,Table1340434649545760[Jumlah Pengunjung])</f>
        <v>0</v>
      </c>
      <c r="F76" s="1">
        <f>SUMIF(Table1340434649545760[Nama DP 2],D76:D237,Table1340434649545760[Jumlah Pengunjung])</f>
        <v>0</v>
      </c>
      <c r="G76" s="1">
        <f>SUMIF(Table1340434649545760[Nama DP 3],D76:D237,Table1340434649545760[Jumlah Pengunjung])</f>
        <v>0</v>
      </c>
      <c r="H76" s="1">
        <f>SUMIF(Table1340434649545760[Nama DP 4],D76:D237,Table1340434649545760[Jumlah Pengunjung])</f>
        <v>0</v>
      </c>
      <c r="I76" s="1">
        <f>SUMIF(Table1340434649545760[Nama DP 5],D76:D237,Table1340434649545760[Jumlah Pengunjung])</f>
        <v>0</v>
      </c>
      <c r="J76" s="1">
        <f>SUMIF(Table1340434649545760[Nama DP 6],D76:D237,Table1340434649545760[Jumlah Pengunjung])</f>
        <v>0</v>
      </c>
      <c r="K76" s="1">
        <f>SUMIF(Table1340434649545760[Nama DP 7],D76:D237,Table1340434649545760[Jumlah Pengunjung])</f>
        <v>0</v>
      </c>
      <c r="L76" s="1">
        <f>SUMIF(Table1340434649545760[Nama DP 8],D76:D237,Table1340434649545760[Jumlah Pengunjung])</f>
        <v>0</v>
      </c>
      <c r="M76" s="1">
        <f>SUMIF(Table1340434649545760[Nama DP 9],D76:D237,Table1340434649545760[Jumlah Pengunjung])</f>
        <v>0</v>
      </c>
      <c r="N76" s="1">
        <f>SUMIF(Table1340434649545760[Nama DP 10],D76:D237,Table1340434649545760[Jumlah Pengunjung])</f>
        <v>0</v>
      </c>
      <c r="O76" s="1">
        <f>SUMIF(Table1340434649545760[Nama DP 11],D76:D237,Table1340434649545760[Jumlah Pengunjung])</f>
        <v>0</v>
      </c>
      <c r="P76" s="1">
        <f>SUMIF(Table1340434649545760[Nama DP 12],D76:D237,Table1340434649545760[Jumlah Pengunjung])</f>
        <v>0</v>
      </c>
      <c r="Q76" s="15">
        <f>SUM(Table17542454851565962[[#This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SUMIF(Table1340434649545760[Nama DP 1],D77:D238,Table1340434649545760[Jumlah Pengunjung])</f>
        <v>0</v>
      </c>
      <c r="F77" s="1">
        <f>SUMIF(Table1340434649545760[Nama DP 2],D77:D238,Table1340434649545760[Jumlah Pengunjung])</f>
        <v>0</v>
      </c>
      <c r="G77" s="1">
        <f>SUMIF(Table1340434649545760[Nama DP 3],D77:D238,Table1340434649545760[Jumlah Pengunjung])</f>
        <v>0</v>
      </c>
      <c r="H77" s="1">
        <f>SUMIF(Table1340434649545760[Nama DP 4],D77:D238,Table1340434649545760[Jumlah Pengunjung])</f>
        <v>0</v>
      </c>
      <c r="I77" s="1">
        <f>SUMIF(Table1340434649545760[Nama DP 5],D77:D238,Table1340434649545760[Jumlah Pengunjung])</f>
        <v>0</v>
      </c>
      <c r="J77" s="1">
        <f>SUMIF(Table1340434649545760[Nama DP 6],D77:D238,Table1340434649545760[Jumlah Pengunjung])</f>
        <v>0</v>
      </c>
      <c r="K77" s="1">
        <f>SUMIF(Table1340434649545760[Nama DP 7],D77:D238,Table1340434649545760[Jumlah Pengunjung])</f>
        <v>0</v>
      </c>
      <c r="L77" s="1">
        <f>SUMIF(Table1340434649545760[Nama DP 8],D77:D238,Table1340434649545760[Jumlah Pengunjung])</f>
        <v>0</v>
      </c>
      <c r="M77" s="1">
        <f>SUMIF(Table1340434649545760[Nama DP 9],D77:D238,Table1340434649545760[Jumlah Pengunjung])</f>
        <v>0</v>
      </c>
      <c r="N77" s="1">
        <f>SUMIF(Table1340434649545760[Nama DP 10],D77:D238,Table1340434649545760[Jumlah Pengunjung])</f>
        <v>0</v>
      </c>
      <c r="O77" s="1">
        <f>SUMIF(Table1340434649545760[Nama DP 11],D77:D238,Table1340434649545760[Jumlah Pengunjung])</f>
        <v>0</v>
      </c>
      <c r="P77" s="1">
        <f>SUMIF(Table1340434649545760[Nama DP 12],D77:D238,Table1340434649545760[Jumlah Pengunjung])</f>
        <v>0</v>
      </c>
      <c r="Q77" s="15">
        <f>SUM(Table17542454851565962[[#This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SUMIF(Table1340434649545760[Nama DP 1],D78:D239,Table1340434649545760[Jumlah Pengunjung])</f>
        <v>0</v>
      </c>
      <c r="F78" s="1">
        <f>SUMIF(Table1340434649545760[Nama DP 2],D78:D239,Table1340434649545760[Jumlah Pengunjung])</f>
        <v>0</v>
      </c>
      <c r="G78" s="1">
        <f>SUMIF(Table1340434649545760[Nama DP 3],D78:D239,Table1340434649545760[Jumlah Pengunjung])</f>
        <v>0</v>
      </c>
      <c r="H78" s="1">
        <f>SUMIF(Table1340434649545760[Nama DP 4],D78:D239,Table1340434649545760[Jumlah Pengunjung])</f>
        <v>60</v>
      </c>
      <c r="I78" s="1">
        <f>SUMIF(Table1340434649545760[Nama DP 5],D78:D239,Table1340434649545760[Jumlah Pengunjung])</f>
        <v>0</v>
      </c>
      <c r="J78" s="1">
        <f>SUMIF(Table1340434649545760[Nama DP 6],D78:D239,Table1340434649545760[Jumlah Pengunjung])</f>
        <v>0</v>
      </c>
      <c r="K78" s="1">
        <f>SUMIF(Table1340434649545760[Nama DP 7],D78:D239,Table1340434649545760[Jumlah Pengunjung])</f>
        <v>0</v>
      </c>
      <c r="L78" s="1">
        <f>SUMIF(Table1340434649545760[Nama DP 8],D78:D239,Table1340434649545760[Jumlah Pengunjung])</f>
        <v>0</v>
      </c>
      <c r="M78" s="1">
        <f>SUMIF(Table1340434649545760[Nama DP 9],D78:D239,Table1340434649545760[Jumlah Pengunjung])</f>
        <v>0</v>
      </c>
      <c r="N78" s="1">
        <f>SUMIF(Table1340434649545760[Nama DP 10],D78:D239,Table1340434649545760[Jumlah Pengunjung])</f>
        <v>0</v>
      </c>
      <c r="O78" s="1">
        <f>SUMIF(Table1340434649545760[Nama DP 11],D78:D239,Table1340434649545760[Jumlah Pengunjung])</f>
        <v>0</v>
      </c>
      <c r="P78" s="1">
        <f>SUMIF(Table1340434649545760[Nama DP 12],D78:D239,Table1340434649545760[Jumlah Pengunjung])</f>
        <v>0</v>
      </c>
      <c r="Q78" s="15">
        <f>SUM(Table17542454851565962[[#This Row],[Total DP 1]:[Total DP 12]])</f>
        <v>60</v>
      </c>
    </row>
    <row r="79" spans="3:17">
      <c r="C79" s="21">
        <v>124</v>
      </c>
      <c r="D79" s="16" t="s">
        <v>39</v>
      </c>
      <c r="E79" s="1">
        <f>SUMIF(Table1340434649545760[Nama DP 1],D79:D240,Table1340434649545760[Jumlah Pengunjung])</f>
        <v>0</v>
      </c>
      <c r="F79" s="1">
        <f>SUMIF(Table1340434649545760[Nama DP 2],D79:D240,Table1340434649545760[Jumlah Pengunjung])</f>
        <v>0</v>
      </c>
      <c r="G79" s="1">
        <f>SUMIF(Table1340434649545760[Nama DP 3],D79:D240,Table1340434649545760[Jumlah Pengunjung])</f>
        <v>0</v>
      </c>
      <c r="H79" s="1">
        <f>SUMIF(Table1340434649545760[Nama DP 4],D79:D240,Table1340434649545760[Jumlah Pengunjung])</f>
        <v>0</v>
      </c>
      <c r="I79" s="1">
        <f>SUMIF(Table1340434649545760[Nama DP 5],D79:D240,Table1340434649545760[Jumlah Pengunjung])</f>
        <v>0</v>
      </c>
      <c r="J79" s="1">
        <f>SUMIF(Table1340434649545760[Nama DP 6],D79:D240,Table1340434649545760[Jumlah Pengunjung])</f>
        <v>0</v>
      </c>
      <c r="K79" s="1">
        <f>SUMIF(Table1340434649545760[Nama DP 7],D79:D240,Table1340434649545760[Jumlah Pengunjung])</f>
        <v>0</v>
      </c>
      <c r="L79" s="1">
        <f>SUMIF(Table1340434649545760[Nama DP 8],D79:D240,Table1340434649545760[Jumlah Pengunjung])</f>
        <v>0</v>
      </c>
      <c r="M79" s="1">
        <f>SUMIF(Table1340434649545760[Nama DP 9],D79:D240,Table1340434649545760[Jumlah Pengunjung])</f>
        <v>0</v>
      </c>
      <c r="N79" s="1">
        <f>SUMIF(Table1340434649545760[Nama DP 10],D79:D240,Table1340434649545760[Jumlah Pengunjung])</f>
        <v>0</v>
      </c>
      <c r="O79" s="1">
        <f>SUMIF(Table1340434649545760[Nama DP 11],D79:D240,Table1340434649545760[Jumlah Pengunjung])</f>
        <v>0</v>
      </c>
      <c r="P79" s="1">
        <f>SUMIF(Table1340434649545760[Nama DP 12],D79:D240,Table1340434649545760[Jumlah Pengunjung])</f>
        <v>0</v>
      </c>
      <c r="Q79" s="15">
        <f>SUM(Table17542454851565962[[#This Row],[Total DP 1]:[Total DP 12]])</f>
        <v>0</v>
      </c>
    </row>
    <row r="80" spans="3:17">
      <c r="C80" s="20">
        <v>125</v>
      </c>
      <c r="D80" s="16" t="s">
        <v>56</v>
      </c>
      <c r="E80" s="1">
        <f>SUMIF(Table1340434649545760[Nama DP 1],D80:D241,Table1340434649545760[Jumlah Pengunjung])</f>
        <v>0</v>
      </c>
      <c r="F80" s="1">
        <f>SUMIF(Table1340434649545760[Nama DP 2],D80:D241,Table1340434649545760[Jumlah Pengunjung])</f>
        <v>0</v>
      </c>
      <c r="G80" s="1">
        <f>SUMIF(Table1340434649545760[Nama DP 3],D80:D241,Table1340434649545760[Jumlah Pengunjung])</f>
        <v>0</v>
      </c>
      <c r="H80" s="1">
        <f>SUMIF(Table1340434649545760[Nama DP 4],D80:D241,Table1340434649545760[Jumlah Pengunjung])</f>
        <v>66</v>
      </c>
      <c r="I80" s="1">
        <f>SUMIF(Table1340434649545760[Nama DP 5],D80:D241,Table1340434649545760[Jumlah Pengunjung])</f>
        <v>60</v>
      </c>
      <c r="J80" s="1">
        <f>SUMIF(Table1340434649545760[Nama DP 6],D80:D241,Table1340434649545760[Jumlah Pengunjung])</f>
        <v>0</v>
      </c>
      <c r="K80" s="1">
        <f>SUMIF(Table1340434649545760[Nama DP 7],D80:D241,Table1340434649545760[Jumlah Pengunjung])</f>
        <v>0</v>
      </c>
      <c r="L80" s="1">
        <f>SUMIF(Table1340434649545760[Nama DP 8],D80:D241,Table1340434649545760[Jumlah Pengunjung])</f>
        <v>0</v>
      </c>
      <c r="M80" s="1">
        <f>SUMIF(Table1340434649545760[Nama DP 9],D80:D241,Table1340434649545760[Jumlah Pengunjung])</f>
        <v>53</v>
      </c>
      <c r="N80" s="1">
        <f>SUMIF(Table1340434649545760[Nama DP 10],D80:D241,Table1340434649545760[Jumlah Pengunjung])</f>
        <v>0</v>
      </c>
      <c r="O80" s="1">
        <f>SUMIF(Table1340434649545760[Nama DP 11],D80:D241,Table1340434649545760[Jumlah Pengunjung])</f>
        <v>0</v>
      </c>
      <c r="P80" s="1">
        <f>SUMIF(Table1340434649545760[Nama DP 12],D80:D241,Table1340434649545760[Jumlah Pengunjung])</f>
        <v>0</v>
      </c>
      <c r="Q80" s="15">
        <f>SUM(Table17542454851565962[[#This Row],[Total DP 1]:[Total DP 12]])</f>
        <v>179</v>
      </c>
    </row>
    <row r="81" spans="3:17">
      <c r="C81" s="21">
        <v>126</v>
      </c>
      <c r="D81" s="16" t="s">
        <v>55</v>
      </c>
      <c r="E81" s="1">
        <f>SUMIF(Table1340434649545760[Nama DP 1],D81:D242,Table1340434649545760[Jumlah Pengunjung])</f>
        <v>0</v>
      </c>
      <c r="F81" s="1">
        <f>SUMIF(Table1340434649545760[Nama DP 2],D81:D242,Table1340434649545760[Jumlah Pengunjung])</f>
        <v>0</v>
      </c>
      <c r="G81" s="1">
        <f>SUMIF(Table1340434649545760[Nama DP 3],D81:D242,Table1340434649545760[Jumlah Pengunjung])</f>
        <v>0</v>
      </c>
      <c r="H81" s="1">
        <f>SUMIF(Table1340434649545760[Nama DP 4],D81:D242,Table1340434649545760[Jumlah Pengunjung])</f>
        <v>0</v>
      </c>
      <c r="I81" s="1">
        <f>SUMIF(Table1340434649545760[Nama DP 5],D81:D242,Table1340434649545760[Jumlah Pengunjung])</f>
        <v>0</v>
      </c>
      <c r="J81" s="1">
        <f>SUMIF(Table1340434649545760[Nama DP 6],D81:D242,Table1340434649545760[Jumlah Pengunjung])</f>
        <v>60</v>
      </c>
      <c r="K81" s="1">
        <f>SUMIF(Table1340434649545760[Nama DP 7],D81:D242,Table1340434649545760[Jumlah Pengunjung])</f>
        <v>0</v>
      </c>
      <c r="L81" s="1">
        <f>SUMIF(Table1340434649545760[Nama DP 8],D81:D242,Table1340434649545760[Jumlah Pengunjung])</f>
        <v>0</v>
      </c>
      <c r="M81" s="1">
        <f>SUMIF(Table1340434649545760[Nama DP 9],D81:D242,Table1340434649545760[Jumlah Pengunjung])</f>
        <v>0</v>
      </c>
      <c r="N81" s="1">
        <f>SUMIF(Table1340434649545760[Nama DP 10],D81:D242,Table1340434649545760[Jumlah Pengunjung])</f>
        <v>0</v>
      </c>
      <c r="O81" s="1">
        <f>SUMIF(Table1340434649545760[Nama DP 11],D81:D242,Table1340434649545760[Jumlah Pengunjung])</f>
        <v>0</v>
      </c>
      <c r="P81" s="1">
        <f>SUMIF(Table1340434649545760[Nama DP 12],D81:D242,Table1340434649545760[Jumlah Pengunjung])</f>
        <v>0</v>
      </c>
      <c r="Q81" s="15">
        <f>SUM(Table17542454851565962[[#This Row],[Total DP 1]:[Total DP 12]])</f>
        <v>60</v>
      </c>
    </row>
    <row r="82" spans="3:17">
      <c r="C82" s="20">
        <v>127</v>
      </c>
      <c r="D82" s="16" t="s">
        <v>92</v>
      </c>
      <c r="E82" s="1">
        <f>SUMIF(Table1340434649545760[Nama DP 1],D82:D243,Table1340434649545760[Jumlah Pengunjung])</f>
        <v>0</v>
      </c>
      <c r="F82" s="1">
        <f>SUMIF(Table1340434649545760[Nama DP 2],D82:D243,Table1340434649545760[Jumlah Pengunjung])</f>
        <v>0</v>
      </c>
      <c r="G82" s="1">
        <f>SUMIF(Table1340434649545760[Nama DP 3],D82:D243,Table1340434649545760[Jumlah Pengunjung])</f>
        <v>0</v>
      </c>
      <c r="H82" s="1">
        <f>SUMIF(Table1340434649545760[Nama DP 4],D82:D243,Table1340434649545760[Jumlah Pengunjung])</f>
        <v>0</v>
      </c>
      <c r="I82" s="1">
        <f>SUMIF(Table1340434649545760[Nama DP 5],D82:D243,Table1340434649545760[Jumlah Pengunjung])</f>
        <v>0</v>
      </c>
      <c r="J82" s="1">
        <f>SUMIF(Table1340434649545760[Nama DP 6],D82:D243,Table1340434649545760[Jumlah Pengunjung])</f>
        <v>0</v>
      </c>
      <c r="K82" s="1">
        <f>SUMIF(Table1340434649545760[Nama DP 7],D82:D243,Table1340434649545760[Jumlah Pengunjung])</f>
        <v>0</v>
      </c>
      <c r="L82" s="1">
        <f>SUMIF(Table1340434649545760[Nama DP 8],D82:D243,Table1340434649545760[Jumlah Pengunjung])</f>
        <v>0</v>
      </c>
      <c r="M82" s="1">
        <f>SUMIF(Table1340434649545760[Nama DP 9],D82:D243,Table1340434649545760[Jumlah Pengunjung])</f>
        <v>0</v>
      </c>
      <c r="N82" s="1">
        <f>SUMIF(Table1340434649545760[Nama DP 10],D82:D243,Table1340434649545760[Jumlah Pengunjung])</f>
        <v>0</v>
      </c>
      <c r="O82" s="1">
        <f>SUMIF(Table1340434649545760[Nama DP 11],D82:D243,Table1340434649545760[Jumlah Pengunjung])</f>
        <v>0</v>
      </c>
      <c r="P82" s="1">
        <f>SUMIF(Table1340434649545760[Nama DP 12],D82:D243,Table1340434649545760[Jumlah Pengunjung])</f>
        <v>0</v>
      </c>
      <c r="Q82" s="15">
        <f>SUM(Table17542454851565962[[#This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SUMIF(Table1340434649545760[Nama DP 1],D83:D244,Table1340434649545760[Jumlah Pengunjung])</f>
        <v>0</v>
      </c>
      <c r="F83" s="1">
        <f>SUMIF(Table1340434649545760[Nama DP 2],D83:D244,Table1340434649545760[Jumlah Pengunjung])</f>
        <v>0</v>
      </c>
      <c r="G83" s="1">
        <f>SUMIF(Table1340434649545760[Nama DP 3],D83:D244,Table1340434649545760[Jumlah Pengunjung])</f>
        <v>0</v>
      </c>
      <c r="H83" s="1">
        <f>SUMIF(Table1340434649545760[Nama DP 4],D83:D244,Table1340434649545760[Jumlah Pengunjung])</f>
        <v>0</v>
      </c>
      <c r="I83" s="1">
        <f>SUMIF(Table1340434649545760[Nama DP 5],D83:D244,Table1340434649545760[Jumlah Pengunjung])</f>
        <v>0</v>
      </c>
      <c r="J83" s="1">
        <f>SUMIF(Table1340434649545760[Nama DP 6],D83:D244,Table1340434649545760[Jumlah Pengunjung])</f>
        <v>0</v>
      </c>
      <c r="K83" s="1">
        <f>SUMIF(Table1340434649545760[Nama DP 7],D83:D244,Table1340434649545760[Jumlah Pengunjung])</f>
        <v>0</v>
      </c>
      <c r="L83" s="1">
        <f>SUMIF(Table1340434649545760[Nama DP 8],D83:D244,Table1340434649545760[Jumlah Pengunjung])</f>
        <v>0</v>
      </c>
      <c r="M83" s="1">
        <f>SUMIF(Table1340434649545760[Nama DP 9],D83:D244,Table1340434649545760[Jumlah Pengunjung])</f>
        <v>0</v>
      </c>
      <c r="N83" s="1">
        <f>SUMIF(Table1340434649545760[Nama DP 10],D83:D244,Table1340434649545760[Jumlah Pengunjung])</f>
        <v>0</v>
      </c>
      <c r="O83" s="1">
        <f>SUMIF(Table1340434649545760[Nama DP 11],D83:D244,Table1340434649545760[Jumlah Pengunjung])</f>
        <v>0</v>
      </c>
      <c r="P83" s="1">
        <f>SUMIF(Table1340434649545760[Nama DP 12],D83:D244,Table1340434649545760[Jumlah Pengunjung])</f>
        <v>0</v>
      </c>
      <c r="Q83" s="15">
        <f>SUM(Table17542454851565962[[#This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SUMIF(Table1340434649545760[Nama DP 1],D84:D111,Table1340434649545760[Jumlah Pengunjung])</f>
        <v>0</v>
      </c>
      <c r="F84" s="1">
        <f>SUMIF(Table1340434649545760[Nama DP 2],D84:D111,Table1340434649545760[Jumlah Pengunjung])</f>
        <v>0</v>
      </c>
      <c r="G84" s="1">
        <f>SUMIF(Table1340434649545760[Nama DP 3],D84:D111,Table1340434649545760[Jumlah Pengunjung])</f>
        <v>0</v>
      </c>
      <c r="H84" s="1">
        <f>SUMIF(Table1340434649545760[Nama DP 4],D84:D111,Table1340434649545760[Jumlah Pengunjung])</f>
        <v>0</v>
      </c>
      <c r="I84" s="1">
        <f>SUMIF(Table1340434649545760[Nama DP 5],D84:D111,Table1340434649545760[Jumlah Pengunjung])</f>
        <v>0</v>
      </c>
      <c r="J84" s="1">
        <f>SUMIF(Table1340434649545760[Nama DP 6],D84:D245,Table1340434649545760[Jumlah Pengunjung])</f>
        <v>0</v>
      </c>
      <c r="K84" s="1">
        <f>SUMIF(Table1340434649545760[Nama DP 7],D84:D245,Table1340434649545760[Jumlah Pengunjung])</f>
        <v>0</v>
      </c>
      <c r="L84" s="1">
        <f>SUMIF(Table1340434649545760[Nama DP 8],D84:D245,Table1340434649545760[Jumlah Pengunjung])</f>
        <v>0</v>
      </c>
      <c r="M84" s="1">
        <f>SUMIF(Table1340434649545760[Nama DP 9],D84:D245,Table1340434649545760[Jumlah Pengunjung])</f>
        <v>0</v>
      </c>
      <c r="N84" s="1">
        <f>SUMIF(Table1340434649545760[Nama DP 10],D84:D245,Table1340434649545760[Jumlah Pengunjung])</f>
        <v>0</v>
      </c>
      <c r="O84" s="1">
        <f>SUMIF(Table1340434649545760[Nama DP 11],D84:D245,Table1340434649545760[Jumlah Pengunjung])</f>
        <v>0</v>
      </c>
      <c r="P84" s="1">
        <f>SUMIF(Table1340434649545760[Nama DP 12],D84:D245,Table1340434649545760[Jumlah Pengunjung])</f>
        <v>0</v>
      </c>
      <c r="Q84" s="15">
        <f>SUM(Table17542454851565962[[#This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SUMIF(Table1340434649545760[Nama DP 1],D85:D112,Table1340434649545760[Jumlah Pengunjung])</f>
        <v>0</v>
      </c>
      <c r="F85" s="1">
        <f>SUMIF(Table1340434649545760[Nama DP 2],D85:D112,Table1340434649545760[Jumlah Pengunjung])</f>
        <v>0</v>
      </c>
      <c r="G85" s="1">
        <f>SUMIF(Table1340434649545760[Nama DP 3],D85:D112,Table1340434649545760[Jumlah Pengunjung])</f>
        <v>0</v>
      </c>
      <c r="H85" s="1">
        <f>SUMIF(Table1340434649545760[Nama DP 4],D85:D112,Table1340434649545760[Jumlah Pengunjung])</f>
        <v>0</v>
      </c>
      <c r="I85" s="1">
        <f>SUMIF(Table1340434649545760[Nama DP 5],D85:D112,Table1340434649545760[Jumlah Pengunjung])</f>
        <v>0</v>
      </c>
      <c r="J85" s="1">
        <f>SUMIF(Table1340434649545760[Nama DP 6],D85:D246,Table1340434649545760[Jumlah Pengunjung])</f>
        <v>0</v>
      </c>
      <c r="K85" s="1">
        <f>SUMIF(Table1340434649545760[Nama DP 7],D85:D246,Table1340434649545760[Jumlah Pengunjung])</f>
        <v>0</v>
      </c>
      <c r="L85" s="1">
        <f>SUMIF(Table1340434649545760[Nama DP 8],D85:D246,Table1340434649545760[Jumlah Pengunjung])</f>
        <v>0</v>
      </c>
      <c r="M85" s="1">
        <f>SUMIF(Table1340434649545760[Nama DP 9],D85:D246,Table1340434649545760[Jumlah Pengunjung])</f>
        <v>0</v>
      </c>
      <c r="N85" s="1">
        <f>SUMIF(Table1340434649545760[Nama DP 10],D85:D246,Table1340434649545760[Jumlah Pengunjung])</f>
        <v>0</v>
      </c>
      <c r="O85" s="1">
        <f>SUMIF(Table1340434649545760[Nama DP 11],D85:D246,Table1340434649545760[Jumlah Pengunjung])</f>
        <v>0</v>
      </c>
      <c r="P85" s="1">
        <f>SUMIF(Table1340434649545760[Nama DP 12],D85:D246,Table1340434649545760[Jumlah Pengunjung])</f>
        <v>0</v>
      </c>
      <c r="Q85" s="15">
        <f>SUM(Table17542454851565962[[#This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SUMIF(Table1340434649545760[Nama DP 1],D86:D113,Table1340434649545760[Jumlah Pengunjung])</f>
        <v>0</v>
      </c>
      <c r="F86" s="1">
        <f>SUMIF(Table1340434649545760[Nama DP 2],D86:D113,Table1340434649545760[Jumlah Pengunjung])</f>
        <v>0</v>
      </c>
      <c r="G86" s="1">
        <f>SUMIF(Table1340434649545760[Nama DP 3],D86:D113,Table1340434649545760[Jumlah Pengunjung])</f>
        <v>0</v>
      </c>
      <c r="H86" s="1">
        <f>SUMIF(Table1340434649545760[Nama DP 4],D86:D113,Table1340434649545760[Jumlah Pengunjung])</f>
        <v>0</v>
      </c>
      <c r="I86" s="1">
        <f>SUMIF(Table1340434649545760[Nama DP 5],D86:D113,Table1340434649545760[Jumlah Pengunjung])</f>
        <v>0</v>
      </c>
      <c r="J86" s="1">
        <f>SUMIF(Table1340434649545760[Nama DP 6],D86:D247,Table1340434649545760[Jumlah Pengunjung])</f>
        <v>0</v>
      </c>
      <c r="K86" s="1">
        <f>SUMIF(Table1340434649545760[Nama DP 7],D86:D247,Table1340434649545760[Jumlah Pengunjung])</f>
        <v>0</v>
      </c>
      <c r="L86" s="1">
        <f>SUMIF(Table1340434649545760[Nama DP 8],D86:D247,Table1340434649545760[Jumlah Pengunjung])</f>
        <v>0</v>
      </c>
      <c r="M86" s="1">
        <f>SUMIF(Table1340434649545760[Nama DP 9],D86:D247,Table1340434649545760[Jumlah Pengunjung])</f>
        <v>0</v>
      </c>
      <c r="N86" s="1">
        <f>SUMIF(Table1340434649545760[Nama DP 10],D86:D247,Table1340434649545760[Jumlah Pengunjung])</f>
        <v>0</v>
      </c>
      <c r="O86" s="1">
        <f>SUMIF(Table1340434649545760[Nama DP 11],D86:D247,Table1340434649545760[Jumlah Pengunjung])</f>
        <v>0</v>
      </c>
      <c r="P86" s="1">
        <f>SUMIF(Table1340434649545760[Nama DP 12],D86:D247,Table1340434649545760[Jumlah Pengunjung])</f>
        <v>0</v>
      </c>
      <c r="Q86" s="15">
        <f>SUM(Table17542454851565962[[#This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SUMIF(Table1340434649545760[Nama DP 1],D87:D114,Table1340434649545760[Jumlah Pengunjung])</f>
        <v>0</v>
      </c>
      <c r="F87" s="1">
        <f>SUMIF(Table1340434649545760[Nama DP 2],D87:D114,Table1340434649545760[Jumlah Pengunjung])</f>
        <v>0</v>
      </c>
      <c r="G87" s="1">
        <f>SUMIF(Table1340434649545760[Nama DP 3],D87:D114,Table1340434649545760[Jumlah Pengunjung])</f>
        <v>0</v>
      </c>
      <c r="H87" s="1">
        <f>SUMIF(Table1340434649545760[Nama DP 4],D87:D114,Table1340434649545760[Jumlah Pengunjung])</f>
        <v>0</v>
      </c>
      <c r="I87" s="1">
        <f>SUMIF(Table1340434649545760[Nama DP 5],D87:D114,Table1340434649545760[Jumlah Pengunjung])</f>
        <v>0</v>
      </c>
      <c r="J87" s="1">
        <f>SUMIF(Table1340434649545760[Nama DP 6],D87:D248,Table1340434649545760[Jumlah Pengunjung])</f>
        <v>0</v>
      </c>
      <c r="K87" s="1">
        <f>SUMIF(Table1340434649545760[Nama DP 7],D87:D248,Table1340434649545760[Jumlah Pengunjung])</f>
        <v>0</v>
      </c>
      <c r="L87" s="1">
        <f>SUMIF(Table1340434649545760[Nama DP 8],D87:D248,Table1340434649545760[Jumlah Pengunjung])</f>
        <v>0</v>
      </c>
      <c r="M87" s="1">
        <f>SUMIF(Table1340434649545760[Nama DP 9],D87:D248,Table1340434649545760[Jumlah Pengunjung])</f>
        <v>0</v>
      </c>
      <c r="N87" s="1">
        <f>SUMIF(Table1340434649545760[Nama DP 10],D87:D248,Table1340434649545760[Jumlah Pengunjung])</f>
        <v>0</v>
      </c>
      <c r="O87" s="1">
        <f>SUMIF(Table1340434649545760[Nama DP 11],D87:D248,Table1340434649545760[Jumlah Pengunjung])</f>
        <v>0</v>
      </c>
      <c r="P87" s="1">
        <f>SUMIF(Table1340434649545760[Nama DP 12],D87:D248,Table1340434649545760[Jumlah Pengunjung])</f>
        <v>0</v>
      </c>
      <c r="Q87" s="15">
        <f>SUM(Table17542454851565962[[#This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SUMIF(Table1340434649545760[Nama DP 1],D88:D115,Table1340434649545760[Jumlah Pengunjung])</f>
        <v>0</v>
      </c>
      <c r="F88" s="1">
        <f>SUMIF(Table1340434649545760[Nama DP 2],D88:D115,Table1340434649545760[Jumlah Pengunjung])</f>
        <v>0</v>
      </c>
      <c r="G88" s="1">
        <f>SUMIF(Table1340434649545760[Nama DP 3],D88:D115,Table1340434649545760[Jumlah Pengunjung])</f>
        <v>0</v>
      </c>
      <c r="H88" s="1">
        <f>SUMIF(Table1340434649545760[Nama DP 4],D88:D115,Table1340434649545760[Jumlah Pengunjung])</f>
        <v>0</v>
      </c>
      <c r="I88" s="1">
        <f>SUMIF(Table1340434649545760[Nama DP 5],D88:D115,Table1340434649545760[Jumlah Pengunjung])</f>
        <v>0</v>
      </c>
      <c r="J88" s="1">
        <f>SUMIF(Table1340434649545760[Nama DP 6],D88:D249,Table1340434649545760[Jumlah Pengunjung])</f>
        <v>0</v>
      </c>
      <c r="K88" s="1">
        <f>SUMIF(Table1340434649545760[Nama DP 7],D88:D249,Table1340434649545760[Jumlah Pengunjung])</f>
        <v>0</v>
      </c>
      <c r="L88" s="1">
        <f>SUMIF(Table1340434649545760[Nama DP 8],D88:D249,Table1340434649545760[Jumlah Pengunjung])</f>
        <v>0</v>
      </c>
      <c r="M88" s="1">
        <f>SUMIF(Table1340434649545760[Nama DP 9],D88:D249,Table1340434649545760[Jumlah Pengunjung])</f>
        <v>0</v>
      </c>
      <c r="N88" s="1">
        <f>SUMIF(Table1340434649545760[Nama DP 10],D88:D249,Table1340434649545760[Jumlah Pengunjung])</f>
        <v>0</v>
      </c>
      <c r="O88" s="1">
        <f>SUMIF(Table1340434649545760[Nama DP 11],D88:D249,Table1340434649545760[Jumlah Pengunjung])</f>
        <v>0</v>
      </c>
      <c r="P88" s="1">
        <f>SUMIF(Table1340434649545760[Nama DP 12],D88:D249,Table1340434649545760[Jumlah Pengunjung])</f>
        <v>0</v>
      </c>
      <c r="Q88" s="15">
        <f>SUM(Table17542454851565962[[#This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SUMIF(Table1340434649545760[Nama DP 1],D89:D116,Table1340434649545760[Jumlah Pengunjung])</f>
        <v>0</v>
      </c>
      <c r="F89" s="1">
        <f>SUMIF(Table1340434649545760[Nama DP 2],D89:D116,Table1340434649545760[Jumlah Pengunjung])</f>
        <v>0</v>
      </c>
      <c r="G89" s="1">
        <f>SUMIF(Table1340434649545760[Nama DP 3],D89:D116,Table1340434649545760[Jumlah Pengunjung])</f>
        <v>0</v>
      </c>
      <c r="H89" s="1">
        <f>SUMIF(Table1340434649545760[Nama DP 4],D89:D116,Table1340434649545760[Jumlah Pengunjung])</f>
        <v>0</v>
      </c>
      <c r="I89" s="1">
        <f>SUMIF(Table1340434649545760[Nama DP 5],D89:D116,Table1340434649545760[Jumlah Pengunjung])</f>
        <v>0</v>
      </c>
      <c r="J89" s="1">
        <f>SUMIF(Table1340434649545760[Nama DP 6],D89:D250,Table1340434649545760[Jumlah Pengunjung])</f>
        <v>0</v>
      </c>
      <c r="K89" s="1">
        <f>SUMIF(Table1340434649545760[Nama DP 7],D89:D250,Table1340434649545760[Jumlah Pengunjung])</f>
        <v>0</v>
      </c>
      <c r="L89" s="1">
        <f>SUMIF(Table1340434649545760[Nama DP 8],D89:D250,Table1340434649545760[Jumlah Pengunjung])</f>
        <v>0</v>
      </c>
      <c r="M89" s="1">
        <f>SUMIF(Table1340434649545760[Nama DP 9],D89:D250,Table1340434649545760[Jumlah Pengunjung])</f>
        <v>0</v>
      </c>
      <c r="N89" s="1">
        <f>SUMIF(Table1340434649545760[Nama DP 10],D89:D250,Table1340434649545760[Jumlah Pengunjung])</f>
        <v>0</v>
      </c>
      <c r="O89" s="1">
        <f>SUMIF(Table1340434649545760[Nama DP 11],D89:D250,Table1340434649545760[Jumlah Pengunjung])</f>
        <v>0</v>
      </c>
      <c r="P89" s="1">
        <f>SUMIF(Table1340434649545760[Nama DP 12],D89:D250,Table1340434649545760[Jumlah Pengunjung])</f>
        <v>0</v>
      </c>
      <c r="Q89" s="15">
        <f>SUM(Table17542454851565962[[#This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SUMIF(Table1340434649545760[Nama DP 1],D90:D117,Table1340434649545760[Jumlah Pengunjung])</f>
        <v>0</v>
      </c>
      <c r="F90" s="1">
        <f>SUMIF(Table1340434649545760[Nama DP 2],D90:D117,Table1340434649545760[Jumlah Pengunjung])</f>
        <v>0</v>
      </c>
      <c r="G90" s="1">
        <f>SUMIF(Table1340434649545760[Nama DP 3],D90:D117,Table1340434649545760[Jumlah Pengunjung])</f>
        <v>0</v>
      </c>
      <c r="H90" s="1">
        <f>SUMIF(Table1340434649545760[Nama DP 4],D90:D117,Table1340434649545760[Jumlah Pengunjung])</f>
        <v>0</v>
      </c>
      <c r="I90" s="1">
        <f>SUMIF(Table1340434649545760[Nama DP 5],D90:D117,Table1340434649545760[Jumlah Pengunjung])</f>
        <v>0</v>
      </c>
      <c r="J90" s="1">
        <f>SUMIF(Table1340434649545760[Nama DP 6],D90:D251,Table1340434649545760[Jumlah Pengunjung])</f>
        <v>0</v>
      </c>
      <c r="K90" s="1">
        <f>SUMIF(Table1340434649545760[Nama DP 7],D90:D251,Table1340434649545760[Jumlah Pengunjung])</f>
        <v>0</v>
      </c>
      <c r="L90" s="1">
        <f>SUMIF(Table1340434649545760[Nama DP 8],D90:D251,Table1340434649545760[Jumlah Pengunjung])</f>
        <v>0</v>
      </c>
      <c r="M90" s="1">
        <f>SUMIF(Table1340434649545760[Nama DP 9],D90:D251,Table1340434649545760[Jumlah Pengunjung])</f>
        <v>0</v>
      </c>
      <c r="N90" s="1">
        <f>SUMIF(Table1340434649545760[Nama DP 10],D90:D251,Table1340434649545760[Jumlah Pengunjung])</f>
        <v>0</v>
      </c>
      <c r="O90" s="1">
        <f>SUMIF(Table1340434649545760[Nama DP 11],D90:D251,Table1340434649545760[Jumlah Pengunjung])</f>
        <v>0</v>
      </c>
      <c r="P90" s="1">
        <f>SUMIF(Table1340434649545760[Nama DP 12],D90:D251,Table1340434649545760[Jumlah Pengunjung])</f>
        <v>0</v>
      </c>
      <c r="Q90" s="15">
        <f>SUM(Table17542454851565962[[#This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SUMIF(Table1340434649545760[Nama DP 1],D91:D118,Table1340434649545760[Jumlah Pengunjung])</f>
        <v>0</v>
      </c>
      <c r="F91" s="1">
        <f>SUMIF(Table1340434649545760[Nama DP 2],D91:D118,Table1340434649545760[Jumlah Pengunjung])</f>
        <v>0</v>
      </c>
      <c r="G91" s="1">
        <f>SUMIF(Table1340434649545760[Nama DP 3],D91:D118,Table1340434649545760[Jumlah Pengunjung])</f>
        <v>0</v>
      </c>
      <c r="H91" s="1">
        <f>SUMIF(Table1340434649545760[Nama DP 4],D91:D118,Table1340434649545760[Jumlah Pengunjung])</f>
        <v>0</v>
      </c>
      <c r="I91" s="1">
        <f>SUMIF(Table1340434649545760[Nama DP 5],D91:D118,Table1340434649545760[Jumlah Pengunjung])</f>
        <v>0</v>
      </c>
      <c r="J91" s="1">
        <f>SUMIF(Table1340434649545760[Nama DP 6],D91:D252,Table1340434649545760[Jumlah Pengunjung])</f>
        <v>0</v>
      </c>
      <c r="K91" s="1">
        <f>SUMIF(Table1340434649545760[Nama DP 7],D91:D252,Table1340434649545760[Jumlah Pengunjung])</f>
        <v>0</v>
      </c>
      <c r="L91" s="1">
        <f>SUMIF(Table1340434649545760[Nama DP 8],D91:D252,Table1340434649545760[Jumlah Pengunjung])</f>
        <v>0</v>
      </c>
      <c r="M91" s="1">
        <f>SUMIF(Table1340434649545760[Nama DP 9],D91:D252,Table1340434649545760[Jumlah Pengunjung])</f>
        <v>0</v>
      </c>
      <c r="N91" s="1">
        <f>SUMIF(Table1340434649545760[Nama DP 10],D91:D252,Table1340434649545760[Jumlah Pengunjung])</f>
        <v>0</v>
      </c>
      <c r="O91" s="1">
        <f>SUMIF(Table1340434649545760[Nama DP 11],D91:D252,Table1340434649545760[Jumlah Pengunjung])</f>
        <v>0</v>
      </c>
      <c r="P91" s="1">
        <f>SUMIF(Table1340434649545760[Nama DP 12],D91:D252,Table1340434649545760[Jumlah Pengunjung])</f>
        <v>0</v>
      </c>
      <c r="Q91" s="15">
        <f>SUM(Table17542454851565962[[#This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SUMIF(Table1340434649545760[Nama DP 1],D92:D119,Table1340434649545760[Jumlah Pengunjung])</f>
        <v>0</v>
      </c>
      <c r="F92" s="1">
        <f>SUMIF(Table1340434649545760[Nama DP 2],D92:D119,Table1340434649545760[Jumlah Pengunjung])</f>
        <v>0</v>
      </c>
      <c r="G92" s="1">
        <f>SUMIF(Table1340434649545760[Nama DP 3],D92:D119,Table1340434649545760[Jumlah Pengunjung])</f>
        <v>0</v>
      </c>
      <c r="H92" s="1">
        <f>SUMIF(Table1340434649545760[Nama DP 4],D92:D119,Table1340434649545760[Jumlah Pengunjung])</f>
        <v>0</v>
      </c>
      <c r="I92" s="1">
        <f>SUMIF(Table1340434649545760[Nama DP 5],D92:D119,Table1340434649545760[Jumlah Pengunjung])</f>
        <v>0</v>
      </c>
      <c r="J92" s="1">
        <f>SUMIF(Table1340434649545760[Nama DP 6],D92:D253,Table1340434649545760[Jumlah Pengunjung])</f>
        <v>0</v>
      </c>
      <c r="K92" s="1">
        <f>SUMIF(Table1340434649545760[Nama DP 7],D92:D253,Table1340434649545760[Jumlah Pengunjung])</f>
        <v>0</v>
      </c>
      <c r="L92" s="1">
        <f>SUMIF(Table1340434649545760[Nama DP 8],D92:D253,Table1340434649545760[Jumlah Pengunjung])</f>
        <v>0</v>
      </c>
      <c r="M92" s="1">
        <f>SUMIF(Table1340434649545760[Nama DP 9],D92:D253,Table1340434649545760[Jumlah Pengunjung])</f>
        <v>0</v>
      </c>
      <c r="N92" s="1">
        <f>SUMIF(Table1340434649545760[Nama DP 10],D92:D253,Table1340434649545760[Jumlah Pengunjung])</f>
        <v>0</v>
      </c>
      <c r="O92" s="1">
        <f>SUMIF(Table1340434649545760[Nama DP 11],D92:D253,Table1340434649545760[Jumlah Pengunjung])</f>
        <v>0</v>
      </c>
      <c r="P92" s="1">
        <f>SUMIF(Table1340434649545760[Nama DP 12],D92:D253,Table1340434649545760[Jumlah Pengunjung])</f>
        <v>0</v>
      </c>
      <c r="Q92" s="15">
        <f>SUM(Table17542454851565962[[#This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SUMIF(Table1340434649545760[Nama DP 1],D93:D120,Table1340434649545760[Jumlah Pengunjung])</f>
        <v>0</v>
      </c>
      <c r="F93" s="1">
        <f>SUMIF(Table1340434649545760[Nama DP 2],D93:D120,Table1340434649545760[Jumlah Pengunjung])</f>
        <v>0</v>
      </c>
      <c r="G93" s="1">
        <f>SUMIF(Table1340434649545760[Nama DP 3],D93:D120,Table1340434649545760[Jumlah Pengunjung])</f>
        <v>0</v>
      </c>
      <c r="H93" s="1">
        <f>SUMIF(Table1340434649545760[Nama DP 4],D93:D120,Table1340434649545760[Jumlah Pengunjung])</f>
        <v>0</v>
      </c>
      <c r="I93" s="1">
        <f>SUMIF(Table1340434649545760[Nama DP 5],D93:D120,Table1340434649545760[Jumlah Pengunjung])</f>
        <v>0</v>
      </c>
      <c r="J93" s="1">
        <f>SUMIF(Table1340434649545760[Nama DP 6],D93:D254,Table1340434649545760[Jumlah Pengunjung])</f>
        <v>0</v>
      </c>
      <c r="K93" s="1">
        <f>SUMIF(Table1340434649545760[Nama DP 7],D93:D254,Table1340434649545760[Jumlah Pengunjung])</f>
        <v>0</v>
      </c>
      <c r="L93" s="1">
        <f>SUMIF(Table1340434649545760[Nama DP 8],D93:D254,Table1340434649545760[Jumlah Pengunjung])</f>
        <v>0</v>
      </c>
      <c r="M93" s="1">
        <f>SUMIF(Table1340434649545760[Nama DP 9],D93:D254,Table1340434649545760[Jumlah Pengunjung])</f>
        <v>0</v>
      </c>
      <c r="N93" s="1">
        <f>SUMIF(Table1340434649545760[Nama DP 10],D93:D254,Table1340434649545760[Jumlah Pengunjung])</f>
        <v>0</v>
      </c>
      <c r="O93" s="1">
        <f>SUMIF(Table1340434649545760[Nama DP 11],D93:D254,Table1340434649545760[Jumlah Pengunjung])</f>
        <v>0</v>
      </c>
      <c r="P93" s="1">
        <f>SUMIF(Table1340434649545760[Nama DP 12],D93:D254,Table1340434649545760[Jumlah Pengunjung])</f>
        <v>0</v>
      </c>
      <c r="Q93" s="15">
        <f>SUM(Table17542454851565962[[#This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SUMIF(Table1340434649545760[Nama DP 1],D94:D121,Table1340434649545760[Jumlah Pengunjung])</f>
        <v>0</v>
      </c>
      <c r="F94" s="1">
        <f>SUMIF(Table1340434649545760[Nama DP 2],D94:D121,Table1340434649545760[Jumlah Pengunjung])</f>
        <v>0</v>
      </c>
      <c r="G94" s="1">
        <f>SUMIF(Table1340434649545760[Nama DP 3],D94:D121,Table1340434649545760[Jumlah Pengunjung])</f>
        <v>0</v>
      </c>
      <c r="H94" s="1">
        <f>SUMIF(Table1340434649545760[Nama DP 4],D94:D121,Table1340434649545760[Jumlah Pengunjung])</f>
        <v>0</v>
      </c>
      <c r="I94" s="1">
        <f>SUMIF(Table1340434649545760[Nama DP 5],D94:D121,Table1340434649545760[Jumlah Pengunjung])</f>
        <v>0</v>
      </c>
      <c r="J94" s="1">
        <f>SUMIF(Table1340434649545760[Nama DP 6],D94:D255,Table1340434649545760[Jumlah Pengunjung])</f>
        <v>0</v>
      </c>
      <c r="K94" s="1">
        <f>SUMIF(Table1340434649545760[Nama DP 7],D94:D255,Table1340434649545760[Jumlah Pengunjung])</f>
        <v>0</v>
      </c>
      <c r="L94" s="1">
        <f>SUMIF(Table1340434649545760[Nama DP 8],D94:D255,Table1340434649545760[Jumlah Pengunjung])</f>
        <v>0</v>
      </c>
      <c r="M94" s="1">
        <f>SUMIF(Table1340434649545760[Nama DP 9],D94:D255,Table1340434649545760[Jumlah Pengunjung])</f>
        <v>0</v>
      </c>
      <c r="N94" s="1">
        <f>SUMIF(Table1340434649545760[Nama DP 10],D94:D255,Table1340434649545760[Jumlah Pengunjung])</f>
        <v>0</v>
      </c>
      <c r="O94" s="1">
        <f>SUMIF(Table1340434649545760[Nama DP 11],D94:D255,Table1340434649545760[Jumlah Pengunjung])</f>
        <v>0</v>
      </c>
      <c r="P94" s="1">
        <f>SUMIF(Table1340434649545760[Nama DP 12],D94:D255,Table1340434649545760[Jumlah Pengunjung])</f>
        <v>0</v>
      </c>
      <c r="Q94" s="15">
        <f>SUM(Table17542454851565962[[#This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SUMIF(Table1340434649545760[Nama DP 1],D95:D122,Table1340434649545760[Jumlah Pengunjung])</f>
        <v>0</v>
      </c>
      <c r="F95" s="1">
        <f>SUMIF(Table1340434649545760[Nama DP 2],D95:D122,Table1340434649545760[Jumlah Pengunjung])</f>
        <v>0</v>
      </c>
      <c r="G95" s="1">
        <f>SUMIF(Table1340434649545760[Nama DP 3],D95:D122,Table1340434649545760[Jumlah Pengunjung])</f>
        <v>0</v>
      </c>
      <c r="H95" s="1">
        <f>SUMIF(Table1340434649545760[Nama DP 4],D95:D122,Table1340434649545760[Jumlah Pengunjung])</f>
        <v>0</v>
      </c>
      <c r="I95" s="1">
        <f>SUMIF(Table1340434649545760[Nama DP 5],D95:D122,Table1340434649545760[Jumlah Pengunjung])</f>
        <v>0</v>
      </c>
      <c r="J95" s="1">
        <f>SUMIF(Table1340434649545760[Nama DP 6],D95:D256,Table1340434649545760[Jumlah Pengunjung])</f>
        <v>0</v>
      </c>
      <c r="K95" s="1">
        <f>SUMIF(Table1340434649545760[Nama DP 7],D95:D256,Table1340434649545760[Jumlah Pengunjung])</f>
        <v>0</v>
      </c>
      <c r="L95" s="1">
        <f>SUMIF(Table1340434649545760[Nama DP 8],D95:D256,Table1340434649545760[Jumlah Pengunjung])</f>
        <v>0</v>
      </c>
      <c r="M95" s="1">
        <f>SUMIF(Table1340434649545760[Nama DP 9],D95:D256,Table1340434649545760[Jumlah Pengunjung])</f>
        <v>0</v>
      </c>
      <c r="N95" s="1">
        <f>SUMIF(Table1340434649545760[Nama DP 10],D95:D256,Table1340434649545760[Jumlah Pengunjung])</f>
        <v>0</v>
      </c>
      <c r="O95" s="1">
        <f>SUMIF(Table1340434649545760[Nama DP 11],D95:D256,Table1340434649545760[Jumlah Pengunjung])</f>
        <v>0</v>
      </c>
      <c r="P95" s="1">
        <f>SUMIF(Table1340434649545760[Nama DP 12],D95:D256,Table1340434649545760[Jumlah Pengunjung])</f>
        <v>0</v>
      </c>
      <c r="Q95" s="15">
        <f>SUM(Table17542454851565962[[#This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SUMIF(Table1340434649545760[Nama DP 1],D96:D123,Table1340434649545760[Jumlah Pengunjung])</f>
        <v>0</v>
      </c>
      <c r="F96" s="1">
        <f>SUMIF(Table1340434649545760[Nama DP 2],D96:D123,Table1340434649545760[Jumlah Pengunjung])</f>
        <v>0</v>
      </c>
      <c r="G96" s="1">
        <f>SUMIF(Table1340434649545760[Nama DP 3],D96:D123,Table1340434649545760[Jumlah Pengunjung])</f>
        <v>0</v>
      </c>
      <c r="H96" s="1">
        <f>SUMIF(Table1340434649545760[Nama DP 4],D96:D123,Table1340434649545760[Jumlah Pengunjung])</f>
        <v>0</v>
      </c>
      <c r="I96" s="1">
        <f>SUMIF(Table1340434649545760[Nama DP 5],D96:D123,Table1340434649545760[Jumlah Pengunjung])</f>
        <v>0</v>
      </c>
      <c r="J96" s="1">
        <f>SUMIF(Table1340434649545760[Nama DP 6],D96:D257,Table1340434649545760[Jumlah Pengunjung])</f>
        <v>0</v>
      </c>
      <c r="K96" s="1">
        <f>SUMIF(Table1340434649545760[Nama DP 7],D96:D257,Table1340434649545760[Jumlah Pengunjung])</f>
        <v>0</v>
      </c>
      <c r="L96" s="1">
        <f>SUMIF(Table1340434649545760[Nama DP 8],D96:D257,Table1340434649545760[Jumlah Pengunjung])</f>
        <v>0</v>
      </c>
      <c r="M96" s="1">
        <f>SUMIF(Table1340434649545760[Nama DP 9],D96:D257,Table1340434649545760[Jumlah Pengunjung])</f>
        <v>0</v>
      </c>
      <c r="N96" s="1">
        <f>SUMIF(Table1340434649545760[Nama DP 10],D96:D257,Table1340434649545760[Jumlah Pengunjung])</f>
        <v>0</v>
      </c>
      <c r="O96" s="1">
        <f>SUMIF(Table1340434649545760[Nama DP 11],D96:D257,Table1340434649545760[Jumlah Pengunjung])</f>
        <v>0</v>
      </c>
      <c r="P96" s="1">
        <f>SUMIF(Table1340434649545760[Nama DP 12],D96:D257,Table1340434649545760[Jumlah Pengunjung])</f>
        <v>0</v>
      </c>
      <c r="Q96" s="15">
        <f>SUM(Table17542454851565962[[#This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SUMIF(Table1340434649545760[Nama DP 1],D97:D124,Table1340434649545760[Jumlah Pengunjung])</f>
        <v>0</v>
      </c>
      <c r="F97" s="1">
        <f>SUMIF(Table1340434649545760[Nama DP 2],D97:D124,Table1340434649545760[Jumlah Pengunjung])</f>
        <v>0</v>
      </c>
      <c r="G97" s="1">
        <f>SUMIF(Table1340434649545760[Nama DP 3],D97:D124,Table1340434649545760[Jumlah Pengunjung])</f>
        <v>0</v>
      </c>
      <c r="H97" s="1">
        <f>SUMIF(Table1340434649545760[Nama DP 4],D97:D124,Table1340434649545760[Jumlah Pengunjung])</f>
        <v>0</v>
      </c>
      <c r="I97" s="1">
        <f>SUMIF(Table1340434649545760[Nama DP 5],D97:D124,Table1340434649545760[Jumlah Pengunjung])</f>
        <v>0</v>
      </c>
      <c r="J97" s="1">
        <f>SUMIF(Table1340434649545760[Nama DP 6],D97:D258,Table1340434649545760[Jumlah Pengunjung])</f>
        <v>0</v>
      </c>
      <c r="K97" s="1">
        <f>SUMIF(Table1340434649545760[Nama DP 7],D97:D258,Table1340434649545760[Jumlah Pengunjung])</f>
        <v>0</v>
      </c>
      <c r="L97" s="1">
        <f>SUMIF(Table1340434649545760[Nama DP 8],D97:D258,Table1340434649545760[Jumlah Pengunjung])</f>
        <v>0</v>
      </c>
      <c r="M97" s="1">
        <f>SUMIF(Table1340434649545760[Nama DP 9],D97:D258,Table1340434649545760[Jumlah Pengunjung])</f>
        <v>0</v>
      </c>
      <c r="N97" s="1">
        <f>SUMIF(Table1340434649545760[Nama DP 10],D97:D258,Table1340434649545760[Jumlah Pengunjung])</f>
        <v>0</v>
      </c>
      <c r="O97" s="1">
        <f>SUMIF(Table1340434649545760[Nama DP 11],D97:D258,Table1340434649545760[Jumlah Pengunjung])</f>
        <v>0</v>
      </c>
      <c r="P97" s="1">
        <f>SUMIF(Table1340434649545760[Nama DP 12],D97:D258,Table1340434649545760[Jumlah Pengunjung])</f>
        <v>0</v>
      </c>
      <c r="Q97" s="15">
        <f>SUM(Table17542454851565962[[#This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SUMIF(Table1340434649545760[Nama DP 1],D98:D125,Table1340434649545760[Jumlah Pengunjung])</f>
        <v>0</v>
      </c>
      <c r="F98" s="1">
        <f>SUMIF(Table1340434649545760[Nama DP 2],D98:D125,Table1340434649545760[Jumlah Pengunjung])</f>
        <v>0</v>
      </c>
      <c r="G98" s="1">
        <f>SUMIF(Table1340434649545760[Nama DP 3],D98:D125,Table1340434649545760[Jumlah Pengunjung])</f>
        <v>0</v>
      </c>
      <c r="H98" s="1">
        <f>SUMIF(Table1340434649545760[Nama DP 4],D98:D125,Table1340434649545760[Jumlah Pengunjung])</f>
        <v>0</v>
      </c>
      <c r="I98" s="1">
        <f>SUMIF(Table1340434649545760[Nama DP 5],D98:D125,Table1340434649545760[Jumlah Pengunjung])</f>
        <v>0</v>
      </c>
      <c r="J98" s="1">
        <f>SUMIF(Table1340434649545760[Nama DP 6],D98:D259,Table1340434649545760[Jumlah Pengunjung])</f>
        <v>0</v>
      </c>
      <c r="K98" s="1">
        <f>SUMIF(Table1340434649545760[Nama DP 7],D98:D259,Table1340434649545760[Jumlah Pengunjung])</f>
        <v>0</v>
      </c>
      <c r="L98" s="1">
        <f>SUMIF(Table1340434649545760[Nama DP 8],D98:D259,Table1340434649545760[Jumlah Pengunjung])</f>
        <v>0</v>
      </c>
      <c r="M98" s="1">
        <f>SUMIF(Table1340434649545760[Nama DP 9],D98:D259,Table1340434649545760[Jumlah Pengunjung])</f>
        <v>0</v>
      </c>
      <c r="N98" s="1">
        <f>SUMIF(Table1340434649545760[Nama DP 10],D98:D259,Table1340434649545760[Jumlah Pengunjung])</f>
        <v>0</v>
      </c>
      <c r="O98" s="1">
        <f>SUMIF(Table1340434649545760[Nama DP 11],D98:D259,Table1340434649545760[Jumlah Pengunjung])</f>
        <v>0</v>
      </c>
      <c r="P98" s="1">
        <f>SUMIF(Table1340434649545760[Nama DP 12],D98:D259,Table1340434649545760[Jumlah Pengunjung])</f>
        <v>0</v>
      </c>
      <c r="Q98" s="15">
        <f>SUM(Table17542454851565962[[#This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SUMIF(Table1340434649545760[Nama DP 1],D99:D126,Table1340434649545760[Jumlah Pengunjung])</f>
        <v>0</v>
      </c>
      <c r="F99" s="1">
        <f>SUMIF(Table1340434649545760[Nama DP 2],D99:D126,Table1340434649545760[Jumlah Pengunjung])</f>
        <v>0</v>
      </c>
      <c r="G99" s="1">
        <f>SUMIF(Table1340434649545760[Nama DP 3],D99:D126,Table1340434649545760[Jumlah Pengunjung])</f>
        <v>0</v>
      </c>
      <c r="H99" s="1">
        <f>SUMIF(Table1340434649545760[Nama DP 4],D99:D126,Table1340434649545760[Jumlah Pengunjung])</f>
        <v>0</v>
      </c>
      <c r="I99" s="1">
        <f>SUMIF(Table1340434649545760[Nama DP 5],D99:D126,Table1340434649545760[Jumlah Pengunjung])</f>
        <v>0</v>
      </c>
      <c r="J99" s="1">
        <f>SUMIF(Table1340434649545760[Nama DP 6],D99:D260,Table1340434649545760[Jumlah Pengunjung])</f>
        <v>0</v>
      </c>
      <c r="K99" s="1">
        <f>SUMIF(Table1340434649545760[Nama DP 7],D99:D260,Table1340434649545760[Jumlah Pengunjung])</f>
        <v>0</v>
      </c>
      <c r="L99" s="1">
        <f>SUMIF(Table1340434649545760[Nama DP 8],D99:D260,Table1340434649545760[Jumlah Pengunjung])</f>
        <v>0</v>
      </c>
      <c r="M99" s="1">
        <f>SUMIF(Table1340434649545760[Nama DP 9],D99:D260,Table1340434649545760[Jumlah Pengunjung])</f>
        <v>0</v>
      </c>
      <c r="N99" s="1">
        <f>SUMIF(Table1340434649545760[Nama DP 10],D99:D260,Table1340434649545760[Jumlah Pengunjung])</f>
        <v>0</v>
      </c>
      <c r="O99" s="1">
        <f>SUMIF(Table1340434649545760[Nama DP 11],D99:D260,Table1340434649545760[Jumlah Pengunjung])</f>
        <v>0</v>
      </c>
      <c r="P99" s="1">
        <f>SUMIF(Table1340434649545760[Nama DP 12],D99:D260,Table1340434649545760[Jumlah Pengunjung])</f>
        <v>0</v>
      </c>
      <c r="Q99" s="15">
        <f>SUM(Table17542454851565962[[#This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SUMIF(Table1340434649545760[Nama DP 1],D100:D127,Table1340434649545760[Jumlah Pengunjung])</f>
        <v>0</v>
      </c>
      <c r="F100" s="1">
        <f>SUMIF(Table1340434649545760[Nama DP 2],D100:D127,Table1340434649545760[Jumlah Pengunjung])</f>
        <v>0</v>
      </c>
      <c r="G100" s="1">
        <f>SUMIF(Table1340434649545760[Nama DP 3],D100:D127,Table1340434649545760[Jumlah Pengunjung])</f>
        <v>0</v>
      </c>
      <c r="H100" s="1">
        <f>SUMIF(Table1340434649545760[Nama DP 4],D100:D127,Table1340434649545760[Jumlah Pengunjung])</f>
        <v>0</v>
      </c>
      <c r="I100" s="1">
        <f>SUMIF(Table1340434649545760[Nama DP 5],D100:D127,Table1340434649545760[Jumlah Pengunjung])</f>
        <v>0</v>
      </c>
      <c r="J100" s="1">
        <f>SUMIF(Table1340434649545760[Nama DP 6],D100:D261,Table1340434649545760[Jumlah Pengunjung])</f>
        <v>0</v>
      </c>
      <c r="K100" s="1">
        <f>SUMIF(Table1340434649545760[Nama DP 7],D100:D261,Table1340434649545760[Jumlah Pengunjung])</f>
        <v>0</v>
      </c>
      <c r="L100" s="1">
        <f>SUMIF(Table1340434649545760[Nama DP 8],D100:D261,Table1340434649545760[Jumlah Pengunjung])</f>
        <v>0</v>
      </c>
      <c r="M100" s="1">
        <f>SUMIF(Table1340434649545760[Nama DP 9],D100:D261,Table1340434649545760[Jumlah Pengunjung])</f>
        <v>0</v>
      </c>
      <c r="N100" s="1">
        <f>SUMIF(Table1340434649545760[Nama DP 10],D100:D261,Table1340434649545760[Jumlah Pengunjung])</f>
        <v>0</v>
      </c>
      <c r="O100" s="1">
        <f>SUMIF(Table1340434649545760[Nama DP 11],D100:D261,Table1340434649545760[Jumlah Pengunjung])</f>
        <v>0</v>
      </c>
      <c r="P100" s="1">
        <f>SUMIF(Table1340434649545760[Nama DP 12],D100:D261,Table1340434649545760[Jumlah Pengunjung])</f>
        <v>0</v>
      </c>
      <c r="Q100" s="15">
        <f>SUM(Table17542454851565962[[#This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SUMIF(Table1340434649545760[Nama DP 1],D101:D128,Table1340434649545760[Jumlah Pengunjung])</f>
        <v>0</v>
      </c>
      <c r="F101" s="1">
        <f>SUMIF(Table1340434649545760[Nama DP 2],D101:D128,Table1340434649545760[Jumlah Pengunjung])</f>
        <v>0</v>
      </c>
      <c r="G101" s="1">
        <f>SUMIF(Table1340434649545760[Nama DP 3],D101:D128,Table1340434649545760[Jumlah Pengunjung])</f>
        <v>0</v>
      </c>
      <c r="H101" s="1">
        <f>SUMIF(Table1340434649545760[Nama DP 4],D101:D128,Table1340434649545760[Jumlah Pengunjung])</f>
        <v>0</v>
      </c>
      <c r="I101" s="1">
        <f>SUMIF(Table1340434649545760[Nama DP 5],D101:D128,Table1340434649545760[Jumlah Pengunjung])</f>
        <v>0</v>
      </c>
      <c r="J101" s="1">
        <f>SUMIF(Table1340434649545760[Nama DP 6],D101:D262,Table1340434649545760[Jumlah Pengunjung])</f>
        <v>0</v>
      </c>
      <c r="K101" s="1">
        <f>SUMIF(Table1340434649545760[Nama DP 7],D101:D262,Table1340434649545760[Jumlah Pengunjung])</f>
        <v>0</v>
      </c>
      <c r="L101" s="1">
        <f>SUMIF(Table1340434649545760[Nama DP 8],D101:D262,Table1340434649545760[Jumlah Pengunjung])</f>
        <v>0</v>
      </c>
      <c r="M101" s="1">
        <f>SUMIF(Table1340434649545760[Nama DP 9],D101:D262,Table1340434649545760[Jumlah Pengunjung])</f>
        <v>0</v>
      </c>
      <c r="N101" s="1">
        <f>SUMIF(Table1340434649545760[Nama DP 10],D101:D262,Table1340434649545760[Jumlah Pengunjung])</f>
        <v>0</v>
      </c>
      <c r="O101" s="1">
        <f>SUMIF(Table1340434649545760[Nama DP 11],D101:D262,Table1340434649545760[Jumlah Pengunjung])</f>
        <v>0</v>
      </c>
      <c r="P101" s="1">
        <f>SUMIF(Table1340434649545760[Nama DP 12],D101:D262,Table1340434649545760[Jumlah Pengunjung])</f>
        <v>0</v>
      </c>
      <c r="Q101" s="15">
        <f>SUM(Table17542454851565962[[#This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SUMIF(Table1340434649545760[Nama DP 1],D102:D129,Table1340434649545760[Jumlah Pengunjung])</f>
        <v>0</v>
      </c>
      <c r="F102" s="1">
        <f>SUMIF(Table1340434649545760[Nama DP 2],D102:D129,Table1340434649545760[Jumlah Pengunjung])</f>
        <v>0</v>
      </c>
      <c r="G102" s="1">
        <f>SUMIF(Table1340434649545760[Nama DP 3],D102:D129,Table1340434649545760[Jumlah Pengunjung])</f>
        <v>0</v>
      </c>
      <c r="H102" s="1">
        <f>SUMIF(Table1340434649545760[Nama DP 4],D102:D129,Table1340434649545760[Jumlah Pengunjung])</f>
        <v>0</v>
      </c>
      <c r="I102" s="1">
        <f>SUMIF(Table1340434649545760[Nama DP 5],D102:D129,Table1340434649545760[Jumlah Pengunjung])</f>
        <v>0</v>
      </c>
      <c r="J102" s="1">
        <f>SUMIF(Table1340434649545760[Nama DP 6],D102:D263,Table1340434649545760[Jumlah Pengunjung])</f>
        <v>0</v>
      </c>
      <c r="K102" s="1">
        <f>SUMIF(Table1340434649545760[Nama DP 7],D102:D263,Table1340434649545760[Jumlah Pengunjung])</f>
        <v>0</v>
      </c>
      <c r="L102" s="1">
        <f>SUMIF(Table1340434649545760[Nama DP 8],D102:D263,Table1340434649545760[Jumlah Pengunjung])</f>
        <v>0</v>
      </c>
      <c r="M102" s="1">
        <f>SUMIF(Table1340434649545760[Nama DP 9],D102:D263,Table1340434649545760[Jumlah Pengunjung])</f>
        <v>0</v>
      </c>
      <c r="N102" s="1">
        <f>SUMIF(Table1340434649545760[Nama DP 10],D102:D263,Table1340434649545760[Jumlah Pengunjung])</f>
        <v>0</v>
      </c>
      <c r="O102" s="1">
        <f>SUMIF(Table1340434649545760[Nama DP 11],D102:D263,Table1340434649545760[Jumlah Pengunjung])</f>
        <v>0</v>
      </c>
      <c r="P102" s="1">
        <f>SUMIF(Table1340434649545760[Nama DP 12],D102:D263,Table1340434649545760[Jumlah Pengunjung])</f>
        <v>0</v>
      </c>
      <c r="Q102" s="15">
        <f>SUM(Table17542454851565962[[#This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SUMIF(Table1340434649545760[Nama DP 1],D103:D130,Table1340434649545760[Jumlah Pengunjung])</f>
        <v>0</v>
      </c>
      <c r="F103" s="1">
        <f>SUMIF(Table1340434649545760[Nama DP 2],D103:D130,Table1340434649545760[Jumlah Pengunjung])</f>
        <v>0</v>
      </c>
      <c r="G103" s="1">
        <f>SUMIF(Table1340434649545760[Nama DP 3],D103:D130,Table1340434649545760[Jumlah Pengunjung])</f>
        <v>0</v>
      </c>
      <c r="H103" s="1">
        <f>SUMIF(Table1340434649545760[Nama DP 4],D103:D130,Table1340434649545760[Jumlah Pengunjung])</f>
        <v>0</v>
      </c>
      <c r="I103" s="1">
        <f>SUMIF(Table1340434649545760[Nama DP 5],D103:D130,Table1340434649545760[Jumlah Pengunjung])</f>
        <v>0</v>
      </c>
      <c r="J103" s="1">
        <f>SUMIF(Table1340434649545760[Nama DP 6],D103:D264,Table1340434649545760[Jumlah Pengunjung])</f>
        <v>0</v>
      </c>
      <c r="K103" s="1">
        <f>SUMIF(Table1340434649545760[Nama DP 7],D103:D264,Table1340434649545760[Jumlah Pengunjung])</f>
        <v>0</v>
      </c>
      <c r="L103" s="1">
        <f>SUMIF(Table1340434649545760[Nama DP 8],D103:D264,Table1340434649545760[Jumlah Pengunjung])</f>
        <v>0</v>
      </c>
      <c r="M103" s="1">
        <f>SUMIF(Table1340434649545760[Nama DP 9],D103:D264,Table1340434649545760[Jumlah Pengunjung])</f>
        <v>0</v>
      </c>
      <c r="N103" s="1">
        <f>SUMIF(Table1340434649545760[Nama DP 10],D103:D264,Table1340434649545760[Jumlah Pengunjung])</f>
        <v>0</v>
      </c>
      <c r="O103" s="1">
        <f>SUMIF(Table1340434649545760[Nama DP 11],D103:D264,Table1340434649545760[Jumlah Pengunjung])</f>
        <v>0</v>
      </c>
      <c r="P103" s="1">
        <f>SUMIF(Table1340434649545760[Nama DP 12],D103:D264,Table1340434649545760[Jumlah Pengunjung])</f>
        <v>0</v>
      </c>
      <c r="Q103" s="15">
        <f>SUM(Table17542454851565962[[#This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SUMIF(Table1340434649545760[Nama DP 1],D104:D131,Table1340434649545760[Jumlah Pengunjung])</f>
        <v>0</v>
      </c>
      <c r="F104" s="1">
        <f>SUMIF(Table1340434649545760[Nama DP 2],D104:D131,Table1340434649545760[Jumlah Pengunjung])</f>
        <v>0</v>
      </c>
      <c r="G104" s="1">
        <f>SUMIF(Table1340434649545760[Nama DP 3],D104:D131,Table1340434649545760[Jumlah Pengunjung])</f>
        <v>0</v>
      </c>
      <c r="H104" s="1">
        <f>SUMIF(Table1340434649545760[Nama DP 4],D104:D131,Table1340434649545760[Jumlah Pengunjung])</f>
        <v>0</v>
      </c>
      <c r="I104" s="1">
        <f>SUMIF(Table1340434649545760[Nama DP 5],D104:D131,Table1340434649545760[Jumlah Pengunjung])</f>
        <v>0</v>
      </c>
      <c r="J104" s="1">
        <f>SUMIF(Table1340434649545760[Nama DP 6],D104:D265,Table1340434649545760[Jumlah Pengunjung])</f>
        <v>0</v>
      </c>
      <c r="K104" s="1">
        <f>SUMIF(Table1340434649545760[Nama DP 7],D104:D265,Table1340434649545760[Jumlah Pengunjung])</f>
        <v>0</v>
      </c>
      <c r="L104" s="1">
        <f>SUMIF(Table1340434649545760[Nama DP 8],D104:D265,Table1340434649545760[Jumlah Pengunjung])</f>
        <v>0</v>
      </c>
      <c r="M104" s="1">
        <f>SUMIF(Table1340434649545760[Nama DP 9],D104:D265,Table1340434649545760[Jumlah Pengunjung])</f>
        <v>0</v>
      </c>
      <c r="N104" s="1">
        <f>SUMIF(Table1340434649545760[Nama DP 10],D104:D265,Table1340434649545760[Jumlah Pengunjung])</f>
        <v>0</v>
      </c>
      <c r="O104" s="1">
        <f>SUMIF(Table1340434649545760[Nama DP 11],D104:D265,Table1340434649545760[Jumlah Pengunjung])</f>
        <v>0</v>
      </c>
      <c r="P104" s="1">
        <f>SUMIF(Table1340434649545760[Nama DP 12],D104:D265,Table1340434649545760[Jumlah Pengunjung])</f>
        <v>0</v>
      </c>
      <c r="Q104" s="15">
        <f>SUM(Table17542454851565962[[#This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SUMIF(Table1340434649545760[Nama DP 1],D105:D132,Table1340434649545760[Jumlah Pengunjung])</f>
        <v>0</v>
      </c>
      <c r="F105" s="1">
        <f>SUMIF(Table1340434649545760[Nama DP 2],D105:D132,Table1340434649545760[Jumlah Pengunjung])</f>
        <v>0</v>
      </c>
      <c r="G105" s="1">
        <f>SUMIF(Table1340434649545760[Nama DP 3],D105:D132,Table1340434649545760[Jumlah Pengunjung])</f>
        <v>0</v>
      </c>
      <c r="H105" s="1">
        <f>SUMIF(Table1340434649545760[Nama DP 4],D105:D132,Table1340434649545760[Jumlah Pengunjung])</f>
        <v>0</v>
      </c>
      <c r="I105" s="1">
        <f>SUMIF(Table1340434649545760[Nama DP 5],D105:D132,Table1340434649545760[Jumlah Pengunjung])</f>
        <v>0</v>
      </c>
      <c r="J105" s="1">
        <f>SUMIF(Table1340434649545760[Nama DP 6],D105:D266,Table1340434649545760[Jumlah Pengunjung])</f>
        <v>0</v>
      </c>
      <c r="K105" s="1">
        <f>SUMIF(Table1340434649545760[Nama DP 7],D105:D266,Table1340434649545760[Jumlah Pengunjung])</f>
        <v>0</v>
      </c>
      <c r="L105" s="1">
        <f>SUMIF(Table1340434649545760[Nama DP 8],D105:D266,Table1340434649545760[Jumlah Pengunjung])</f>
        <v>0</v>
      </c>
      <c r="M105" s="1">
        <f>SUMIF(Table1340434649545760[Nama DP 9],D105:D266,Table1340434649545760[Jumlah Pengunjung])</f>
        <v>0</v>
      </c>
      <c r="N105" s="1">
        <f>SUMIF(Table1340434649545760[Nama DP 10],D105:D266,Table1340434649545760[Jumlah Pengunjung])</f>
        <v>0</v>
      </c>
      <c r="O105" s="1">
        <f>SUMIF(Table1340434649545760[Nama DP 11],D105:D266,Table1340434649545760[Jumlah Pengunjung])</f>
        <v>0</v>
      </c>
      <c r="P105" s="1">
        <f>SUMIF(Table1340434649545760[Nama DP 12],D105:D266,Table1340434649545760[Jumlah Pengunjung])</f>
        <v>0</v>
      </c>
      <c r="Q105" s="15">
        <f>SUM(Table17542454851565962[[#This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SUMIF(Table1340434649545760[Nama DP 1],D106:D133,Table1340434649545760[Jumlah Pengunjung])</f>
        <v>0</v>
      </c>
      <c r="F106" s="1">
        <f>SUMIF(Table1340434649545760[Nama DP 2],D106:D133,Table1340434649545760[Jumlah Pengunjung])</f>
        <v>0</v>
      </c>
      <c r="G106" s="1">
        <f>SUMIF(Table1340434649545760[Nama DP 3],D106:D133,Table1340434649545760[Jumlah Pengunjung])</f>
        <v>0</v>
      </c>
      <c r="H106" s="1">
        <f>SUMIF(Table1340434649545760[Nama DP 4],D106:D133,Table1340434649545760[Jumlah Pengunjung])</f>
        <v>0</v>
      </c>
      <c r="I106" s="1">
        <f>SUMIF(Table1340434649545760[Nama DP 5],D106:D133,Table1340434649545760[Jumlah Pengunjung])</f>
        <v>0</v>
      </c>
      <c r="J106" s="1">
        <f>SUMIF(Table1340434649545760[Nama DP 6],D106:D267,Table1340434649545760[Jumlah Pengunjung])</f>
        <v>0</v>
      </c>
      <c r="K106" s="1">
        <f>SUMIF(Table1340434649545760[Nama DP 7],D106:D267,Table1340434649545760[Jumlah Pengunjung])</f>
        <v>0</v>
      </c>
      <c r="L106" s="1">
        <f>SUMIF(Table1340434649545760[Nama DP 8],D106:D267,Table1340434649545760[Jumlah Pengunjung])</f>
        <v>0</v>
      </c>
      <c r="M106" s="1">
        <f>SUMIF(Table1340434649545760[Nama DP 9],D106:D267,Table1340434649545760[Jumlah Pengunjung])</f>
        <v>0</v>
      </c>
      <c r="N106" s="1">
        <f>SUMIF(Table1340434649545760[Nama DP 10],D106:D267,Table1340434649545760[Jumlah Pengunjung])</f>
        <v>0</v>
      </c>
      <c r="O106" s="1">
        <f>SUMIF(Table1340434649545760[Nama DP 11],D106:D267,Table1340434649545760[Jumlah Pengunjung])</f>
        <v>0</v>
      </c>
      <c r="P106" s="1">
        <f>SUMIF(Table1340434649545760[Nama DP 12],D106:D267,Table1340434649545760[Jumlah Pengunjung])</f>
        <v>0</v>
      </c>
      <c r="Q106" s="15">
        <f>SUM(Table17542454851565962[[#This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SUMIF(Table1340434649545760[Nama DP 1],D107:D134,Table1340434649545760[Jumlah Pengunjung])</f>
        <v>0</v>
      </c>
      <c r="F107" s="1">
        <f>SUMIF(Table1340434649545760[Nama DP 2],D107:D134,Table1340434649545760[Jumlah Pengunjung])</f>
        <v>0</v>
      </c>
      <c r="G107" s="1">
        <f>SUMIF(Table1340434649545760[Nama DP 3],D107:D134,Table1340434649545760[Jumlah Pengunjung])</f>
        <v>0</v>
      </c>
      <c r="H107" s="1">
        <f>SUMIF(Table1340434649545760[Nama DP 4],D107:D134,Table1340434649545760[Jumlah Pengunjung])</f>
        <v>0</v>
      </c>
      <c r="I107" s="1">
        <f>SUMIF(Table1340434649545760[Nama DP 5],D107:D134,Table1340434649545760[Jumlah Pengunjung])</f>
        <v>0</v>
      </c>
      <c r="J107" s="1">
        <f>SUMIF(Table1340434649545760[Nama DP 6],D107:D268,Table1340434649545760[Jumlah Pengunjung])</f>
        <v>0</v>
      </c>
      <c r="K107" s="1">
        <f>SUMIF(Table1340434649545760[Nama DP 7],D107:D268,Table1340434649545760[Jumlah Pengunjung])</f>
        <v>0</v>
      </c>
      <c r="L107" s="1">
        <f>SUMIF(Table1340434649545760[Nama DP 8],D107:D268,Table1340434649545760[Jumlah Pengunjung])</f>
        <v>0</v>
      </c>
      <c r="M107" s="1">
        <f>SUMIF(Table1340434649545760[Nama DP 9],D107:D268,Table1340434649545760[Jumlah Pengunjung])</f>
        <v>0</v>
      </c>
      <c r="N107" s="1">
        <f>SUMIF(Table1340434649545760[Nama DP 10],D107:D268,Table1340434649545760[Jumlah Pengunjung])</f>
        <v>0</v>
      </c>
      <c r="O107" s="1">
        <f>SUMIF(Table1340434649545760[Nama DP 11],D107:D268,Table1340434649545760[Jumlah Pengunjung])</f>
        <v>0</v>
      </c>
      <c r="P107" s="1">
        <f>SUMIF(Table1340434649545760[Nama DP 12],D107:D268,Table1340434649545760[Jumlah Pengunjung])</f>
        <v>0</v>
      </c>
      <c r="Q107" s="15">
        <f>SUM(Table17542454851565962[[#This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SUMIF(Table1340434649545760[Nama DP 1],D108:D135,Table1340434649545760[Jumlah Pengunjung])</f>
        <v>0</v>
      </c>
      <c r="F108" s="1">
        <f>SUMIF(Table1340434649545760[Nama DP 2],D108:D135,Table1340434649545760[Jumlah Pengunjung])</f>
        <v>0</v>
      </c>
      <c r="G108" s="1">
        <f>SUMIF(Table1340434649545760[Nama DP 3],D108:D135,Table1340434649545760[Jumlah Pengunjung])</f>
        <v>0</v>
      </c>
      <c r="H108" s="1">
        <f>SUMIF(Table1340434649545760[Nama DP 4],D108:D135,Table1340434649545760[Jumlah Pengunjung])</f>
        <v>0</v>
      </c>
      <c r="I108" s="1">
        <f>SUMIF(Table1340434649545760[Nama DP 5],D108:D135,Table1340434649545760[Jumlah Pengunjung])</f>
        <v>0</v>
      </c>
      <c r="J108" s="1">
        <f>SUMIF(Table1340434649545760[Nama DP 6],D108:D269,Table1340434649545760[Jumlah Pengunjung])</f>
        <v>0</v>
      </c>
      <c r="K108" s="1">
        <f>SUMIF(Table1340434649545760[Nama DP 7],D108:D269,Table1340434649545760[Jumlah Pengunjung])</f>
        <v>0</v>
      </c>
      <c r="L108" s="1">
        <f>SUMIF(Table1340434649545760[Nama DP 8],D108:D269,Table1340434649545760[Jumlah Pengunjung])</f>
        <v>0</v>
      </c>
      <c r="M108" s="1">
        <f>SUMIF(Table1340434649545760[Nama DP 9],D108:D269,Table1340434649545760[Jumlah Pengunjung])</f>
        <v>0</v>
      </c>
      <c r="N108" s="1">
        <f>SUMIF(Table1340434649545760[Nama DP 10],D108:D269,Table1340434649545760[Jumlah Pengunjung])</f>
        <v>0</v>
      </c>
      <c r="O108" s="1">
        <f>SUMIF(Table1340434649545760[Nama DP 11],D108:D269,Table1340434649545760[Jumlah Pengunjung])</f>
        <v>0</v>
      </c>
      <c r="P108" s="1">
        <f>SUMIF(Table1340434649545760[Nama DP 12],D108:D269,Table1340434649545760[Jumlah Pengunjung])</f>
        <v>0</v>
      </c>
      <c r="Q108" s="15">
        <f>SUM(Table17542454851565962[[#This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SUMIF(Table1340434649545760[Nama DP 1],D109:D136,Table1340434649545760[Jumlah Pengunjung])</f>
        <v>0</v>
      </c>
      <c r="F109" s="1">
        <f>SUMIF(Table1340434649545760[Nama DP 2],D109:D136,Table1340434649545760[Jumlah Pengunjung])</f>
        <v>0</v>
      </c>
      <c r="G109" s="1">
        <f>SUMIF(Table1340434649545760[Nama DP 3],D109:D136,Table1340434649545760[Jumlah Pengunjung])</f>
        <v>0</v>
      </c>
      <c r="H109" s="1">
        <f>SUMIF(Table1340434649545760[Nama DP 4],D109:D136,Table1340434649545760[Jumlah Pengunjung])</f>
        <v>0</v>
      </c>
      <c r="I109" s="1">
        <f>SUMIF(Table1340434649545760[Nama DP 5],D109:D136,Table1340434649545760[Jumlah Pengunjung])</f>
        <v>0</v>
      </c>
      <c r="J109" s="1">
        <f>SUMIF(Table1340434649545760[Nama DP 6],D109:D270,Table1340434649545760[Jumlah Pengunjung])</f>
        <v>0</v>
      </c>
      <c r="K109" s="1">
        <f>SUMIF(Table1340434649545760[Nama DP 7],D109:D270,Table1340434649545760[Jumlah Pengunjung])</f>
        <v>0</v>
      </c>
      <c r="L109" s="1">
        <f>SUMIF(Table1340434649545760[Nama DP 8],D109:D270,Table1340434649545760[Jumlah Pengunjung])</f>
        <v>0</v>
      </c>
      <c r="M109" s="1">
        <f>SUMIF(Table1340434649545760[Nama DP 9],D109:D270,Table1340434649545760[Jumlah Pengunjung])</f>
        <v>0</v>
      </c>
      <c r="N109" s="1">
        <f>SUMIF(Table1340434649545760[Nama DP 10],D109:D270,Table1340434649545760[Jumlah Pengunjung])</f>
        <v>0</v>
      </c>
      <c r="O109" s="1">
        <f>SUMIF(Table1340434649545760[Nama DP 11],D109:D270,Table1340434649545760[Jumlah Pengunjung])</f>
        <v>0</v>
      </c>
      <c r="P109" s="1">
        <f>SUMIF(Table1340434649545760[Nama DP 12],D109:D270,Table1340434649545760[Jumlah Pengunjung])</f>
        <v>0</v>
      </c>
      <c r="Q109" s="15">
        <f>SUM(Table17542454851565962[[#This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SUMIF(Table1340434649545760[Nama DP 1],D110:D137,Table1340434649545760[Jumlah Pengunjung])</f>
        <v>0</v>
      </c>
      <c r="F110" s="1">
        <f>SUMIF(Table1340434649545760[Nama DP 2],D110:D137,Table1340434649545760[Jumlah Pengunjung])</f>
        <v>0</v>
      </c>
      <c r="G110" s="1">
        <f>SUMIF(Table1340434649545760[Nama DP 3],D110:D137,Table1340434649545760[Jumlah Pengunjung])</f>
        <v>0</v>
      </c>
      <c r="H110" s="1">
        <f>SUMIF(Table1340434649545760[Nama DP 4],D110:D137,Table1340434649545760[Jumlah Pengunjung])</f>
        <v>0</v>
      </c>
      <c r="I110" s="1">
        <f>SUMIF(Table1340434649545760[Nama DP 5],D110:D137,Table1340434649545760[Jumlah Pengunjung])</f>
        <v>0</v>
      </c>
      <c r="J110" s="1">
        <f>SUMIF(Table1340434649545760[Nama DP 6],D110:D271,Table1340434649545760[Jumlah Pengunjung])</f>
        <v>0</v>
      </c>
      <c r="K110" s="1">
        <f>SUMIF(Table1340434649545760[Nama DP 7],D110:D271,Table1340434649545760[Jumlah Pengunjung])</f>
        <v>0</v>
      </c>
      <c r="L110" s="1">
        <f>SUMIF(Table1340434649545760[Nama DP 8],D110:D271,Table1340434649545760[Jumlah Pengunjung])</f>
        <v>0</v>
      </c>
      <c r="M110" s="1">
        <f>SUMIF(Table1340434649545760[Nama DP 9],D110:D271,Table1340434649545760[Jumlah Pengunjung])</f>
        <v>0</v>
      </c>
      <c r="N110" s="1">
        <f>SUMIF(Table1340434649545760[Nama DP 10],D110:D271,Table1340434649545760[Jumlah Pengunjung])</f>
        <v>0</v>
      </c>
      <c r="O110" s="1">
        <f>SUMIF(Table1340434649545760[Nama DP 11],D110:D271,Table1340434649545760[Jumlah Pengunjung])</f>
        <v>0</v>
      </c>
      <c r="P110" s="1">
        <f>SUMIF(Table1340434649545760[Nama DP 12],D110:D271,Table1340434649545760[Jumlah Pengunjung])</f>
        <v>0</v>
      </c>
      <c r="Q110" s="15">
        <f>SUM(Table17542454851565962[[#This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SUMIF(Table1340434649545760[Nama DP 1],D111:D138,Table1340434649545760[Jumlah Pengunjung])</f>
        <v>0</v>
      </c>
      <c r="F111" s="1">
        <f>SUMIF(Table1340434649545760[Nama DP 2],D111:D138,Table1340434649545760[Jumlah Pengunjung])</f>
        <v>0</v>
      </c>
      <c r="G111" s="1">
        <f>SUMIF(Table1340434649545760[Nama DP 3],D111:D138,Table1340434649545760[Jumlah Pengunjung])</f>
        <v>0</v>
      </c>
      <c r="H111" s="1">
        <f>SUMIF(Table1340434649545760[Nama DP 4],D111:D138,Table1340434649545760[Jumlah Pengunjung])</f>
        <v>0</v>
      </c>
      <c r="I111" s="1">
        <f>SUMIF(Table1340434649545760[Nama DP 5],D111:D138,Table1340434649545760[Jumlah Pengunjung])</f>
        <v>0</v>
      </c>
      <c r="J111" s="1">
        <f>SUMIF(Table1340434649545760[Nama DP 6],D111:D272,Table1340434649545760[Jumlah Pengunjung])</f>
        <v>0</v>
      </c>
      <c r="K111" s="1">
        <f>SUMIF(Table1340434649545760[Nama DP 7],D111:D272,Table1340434649545760[Jumlah Pengunjung])</f>
        <v>0</v>
      </c>
      <c r="L111" s="1">
        <f>SUMIF(Table1340434649545760[Nama DP 8],D111:D272,Table1340434649545760[Jumlah Pengunjung])</f>
        <v>0</v>
      </c>
      <c r="M111" s="1">
        <f>SUMIF(Table1340434649545760[Nama DP 9],D111:D272,Table1340434649545760[Jumlah Pengunjung])</f>
        <v>0</v>
      </c>
      <c r="N111" s="1">
        <f>SUMIF(Table1340434649545760[Nama DP 10],D111:D272,Table1340434649545760[Jumlah Pengunjung])</f>
        <v>0</v>
      </c>
      <c r="O111" s="1">
        <f>SUMIF(Table1340434649545760[Nama DP 11],D111:D272,Table1340434649545760[Jumlah Pengunjung])</f>
        <v>0</v>
      </c>
      <c r="P111" s="1">
        <f>SUMIF(Table1340434649545760[Nama DP 12],D111:D272,Table1340434649545760[Jumlah Pengunjung])</f>
        <v>0</v>
      </c>
      <c r="Q111" s="15">
        <f>SUM(Table17542454851565962[[#This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SUMIF(Table1340434649545760[Nama DP 1],D112:D139,Table1340434649545760[Jumlah Pengunjung])</f>
        <v>0</v>
      </c>
      <c r="F112" s="1">
        <f>SUMIF(Table1340434649545760[Nama DP 2],D112:D139,Table1340434649545760[Jumlah Pengunjung])</f>
        <v>0</v>
      </c>
      <c r="G112" s="1">
        <f>SUMIF(Table1340434649545760[Nama DP 3],D112:D139,Table1340434649545760[Jumlah Pengunjung])</f>
        <v>0</v>
      </c>
      <c r="H112" s="1">
        <f>SUMIF(Table1340434649545760[Nama DP 4],D112:D139,Table1340434649545760[Jumlah Pengunjung])</f>
        <v>0</v>
      </c>
      <c r="I112" s="1">
        <f>SUMIF(Table1340434649545760[Nama DP 5],D112:D139,Table1340434649545760[Jumlah Pengunjung])</f>
        <v>0</v>
      </c>
      <c r="J112" s="1">
        <f>SUMIF(Table1340434649545760[Nama DP 6],D112:D273,Table1340434649545760[Jumlah Pengunjung])</f>
        <v>0</v>
      </c>
      <c r="K112" s="1">
        <f>SUMIF(Table1340434649545760[Nama DP 7],D112:D273,Table1340434649545760[Jumlah Pengunjung])</f>
        <v>0</v>
      </c>
      <c r="L112" s="1">
        <f>SUMIF(Table1340434649545760[Nama DP 8],D112:D273,Table1340434649545760[Jumlah Pengunjung])</f>
        <v>0</v>
      </c>
      <c r="M112" s="1">
        <f>SUMIF(Table1340434649545760[Nama DP 9],D112:D273,Table1340434649545760[Jumlah Pengunjung])</f>
        <v>0</v>
      </c>
      <c r="N112" s="1">
        <f>SUMIF(Table1340434649545760[Nama DP 10],D112:D273,Table1340434649545760[Jumlah Pengunjung])</f>
        <v>0</v>
      </c>
      <c r="O112" s="1">
        <f>SUMIF(Table1340434649545760[Nama DP 11],D112:D273,Table1340434649545760[Jumlah Pengunjung])</f>
        <v>0</v>
      </c>
      <c r="P112" s="1">
        <f>SUMIF(Table1340434649545760[Nama DP 12],D112:D273,Table1340434649545760[Jumlah Pengunjung])</f>
        <v>0</v>
      </c>
      <c r="Q112" s="15">
        <f>SUM(Table17542454851565962[[#This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SUMIF(Table1340434649545760[Nama DP 1],D113:D140,Table1340434649545760[Jumlah Pengunjung])</f>
        <v>0</v>
      </c>
      <c r="F113" s="1">
        <f>SUMIF(Table1340434649545760[Nama DP 2],D113:D140,Table1340434649545760[Jumlah Pengunjung])</f>
        <v>0</v>
      </c>
      <c r="G113" s="1">
        <f>SUMIF(Table1340434649545760[Nama DP 3],D113:D140,Table1340434649545760[Jumlah Pengunjung])</f>
        <v>0</v>
      </c>
      <c r="H113" s="1">
        <f>SUMIF(Table1340434649545760[Nama DP 4],D113:D140,Table1340434649545760[Jumlah Pengunjung])</f>
        <v>0</v>
      </c>
      <c r="I113" s="1">
        <f>SUMIF(Table1340434649545760[Nama DP 5],D113:D140,Table1340434649545760[Jumlah Pengunjung])</f>
        <v>0</v>
      </c>
      <c r="J113" s="1">
        <f>SUMIF(Table1340434649545760[Nama DP 6],D113:D274,Table1340434649545760[Jumlah Pengunjung])</f>
        <v>0</v>
      </c>
      <c r="K113" s="1">
        <f>SUMIF(Table1340434649545760[Nama DP 7],D113:D274,Table1340434649545760[Jumlah Pengunjung])</f>
        <v>0</v>
      </c>
      <c r="L113" s="1">
        <f>SUMIF(Table1340434649545760[Nama DP 8],D113:D274,Table1340434649545760[Jumlah Pengunjung])</f>
        <v>0</v>
      </c>
      <c r="M113" s="1">
        <f>SUMIF(Table1340434649545760[Nama DP 9],D113:D274,Table1340434649545760[Jumlah Pengunjung])</f>
        <v>0</v>
      </c>
      <c r="N113" s="1">
        <f>SUMIF(Table1340434649545760[Nama DP 10],D113:D274,Table1340434649545760[Jumlah Pengunjung])</f>
        <v>0</v>
      </c>
      <c r="O113" s="1">
        <f>SUMIF(Table1340434649545760[Nama DP 11],D113:D274,Table1340434649545760[Jumlah Pengunjung])</f>
        <v>0</v>
      </c>
      <c r="P113" s="1">
        <f>SUMIF(Table1340434649545760[Nama DP 12],D113:D274,Table1340434649545760[Jumlah Pengunjung])</f>
        <v>0</v>
      </c>
      <c r="Q113" s="15">
        <f>SUM(Table17542454851565962[[#This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SUMIF(Table1340434649545760[Nama DP 1],D114:D141,Table1340434649545760[Jumlah Pengunjung])</f>
        <v>0</v>
      </c>
      <c r="F114" s="1">
        <f>SUMIF(Table1340434649545760[Nama DP 2],D114:D141,Table1340434649545760[Jumlah Pengunjung])</f>
        <v>0</v>
      </c>
      <c r="G114" s="1">
        <f>SUMIF(Table1340434649545760[Nama DP 3],D114:D141,Table1340434649545760[Jumlah Pengunjung])</f>
        <v>0</v>
      </c>
      <c r="H114" s="1">
        <f>SUMIF(Table1340434649545760[Nama DP 4],D114:D141,Table1340434649545760[Jumlah Pengunjung])</f>
        <v>0</v>
      </c>
      <c r="I114" s="1">
        <f>SUMIF(Table1340434649545760[Nama DP 5],D114:D141,Table1340434649545760[Jumlah Pengunjung])</f>
        <v>0</v>
      </c>
      <c r="J114" s="1">
        <f>SUMIF(Table1340434649545760[Nama DP 6],D114:D275,Table1340434649545760[Jumlah Pengunjung])</f>
        <v>0</v>
      </c>
      <c r="K114" s="1">
        <f>SUMIF(Table1340434649545760[Nama DP 7],D114:D275,Table1340434649545760[Jumlah Pengunjung])</f>
        <v>0</v>
      </c>
      <c r="L114" s="1">
        <f>SUMIF(Table1340434649545760[Nama DP 8],D114:D275,Table1340434649545760[Jumlah Pengunjung])</f>
        <v>0</v>
      </c>
      <c r="M114" s="1">
        <f>SUMIF(Table1340434649545760[Nama DP 9],D114:D275,Table1340434649545760[Jumlah Pengunjung])</f>
        <v>0</v>
      </c>
      <c r="N114" s="1">
        <f>SUMIF(Table1340434649545760[Nama DP 10],D114:D275,Table1340434649545760[Jumlah Pengunjung])</f>
        <v>0</v>
      </c>
      <c r="O114" s="1">
        <f>SUMIF(Table1340434649545760[Nama DP 11],D114:D275,Table1340434649545760[Jumlah Pengunjung])</f>
        <v>0</v>
      </c>
      <c r="P114" s="1">
        <f>SUMIF(Table1340434649545760[Nama DP 12],D114:D275,Table1340434649545760[Jumlah Pengunjung])</f>
        <v>0</v>
      </c>
      <c r="Q114" s="15">
        <f>SUM(Table17542454851565962[[#This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SUMIF(Table1340434649545760[Nama DP 1],D115:D142,Table1340434649545760[Jumlah Pengunjung])</f>
        <v>0</v>
      </c>
      <c r="F115" s="1">
        <f>SUMIF(Table1340434649545760[Nama DP 2],D115:D142,Table1340434649545760[Jumlah Pengunjung])</f>
        <v>0</v>
      </c>
      <c r="G115" s="1">
        <f>SUMIF(Table1340434649545760[Nama DP 3],D115:D142,Table1340434649545760[Jumlah Pengunjung])</f>
        <v>0</v>
      </c>
      <c r="H115" s="1">
        <f>SUMIF(Table1340434649545760[Nama DP 4],D115:D142,Table1340434649545760[Jumlah Pengunjung])</f>
        <v>0</v>
      </c>
      <c r="I115" s="1">
        <f>SUMIF(Table1340434649545760[Nama DP 5],D115:D142,Table1340434649545760[Jumlah Pengunjung])</f>
        <v>0</v>
      </c>
      <c r="J115" s="1">
        <f>SUMIF(Table1340434649545760[Nama DP 6],D115:D276,Table1340434649545760[Jumlah Pengunjung])</f>
        <v>0</v>
      </c>
      <c r="K115" s="1">
        <f>SUMIF(Table1340434649545760[Nama DP 7],D115:D276,Table1340434649545760[Jumlah Pengunjung])</f>
        <v>0</v>
      </c>
      <c r="L115" s="1">
        <f>SUMIF(Table1340434649545760[Nama DP 8],D115:D276,Table1340434649545760[Jumlah Pengunjung])</f>
        <v>0</v>
      </c>
      <c r="M115" s="1">
        <f>SUMIF(Table1340434649545760[Nama DP 9],D115:D276,Table1340434649545760[Jumlah Pengunjung])</f>
        <v>0</v>
      </c>
      <c r="N115" s="1">
        <f>SUMIF(Table1340434649545760[Nama DP 10],D115:D276,Table1340434649545760[Jumlah Pengunjung])</f>
        <v>0</v>
      </c>
      <c r="O115" s="1">
        <f>SUMIF(Table1340434649545760[Nama DP 11],D115:D276,Table1340434649545760[Jumlah Pengunjung])</f>
        <v>0</v>
      </c>
      <c r="P115" s="1">
        <f>SUMIF(Table1340434649545760[Nama DP 12],D115:D276,Table1340434649545760[Jumlah Pengunjung])</f>
        <v>0</v>
      </c>
      <c r="Q115" s="15">
        <f>SUM(Table17542454851565962[[#This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SUMIF(Table1340434649545760[Nama DP 1],D116:D143,Table1340434649545760[Jumlah Pengunjung])</f>
        <v>0</v>
      </c>
      <c r="F116" s="1">
        <f>SUMIF(Table1340434649545760[Nama DP 2],D116:D143,Table1340434649545760[Jumlah Pengunjung])</f>
        <v>0</v>
      </c>
      <c r="G116" s="1">
        <f>SUMIF(Table1340434649545760[Nama DP 3],D116:D143,Table1340434649545760[Jumlah Pengunjung])</f>
        <v>0</v>
      </c>
      <c r="H116" s="1">
        <f>SUMIF(Table1340434649545760[Nama DP 4],D116:D143,Table1340434649545760[Jumlah Pengunjung])</f>
        <v>0</v>
      </c>
      <c r="I116" s="1">
        <f>SUMIF(Table1340434649545760[Nama DP 5],D116:D143,Table1340434649545760[Jumlah Pengunjung])</f>
        <v>0</v>
      </c>
      <c r="J116" s="1">
        <f>SUMIF(Table1340434649545760[Nama DP 6],D116:D277,Table1340434649545760[Jumlah Pengunjung])</f>
        <v>0</v>
      </c>
      <c r="K116" s="1">
        <f>SUMIF(Table1340434649545760[Nama DP 7],D116:D277,Table1340434649545760[Jumlah Pengunjung])</f>
        <v>0</v>
      </c>
      <c r="L116" s="1">
        <f>SUMIF(Table1340434649545760[Nama DP 8],D116:D277,Table1340434649545760[Jumlah Pengunjung])</f>
        <v>0</v>
      </c>
      <c r="M116" s="1">
        <f>SUMIF(Table1340434649545760[Nama DP 9],D116:D277,Table1340434649545760[Jumlah Pengunjung])</f>
        <v>0</v>
      </c>
      <c r="N116" s="1">
        <f>SUMIF(Table1340434649545760[Nama DP 10],D116:D277,Table1340434649545760[Jumlah Pengunjung])</f>
        <v>0</v>
      </c>
      <c r="O116" s="1">
        <f>SUMIF(Table1340434649545760[Nama DP 11],D116:D277,Table1340434649545760[Jumlah Pengunjung])</f>
        <v>0</v>
      </c>
      <c r="P116" s="1">
        <f>SUMIF(Table1340434649545760[Nama DP 12],D116:D277,Table1340434649545760[Jumlah Pengunjung])</f>
        <v>0</v>
      </c>
      <c r="Q116" s="15">
        <f>SUM(Table17542454851565962[[#This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SUMIF(Table1340434649545760[Nama DP 1],D117:D144,Table1340434649545760[Jumlah Pengunjung])</f>
        <v>0</v>
      </c>
      <c r="F117" s="1">
        <f>SUMIF(Table1340434649545760[Nama DP 2],D117:D144,Table1340434649545760[Jumlah Pengunjung])</f>
        <v>0</v>
      </c>
      <c r="G117" s="1">
        <f>SUMIF(Table1340434649545760[Nama DP 3],D117:D144,Table1340434649545760[Jumlah Pengunjung])</f>
        <v>0</v>
      </c>
      <c r="H117" s="1">
        <f>SUMIF(Table1340434649545760[Nama DP 4],D117:D144,Table1340434649545760[Jumlah Pengunjung])</f>
        <v>0</v>
      </c>
      <c r="I117" s="1">
        <f>SUMIF(Table1340434649545760[Nama DP 5],D117:D144,Table1340434649545760[Jumlah Pengunjung])</f>
        <v>0</v>
      </c>
      <c r="J117" s="1">
        <f>SUMIF(Table1340434649545760[Nama DP 6],D117:D278,Table1340434649545760[Jumlah Pengunjung])</f>
        <v>0</v>
      </c>
      <c r="K117" s="1">
        <f>SUMIF(Table1340434649545760[Nama DP 7],D117:D278,Table1340434649545760[Jumlah Pengunjung])</f>
        <v>0</v>
      </c>
      <c r="L117" s="1">
        <f>SUMIF(Table1340434649545760[Nama DP 8],D117:D278,Table1340434649545760[Jumlah Pengunjung])</f>
        <v>0</v>
      </c>
      <c r="M117" s="1">
        <f>SUMIF(Table1340434649545760[Nama DP 9],D117:D278,Table1340434649545760[Jumlah Pengunjung])</f>
        <v>0</v>
      </c>
      <c r="N117" s="1">
        <f>SUMIF(Table1340434649545760[Nama DP 10],D117:D278,Table1340434649545760[Jumlah Pengunjung])</f>
        <v>0</v>
      </c>
      <c r="O117" s="1">
        <f>SUMIF(Table1340434649545760[Nama DP 11],D117:D278,Table1340434649545760[Jumlah Pengunjung])</f>
        <v>0</v>
      </c>
      <c r="P117" s="1">
        <f>SUMIF(Table1340434649545760[Nama DP 12],D117:D278,Table1340434649545760[Jumlah Pengunjung])</f>
        <v>0</v>
      </c>
      <c r="Q117" s="15">
        <f>SUM(Table17542454851565962[[#This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SUMIF(Table1340434649545760[Nama DP 1],D118:D145,Table1340434649545760[Jumlah Pengunjung])</f>
        <v>0</v>
      </c>
      <c r="F118" s="1">
        <f>SUMIF(Table1340434649545760[Nama DP 2],D118:D145,Table1340434649545760[Jumlah Pengunjung])</f>
        <v>0</v>
      </c>
      <c r="G118" s="1">
        <f>SUMIF(Table1340434649545760[Nama DP 3],D118:D145,Table1340434649545760[Jumlah Pengunjung])</f>
        <v>0</v>
      </c>
      <c r="H118" s="1">
        <f>SUMIF(Table1340434649545760[Nama DP 4],D118:D145,Table1340434649545760[Jumlah Pengunjung])</f>
        <v>0</v>
      </c>
      <c r="I118" s="1">
        <f>SUMIF(Table1340434649545760[Nama DP 5],D118:D145,Table1340434649545760[Jumlah Pengunjung])</f>
        <v>0</v>
      </c>
      <c r="J118" s="1">
        <f>SUMIF(Table1340434649545760[Nama DP 6],D118:D279,Table1340434649545760[Jumlah Pengunjung])</f>
        <v>0</v>
      </c>
      <c r="K118" s="1">
        <f>SUMIF(Table1340434649545760[Nama DP 7],D118:D279,Table1340434649545760[Jumlah Pengunjung])</f>
        <v>0</v>
      </c>
      <c r="L118" s="1">
        <f>SUMIF(Table1340434649545760[Nama DP 8],D118:D279,Table1340434649545760[Jumlah Pengunjung])</f>
        <v>0</v>
      </c>
      <c r="M118" s="1">
        <f>SUMIF(Table1340434649545760[Nama DP 9],D118:D279,Table1340434649545760[Jumlah Pengunjung])</f>
        <v>0</v>
      </c>
      <c r="N118" s="1">
        <f>SUMIF(Table1340434649545760[Nama DP 10],D118:D279,Table1340434649545760[Jumlah Pengunjung])</f>
        <v>0</v>
      </c>
      <c r="O118" s="1">
        <f>SUMIF(Table1340434649545760[Nama DP 11],D118:D279,Table1340434649545760[Jumlah Pengunjung])</f>
        <v>0</v>
      </c>
      <c r="P118" s="1">
        <f>SUMIF(Table1340434649545760[Nama DP 12],D118:D279,Table1340434649545760[Jumlah Pengunjung])</f>
        <v>0</v>
      </c>
      <c r="Q118" s="15">
        <f>SUM(Table17542454851565962[[#This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SUMIF(Table1340434649545760[Nama DP 1],D119:D146,Table1340434649545760[Jumlah Pengunjung])</f>
        <v>0</v>
      </c>
      <c r="F119" s="1">
        <f>SUMIF(Table1340434649545760[Nama DP 2],D119:D146,Table1340434649545760[Jumlah Pengunjung])</f>
        <v>0</v>
      </c>
      <c r="G119" s="1">
        <f>SUMIF(Table1340434649545760[Nama DP 3],D119:D146,Table1340434649545760[Jumlah Pengunjung])</f>
        <v>0</v>
      </c>
      <c r="H119" s="1">
        <f>SUMIF(Table1340434649545760[Nama DP 4],D119:D146,Table1340434649545760[Jumlah Pengunjung])</f>
        <v>0</v>
      </c>
      <c r="I119" s="1">
        <f>SUMIF(Table1340434649545760[Nama DP 5],D119:D146,Table1340434649545760[Jumlah Pengunjung])</f>
        <v>0</v>
      </c>
      <c r="J119" s="1">
        <f>SUMIF(Table1340434649545760[Nama DP 6],D119:D280,Table1340434649545760[Jumlah Pengunjung])</f>
        <v>0</v>
      </c>
      <c r="K119" s="1">
        <f>SUMIF(Table1340434649545760[Nama DP 7],D119:D280,Table1340434649545760[Jumlah Pengunjung])</f>
        <v>0</v>
      </c>
      <c r="L119" s="1">
        <f>SUMIF(Table1340434649545760[Nama DP 8],D119:D280,Table1340434649545760[Jumlah Pengunjung])</f>
        <v>0</v>
      </c>
      <c r="M119" s="1">
        <f>SUMIF(Table1340434649545760[Nama DP 9],D119:D280,Table1340434649545760[Jumlah Pengunjung])</f>
        <v>0</v>
      </c>
      <c r="N119" s="1">
        <f>SUMIF(Table1340434649545760[Nama DP 10],D119:D280,Table1340434649545760[Jumlah Pengunjung])</f>
        <v>0</v>
      </c>
      <c r="O119" s="1">
        <f>SUMIF(Table1340434649545760[Nama DP 11],D119:D280,Table1340434649545760[Jumlah Pengunjung])</f>
        <v>0</v>
      </c>
      <c r="P119" s="1">
        <f>SUMIF(Table1340434649545760[Nama DP 12],D119:D280,Table1340434649545760[Jumlah Pengunjung])</f>
        <v>0</v>
      </c>
      <c r="Q119" s="15">
        <f>SUM(Table17542454851565962[[#This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SUMIF(Table1340434649545760[Nama DP 1],D120:D147,Table1340434649545760[Jumlah Pengunjung])</f>
        <v>0</v>
      </c>
      <c r="F120" s="1">
        <f>SUMIF(Table1340434649545760[Nama DP 2],D120:D147,Table1340434649545760[Jumlah Pengunjung])</f>
        <v>0</v>
      </c>
      <c r="G120" s="1">
        <f>SUMIF(Table1340434649545760[Nama DP 3],D120:D147,Table1340434649545760[Jumlah Pengunjung])</f>
        <v>0</v>
      </c>
      <c r="H120" s="1">
        <f>SUMIF(Table1340434649545760[Nama DP 4],D120:D147,Table1340434649545760[Jumlah Pengunjung])</f>
        <v>0</v>
      </c>
      <c r="I120" s="1">
        <f>SUMIF(Table1340434649545760[Nama DP 5],D120:D147,Table1340434649545760[Jumlah Pengunjung])</f>
        <v>0</v>
      </c>
      <c r="J120" s="1">
        <f>SUMIF(Table1340434649545760[Nama DP 6],D120:D281,Table1340434649545760[Jumlah Pengunjung])</f>
        <v>0</v>
      </c>
      <c r="K120" s="1">
        <f>SUMIF(Table1340434649545760[Nama DP 7],D120:D281,Table1340434649545760[Jumlah Pengunjung])</f>
        <v>0</v>
      </c>
      <c r="L120" s="1">
        <f>SUMIF(Table1340434649545760[Nama DP 8],D120:D281,Table1340434649545760[Jumlah Pengunjung])</f>
        <v>0</v>
      </c>
      <c r="M120" s="1">
        <f>SUMIF(Table1340434649545760[Nama DP 9],D120:D281,Table1340434649545760[Jumlah Pengunjung])</f>
        <v>0</v>
      </c>
      <c r="N120" s="1">
        <f>SUMIF(Table1340434649545760[Nama DP 10],D120:D281,Table1340434649545760[Jumlah Pengunjung])</f>
        <v>0</v>
      </c>
      <c r="O120" s="1">
        <f>SUMIF(Table1340434649545760[Nama DP 11],D120:D281,Table1340434649545760[Jumlah Pengunjung])</f>
        <v>0</v>
      </c>
      <c r="P120" s="1">
        <f>SUMIF(Table1340434649545760[Nama DP 12],D120:D281,Table1340434649545760[Jumlah Pengunjung])</f>
        <v>0</v>
      </c>
      <c r="Q120" s="15">
        <f>SUM(Table17542454851565962[[#This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SUMIF(Table1340434649545760[Nama DP 1],D121:D148,Table1340434649545760[Jumlah Pengunjung])</f>
        <v>0</v>
      </c>
      <c r="F121" s="1">
        <f>SUMIF(Table1340434649545760[Nama DP 2],D121:D148,Table1340434649545760[Jumlah Pengunjung])</f>
        <v>0</v>
      </c>
      <c r="G121" s="1">
        <f>SUMIF(Table1340434649545760[Nama DP 3],D121:D148,Table1340434649545760[Jumlah Pengunjung])</f>
        <v>0</v>
      </c>
      <c r="H121" s="1">
        <f>SUMIF(Table1340434649545760[Nama DP 4],D121:D148,Table1340434649545760[Jumlah Pengunjung])</f>
        <v>0</v>
      </c>
      <c r="I121" s="1">
        <f>SUMIF(Table1340434649545760[Nama DP 5],D121:D148,Table1340434649545760[Jumlah Pengunjung])</f>
        <v>0</v>
      </c>
      <c r="J121" s="1">
        <f>SUMIF(Table1340434649545760[Nama DP 6],D121:D282,Table1340434649545760[Jumlah Pengunjung])</f>
        <v>0</v>
      </c>
      <c r="K121" s="1">
        <f>SUMIF(Table1340434649545760[Nama DP 7],D121:D282,Table1340434649545760[Jumlah Pengunjung])</f>
        <v>0</v>
      </c>
      <c r="L121" s="1">
        <f>SUMIF(Table1340434649545760[Nama DP 8],D121:D282,Table1340434649545760[Jumlah Pengunjung])</f>
        <v>0</v>
      </c>
      <c r="M121" s="1">
        <f>SUMIF(Table1340434649545760[Nama DP 9],D121:D282,Table1340434649545760[Jumlah Pengunjung])</f>
        <v>0</v>
      </c>
      <c r="N121" s="1">
        <f>SUMIF(Table1340434649545760[Nama DP 10],D121:D282,Table1340434649545760[Jumlah Pengunjung])</f>
        <v>0</v>
      </c>
      <c r="O121" s="1">
        <f>SUMIF(Table1340434649545760[Nama DP 11],D121:D282,Table1340434649545760[Jumlah Pengunjung])</f>
        <v>0</v>
      </c>
      <c r="P121" s="1">
        <f>SUMIF(Table1340434649545760[Nama DP 12],D121:D282,Table1340434649545760[Jumlah Pengunjung])</f>
        <v>0</v>
      </c>
      <c r="Q121" s="15">
        <f>SUM(Table17542454851565962[[#This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SUMIF(Table1340434649545760[Nama DP 1],D122:D149,Table1340434649545760[Jumlah Pengunjung])</f>
        <v>0</v>
      </c>
      <c r="F122" s="1">
        <f>SUMIF(Table1340434649545760[Nama DP 2],D122:D149,Table1340434649545760[Jumlah Pengunjung])</f>
        <v>0</v>
      </c>
      <c r="G122" s="1">
        <f>SUMIF(Table1340434649545760[Nama DP 3],D122:D149,Table1340434649545760[Jumlah Pengunjung])</f>
        <v>0</v>
      </c>
      <c r="H122" s="1">
        <f>SUMIF(Table1340434649545760[Nama DP 4],D122:D149,Table1340434649545760[Jumlah Pengunjung])</f>
        <v>0</v>
      </c>
      <c r="I122" s="1">
        <f>SUMIF(Table1340434649545760[Nama DP 5],D122:D149,Table1340434649545760[Jumlah Pengunjung])</f>
        <v>0</v>
      </c>
      <c r="J122" s="1">
        <f>SUMIF(Table1340434649545760[Nama DP 6],D122:D283,Table1340434649545760[Jumlah Pengunjung])</f>
        <v>0</v>
      </c>
      <c r="K122" s="1">
        <f>SUMIF(Table1340434649545760[Nama DP 7],D122:D283,Table1340434649545760[Jumlah Pengunjung])</f>
        <v>0</v>
      </c>
      <c r="L122" s="1">
        <f>SUMIF(Table1340434649545760[Nama DP 8],D122:D283,Table1340434649545760[Jumlah Pengunjung])</f>
        <v>0</v>
      </c>
      <c r="M122" s="1">
        <f>SUMIF(Table1340434649545760[Nama DP 9],D122:D283,Table1340434649545760[Jumlah Pengunjung])</f>
        <v>0</v>
      </c>
      <c r="N122" s="1">
        <f>SUMIF(Table1340434649545760[Nama DP 10],D122:D283,Table1340434649545760[Jumlah Pengunjung])</f>
        <v>0</v>
      </c>
      <c r="O122" s="1">
        <f>SUMIF(Table1340434649545760[Nama DP 11],D122:D283,Table1340434649545760[Jumlah Pengunjung])</f>
        <v>0</v>
      </c>
      <c r="P122" s="1">
        <f>SUMIF(Table1340434649545760[Nama DP 12],D122:D283,Table1340434649545760[Jumlah Pengunjung])</f>
        <v>0</v>
      </c>
      <c r="Q122" s="15">
        <f>SUM(Table17542454851565962[[#This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SUMIF(Table1340434649545760[Nama DP 1],D123:D150,Table1340434649545760[Jumlah Pengunjung])</f>
        <v>0</v>
      </c>
      <c r="F123" s="1">
        <f>SUMIF(Table1340434649545760[Nama DP 2],D123:D150,Table1340434649545760[Jumlah Pengunjung])</f>
        <v>0</v>
      </c>
      <c r="G123" s="1">
        <f>SUMIF(Table1340434649545760[Nama DP 3],D123:D150,Table1340434649545760[Jumlah Pengunjung])</f>
        <v>0</v>
      </c>
      <c r="H123" s="1">
        <f>SUMIF(Table1340434649545760[Nama DP 4],D123:D150,Table1340434649545760[Jumlah Pengunjung])</f>
        <v>0</v>
      </c>
      <c r="I123" s="1">
        <f>SUMIF(Table1340434649545760[Nama DP 5],D123:D150,Table1340434649545760[Jumlah Pengunjung])</f>
        <v>0</v>
      </c>
      <c r="J123" s="1">
        <f>SUMIF(Table1340434649545760[Nama DP 6],D123:D284,Table1340434649545760[Jumlah Pengunjung])</f>
        <v>0</v>
      </c>
      <c r="K123" s="1">
        <f>SUMIF(Table1340434649545760[Nama DP 7],D123:D284,Table1340434649545760[Jumlah Pengunjung])</f>
        <v>0</v>
      </c>
      <c r="L123" s="1">
        <f>SUMIF(Table1340434649545760[Nama DP 8],D123:D284,Table1340434649545760[Jumlah Pengunjung])</f>
        <v>0</v>
      </c>
      <c r="M123" s="1">
        <f>SUMIF(Table1340434649545760[Nama DP 9],D123:D284,Table1340434649545760[Jumlah Pengunjung])</f>
        <v>0</v>
      </c>
      <c r="N123" s="1">
        <f>SUMIF(Table1340434649545760[Nama DP 10],D123:D284,Table1340434649545760[Jumlah Pengunjung])</f>
        <v>0</v>
      </c>
      <c r="O123" s="1">
        <f>SUMIF(Table1340434649545760[Nama DP 11],D123:D284,Table1340434649545760[Jumlah Pengunjung])</f>
        <v>0</v>
      </c>
      <c r="P123" s="1">
        <f>SUMIF(Table1340434649545760[Nama DP 12],D123:D284,Table1340434649545760[Jumlah Pengunjung])</f>
        <v>0</v>
      </c>
      <c r="Q123" s="15">
        <f>SUM(Table17542454851565962[[#This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SUMIF(Table1340434649545760[Nama DP 1],D124:D151,Table1340434649545760[Jumlah Pengunjung])</f>
        <v>0</v>
      </c>
      <c r="F124" s="1">
        <f>SUMIF(Table1340434649545760[Nama DP 2],D124:D151,Table1340434649545760[Jumlah Pengunjung])</f>
        <v>0</v>
      </c>
      <c r="G124" s="1">
        <f>SUMIF(Table1340434649545760[Nama DP 3],D124:D151,Table1340434649545760[Jumlah Pengunjung])</f>
        <v>0</v>
      </c>
      <c r="H124" s="1">
        <f>SUMIF(Table1340434649545760[Nama DP 4],D124:D151,Table1340434649545760[Jumlah Pengunjung])</f>
        <v>0</v>
      </c>
      <c r="I124" s="1">
        <f>SUMIF(Table1340434649545760[Nama DP 5],D124:D151,Table1340434649545760[Jumlah Pengunjung])</f>
        <v>0</v>
      </c>
      <c r="J124" s="1">
        <f>SUMIF(Table1340434649545760[Nama DP 6],D124:D285,Table1340434649545760[Jumlah Pengunjung])</f>
        <v>0</v>
      </c>
      <c r="K124" s="1">
        <f>SUMIF(Table1340434649545760[Nama DP 7],D124:D285,Table1340434649545760[Jumlah Pengunjung])</f>
        <v>0</v>
      </c>
      <c r="L124" s="1">
        <f>SUMIF(Table1340434649545760[Nama DP 8],D124:D285,Table1340434649545760[Jumlah Pengunjung])</f>
        <v>0</v>
      </c>
      <c r="M124" s="1">
        <f>SUMIF(Table1340434649545760[Nama DP 9],D124:D285,Table1340434649545760[Jumlah Pengunjung])</f>
        <v>0</v>
      </c>
      <c r="N124" s="1">
        <f>SUMIF(Table1340434649545760[Nama DP 10],D124:D285,Table1340434649545760[Jumlah Pengunjung])</f>
        <v>0</v>
      </c>
      <c r="O124" s="1">
        <f>SUMIF(Table1340434649545760[Nama DP 11],D124:D285,Table1340434649545760[Jumlah Pengunjung])</f>
        <v>0</v>
      </c>
      <c r="P124" s="1">
        <f>SUMIF(Table1340434649545760[Nama DP 12],D124:D285,Table1340434649545760[Jumlah Pengunjung])</f>
        <v>0</v>
      </c>
      <c r="Q124" s="15">
        <f>SUM(Table17542454851565962[[#This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SUMIF(Table1340434649545760[Nama DP 1],D125:D152,Table1340434649545760[Jumlah Pengunjung])</f>
        <v>0</v>
      </c>
      <c r="F125" s="1">
        <f>SUMIF(Table1340434649545760[Nama DP 2],D125:D152,Table1340434649545760[Jumlah Pengunjung])</f>
        <v>0</v>
      </c>
      <c r="G125" s="1">
        <f>SUMIF(Table1340434649545760[Nama DP 3],D125:D152,Table1340434649545760[Jumlah Pengunjung])</f>
        <v>0</v>
      </c>
      <c r="H125" s="1">
        <f>SUMIF(Table1340434649545760[Nama DP 4],D125:D152,Table1340434649545760[Jumlah Pengunjung])</f>
        <v>0</v>
      </c>
      <c r="I125" s="1">
        <f>SUMIF(Table1340434649545760[Nama DP 5],D125:D152,Table1340434649545760[Jumlah Pengunjung])</f>
        <v>0</v>
      </c>
      <c r="J125" s="1">
        <f>SUMIF(Table1340434649545760[Nama DP 6],D125:D286,Table1340434649545760[Jumlah Pengunjung])</f>
        <v>0</v>
      </c>
      <c r="K125" s="1">
        <f>SUMIF(Table1340434649545760[Nama DP 7],D125:D286,Table1340434649545760[Jumlah Pengunjung])</f>
        <v>0</v>
      </c>
      <c r="L125" s="1">
        <f>SUMIF(Table1340434649545760[Nama DP 8],D125:D286,Table1340434649545760[Jumlah Pengunjung])</f>
        <v>0</v>
      </c>
      <c r="M125" s="1">
        <f>SUMIF(Table1340434649545760[Nama DP 9],D125:D286,Table1340434649545760[Jumlah Pengunjung])</f>
        <v>0</v>
      </c>
      <c r="N125" s="1">
        <f>SUMIF(Table1340434649545760[Nama DP 10],D125:D286,Table1340434649545760[Jumlah Pengunjung])</f>
        <v>0</v>
      </c>
      <c r="O125" s="1">
        <f>SUMIF(Table1340434649545760[Nama DP 11],D125:D286,Table1340434649545760[Jumlah Pengunjung])</f>
        <v>0</v>
      </c>
      <c r="P125" s="1">
        <f>SUMIF(Table1340434649545760[Nama DP 12],D125:D286,Table1340434649545760[Jumlah Pengunjung])</f>
        <v>0</v>
      </c>
      <c r="Q125" s="15">
        <f>SUM(Table17542454851565962[[#This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SUMIF(Table1340434649545760[Nama DP 1],D126:D153,Table1340434649545760[Jumlah Pengunjung])</f>
        <v>0</v>
      </c>
      <c r="F126" s="1">
        <f>SUMIF(Table1340434649545760[Nama DP 2],D126:D153,Table1340434649545760[Jumlah Pengunjung])</f>
        <v>0</v>
      </c>
      <c r="G126" s="1">
        <f>SUMIF(Table1340434649545760[Nama DP 3],D126:D153,Table1340434649545760[Jumlah Pengunjung])</f>
        <v>0</v>
      </c>
      <c r="H126" s="1">
        <f>SUMIF(Table1340434649545760[Nama DP 4],D126:D153,Table1340434649545760[Jumlah Pengunjung])</f>
        <v>0</v>
      </c>
      <c r="I126" s="1">
        <f>SUMIF(Table1340434649545760[Nama DP 5],D126:D153,Table1340434649545760[Jumlah Pengunjung])</f>
        <v>0</v>
      </c>
      <c r="J126" s="1">
        <f>SUMIF(Table1340434649545760[Nama DP 6],D126:D287,Table1340434649545760[Jumlah Pengunjung])</f>
        <v>0</v>
      </c>
      <c r="K126" s="1">
        <f>SUMIF(Table1340434649545760[Nama DP 7],D126:D287,Table1340434649545760[Jumlah Pengunjung])</f>
        <v>0</v>
      </c>
      <c r="L126" s="1">
        <f>SUMIF(Table1340434649545760[Nama DP 8],D126:D287,Table1340434649545760[Jumlah Pengunjung])</f>
        <v>0</v>
      </c>
      <c r="M126" s="1">
        <f>SUMIF(Table1340434649545760[Nama DP 9],D126:D287,Table1340434649545760[Jumlah Pengunjung])</f>
        <v>0</v>
      </c>
      <c r="N126" s="1">
        <f>SUMIF(Table1340434649545760[Nama DP 10],D126:D287,Table1340434649545760[Jumlah Pengunjung])</f>
        <v>0</v>
      </c>
      <c r="O126" s="1">
        <f>SUMIF(Table1340434649545760[Nama DP 11],D126:D287,Table1340434649545760[Jumlah Pengunjung])</f>
        <v>0</v>
      </c>
      <c r="P126" s="1">
        <f>SUMIF(Table1340434649545760[Nama DP 12],D126:D287,Table1340434649545760[Jumlah Pengunjung])</f>
        <v>0</v>
      </c>
      <c r="Q126" s="15">
        <f>SUM(Table17542454851565962[[#This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SUMIF(Table1340434649545760[Nama DP 1],D127:D154,Table1340434649545760[Jumlah Pengunjung])</f>
        <v>0</v>
      </c>
      <c r="F127" s="1">
        <f>SUMIF(Table1340434649545760[Nama DP 2],D127:D154,Table1340434649545760[Jumlah Pengunjung])</f>
        <v>0</v>
      </c>
      <c r="G127" s="1">
        <f>SUMIF(Table1340434649545760[Nama DP 3],D127:D154,Table1340434649545760[Jumlah Pengunjung])</f>
        <v>0</v>
      </c>
      <c r="H127" s="1">
        <f>SUMIF(Table1340434649545760[Nama DP 4],D127:D154,Table1340434649545760[Jumlah Pengunjung])</f>
        <v>0</v>
      </c>
      <c r="I127" s="1">
        <f>SUMIF(Table1340434649545760[Nama DP 5],D127:D154,Table1340434649545760[Jumlah Pengunjung])</f>
        <v>0</v>
      </c>
      <c r="J127" s="1">
        <f>SUMIF(Table1340434649545760[Nama DP 6],D127:D288,Table1340434649545760[Jumlah Pengunjung])</f>
        <v>0</v>
      </c>
      <c r="K127" s="1">
        <f>SUMIF(Table1340434649545760[Nama DP 7],D127:D288,Table1340434649545760[Jumlah Pengunjung])</f>
        <v>0</v>
      </c>
      <c r="L127" s="1">
        <f>SUMIF(Table1340434649545760[Nama DP 8],D127:D288,Table1340434649545760[Jumlah Pengunjung])</f>
        <v>0</v>
      </c>
      <c r="M127" s="1">
        <f>SUMIF(Table1340434649545760[Nama DP 9],D127:D288,Table1340434649545760[Jumlah Pengunjung])</f>
        <v>0</v>
      </c>
      <c r="N127" s="1">
        <f>SUMIF(Table1340434649545760[Nama DP 10],D127:D288,Table1340434649545760[Jumlah Pengunjung])</f>
        <v>0</v>
      </c>
      <c r="O127" s="1">
        <f>SUMIF(Table1340434649545760[Nama DP 11],D127:D288,Table1340434649545760[Jumlah Pengunjung])</f>
        <v>0</v>
      </c>
      <c r="P127" s="1">
        <f>SUMIF(Table1340434649545760[Nama DP 12],D127:D288,Table1340434649545760[Jumlah Pengunjung])</f>
        <v>0</v>
      </c>
      <c r="Q127" s="15">
        <f>SUM(Table17542454851565962[[#This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SUMIF(Table1340434649545760[Nama DP 1],D128:D155,Table1340434649545760[Jumlah Pengunjung])</f>
        <v>0</v>
      </c>
      <c r="F128" s="1">
        <f>SUMIF(Table1340434649545760[Nama DP 2],D128:D155,Table1340434649545760[Jumlah Pengunjung])</f>
        <v>0</v>
      </c>
      <c r="G128" s="1">
        <f>SUMIF(Table1340434649545760[Nama DP 3],D128:D155,Table1340434649545760[Jumlah Pengunjung])</f>
        <v>0</v>
      </c>
      <c r="H128" s="1">
        <f>SUMIF(Table1340434649545760[Nama DP 4],D128:D155,Table1340434649545760[Jumlah Pengunjung])</f>
        <v>0</v>
      </c>
      <c r="I128" s="1">
        <f>SUMIF(Table1340434649545760[Nama DP 5],D128:D155,Table1340434649545760[Jumlah Pengunjung])</f>
        <v>0</v>
      </c>
      <c r="J128" s="1">
        <f>SUMIF(Table1340434649545760[Nama DP 6],D128:D289,Table1340434649545760[Jumlah Pengunjung])</f>
        <v>0</v>
      </c>
      <c r="K128" s="1">
        <f>SUMIF(Table1340434649545760[Nama DP 7],D128:D289,Table1340434649545760[Jumlah Pengunjung])</f>
        <v>0</v>
      </c>
      <c r="L128" s="1">
        <f>SUMIF(Table1340434649545760[Nama DP 8],D128:D289,Table1340434649545760[Jumlah Pengunjung])</f>
        <v>0</v>
      </c>
      <c r="M128" s="1">
        <f>SUMIF(Table1340434649545760[Nama DP 9],D128:D289,Table1340434649545760[Jumlah Pengunjung])</f>
        <v>0</v>
      </c>
      <c r="N128" s="1">
        <f>SUMIF(Table1340434649545760[Nama DP 10],D128:D289,Table1340434649545760[Jumlah Pengunjung])</f>
        <v>0</v>
      </c>
      <c r="O128" s="1">
        <f>SUMIF(Table1340434649545760[Nama DP 11],D128:D289,Table1340434649545760[Jumlah Pengunjung])</f>
        <v>0</v>
      </c>
      <c r="P128" s="1">
        <f>SUMIF(Table1340434649545760[Nama DP 12],D128:D289,Table1340434649545760[Jumlah Pengunjung])</f>
        <v>0</v>
      </c>
      <c r="Q128" s="15">
        <f>SUM(Table17542454851565962[[#This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SUMIF(Table1340434649545760[Nama DP 1],D129:D156,Table1340434649545760[Jumlah Pengunjung])</f>
        <v>0</v>
      </c>
      <c r="F129" s="1">
        <f>SUMIF(Table1340434649545760[Nama DP 2],D129:D156,Table1340434649545760[Jumlah Pengunjung])</f>
        <v>0</v>
      </c>
      <c r="G129" s="1">
        <f>SUMIF(Table1340434649545760[Nama DP 3],D129:D156,Table1340434649545760[Jumlah Pengunjung])</f>
        <v>0</v>
      </c>
      <c r="H129" s="1">
        <f>SUMIF(Table1340434649545760[Nama DP 4],D129:D156,Table1340434649545760[Jumlah Pengunjung])</f>
        <v>0</v>
      </c>
      <c r="I129" s="1">
        <f>SUMIF(Table1340434649545760[Nama DP 5],D129:D156,Table1340434649545760[Jumlah Pengunjung])</f>
        <v>0</v>
      </c>
      <c r="J129" s="1">
        <f>SUMIF(Table1340434649545760[Nama DP 6],D129:D290,Table1340434649545760[Jumlah Pengunjung])</f>
        <v>0</v>
      </c>
      <c r="K129" s="1">
        <f>SUMIF(Table1340434649545760[Nama DP 7],D129:D290,Table1340434649545760[Jumlah Pengunjung])</f>
        <v>0</v>
      </c>
      <c r="L129" s="1">
        <f>SUMIF(Table1340434649545760[Nama DP 8],D129:D290,Table1340434649545760[Jumlah Pengunjung])</f>
        <v>0</v>
      </c>
      <c r="M129" s="1">
        <f>SUMIF(Table1340434649545760[Nama DP 9],D129:D290,Table1340434649545760[Jumlah Pengunjung])</f>
        <v>0</v>
      </c>
      <c r="N129" s="1">
        <f>SUMIF(Table1340434649545760[Nama DP 10],D129:D290,Table1340434649545760[Jumlah Pengunjung])</f>
        <v>0</v>
      </c>
      <c r="O129" s="1">
        <f>SUMIF(Table1340434649545760[Nama DP 11],D129:D290,Table1340434649545760[Jumlah Pengunjung])</f>
        <v>0</v>
      </c>
      <c r="P129" s="1">
        <f>SUMIF(Table1340434649545760[Nama DP 12],D129:D290,Table1340434649545760[Jumlah Pengunjung])</f>
        <v>0</v>
      </c>
      <c r="Q129" s="15">
        <f>SUM(Table17542454851565962[[#This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SUMIF(Table1340434649545760[Nama DP 1],D130:D157,Table1340434649545760[Jumlah Pengunjung])</f>
        <v>0</v>
      </c>
      <c r="F130" s="1">
        <f>SUMIF(Table1340434649545760[Nama DP 2],D130:D157,Table1340434649545760[Jumlah Pengunjung])</f>
        <v>0</v>
      </c>
      <c r="G130" s="1">
        <f>SUMIF(Table1340434649545760[Nama DP 3],D130:D157,Table1340434649545760[Jumlah Pengunjung])</f>
        <v>0</v>
      </c>
      <c r="H130" s="1">
        <f>SUMIF(Table1340434649545760[Nama DP 4],D130:D157,Table1340434649545760[Jumlah Pengunjung])</f>
        <v>0</v>
      </c>
      <c r="I130" s="1">
        <f>SUMIF(Table1340434649545760[Nama DP 5],D130:D157,Table1340434649545760[Jumlah Pengunjung])</f>
        <v>0</v>
      </c>
      <c r="J130" s="1">
        <f>SUMIF(Table1340434649545760[Nama DP 6],D130:D291,Table1340434649545760[Jumlah Pengunjung])</f>
        <v>0</v>
      </c>
      <c r="K130" s="1">
        <f>SUMIF(Table1340434649545760[Nama DP 7],D130:D291,Table1340434649545760[Jumlah Pengunjung])</f>
        <v>0</v>
      </c>
      <c r="L130" s="1">
        <f>SUMIF(Table1340434649545760[Nama DP 8],D130:D291,Table1340434649545760[Jumlah Pengunjung])</f>
        <v>0</v>
      </c>
      <c r="M130" s="1">
        <f>SUMIF(Table1340434649545760[Nama DP 9],D130:D291,Table1340434649545760[Jumlah Pengunjung])</f>
        <v>0</v>
      </c>
      <c r="N130" s="1">
        <f>SUMIF(Table1340434649545760[Nama DP 10],D130:D291,Table1340434649545760[Jumlah Pengunjung])</f>
        <v>0</v>
      </c>
      <c r="O130" s="1">
        <f>SUMIF(Table1340434649545760[Nama DP 11],D130:D291,Table1340434649545760[Jumlah Pengunjung])</f>
        <v>0</v>
      </c>
      <c r="P130" s="1">
        <f>SUMIF(Table1340434649545760[Nama DP 12],D130:D291,Table1340434649545760[Jumlah Pengunjung])</f>
        <v>0</v>
      </c>
      <c r="Q130" s="15">
        <f>SUM(Table17542454851565962[[#This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SUMIF(Table1340434649545760[Nama DP 1],D131:D158,Table1340434649545760[Jumlah Pengunjung])</f>
        <v>0</v>
      </c>
      <c r="F131" s="1">
        <f>SUMIF(Table1340434649545760[Nama DP 2],D131:D158,Table1340434649545760[Jumlah Pengunjung])</f>
        <v>0</v>
      </c>
      <c r="G131" s="1">
        <f>SUMIF(Table1340434649545760[Nama DP 3],D131:D158,Table1340434649545760[Jumlah Pengunjung])</f>
        <v>0</v>
      </c>
      <c r="H131" s="1">
        <f>SUMIF(Table1340434649545760[Nama DP 4],D131:D158,Table1340434649545760[Jumlah Pengunjung])</f>
        <v>0</v>
      </c>
      <c r="I131" s="1">
        <f>SUMIF(Table1340434649545760[Nama DP 5],D131:D158,Table1340434649545760[Jumlah Pengunjung])</f>
        <v>0</v>
      </c>
      <c r="J131" s="1">
        <f>SUMIF(Table1340434649545760[Nama DP 6],D131:D292,Table1340434649545760[Jumlah Pengunjung])</f>
        <v>0</v>
      </c>
      <c r="K131" s="1">
        <f>SUMIF(Table1340434649545760[Nama DP 7],D131:D292,Table1340434649545760[Jumlah Pengunjung])</f>
        <v>0</v>
      </c>
      <c r="L131" s="1">
        <f>SUMIF(Table1340434649545760[Nama DP 8],D131:D292,Table1340434649545760[Jumlah Pengunjung])</f>
        <v>0</v>
      </c>
      <c r="M131" s="1">
        <f>SUMIF(Table1340434649545760[Nama DP 9],D131:D292,Table1340434649545760[Jumlah Pengunjung])</f>
        <v>0</v>
      </c>
      <c r="N131" s="1">
        <f>SUMIF(Table1340434649545760[Nama DP 10],D131:D292,Table1340434649545760[Jumlah Pengunjung])</f>
        <v>0</v>
      </c>
      <c r="O131" s="1">
        <f>SUMIF(Table1340434649545760[Nama DP 11],D131:D292,Table1340434649545760[Jumlah Pengunjung])</f>
        <v>0</v>
      </c>
      <c r="P131" s="1">
        <f>SUMIF(Table1340434649545760[Nama DP 12],D131:D292,Table1340434649545760[Jumlah Pengunjung])</f>
        <v>0</v>
      </c>
      <c r="Q131" s="15">
        <f>SUM(Table17542454851565962[[#This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SUMIF(Table1340434649545760[Nama DP 1],D132:D159,Table1340434649545760[Jumlah Pengunjung])</f>
        <v>0</v>
      </c>
      <c r="F132" s="1">
        <f>SUMIF(Table1340434649545760[Nama DP 2],D132:D159,Table1340434649545760[Jumlah Pengunjung])</f>
        <v>0</v>
      </c>
      <c r="G132" s="1">
        <f>SUMIF(Table1340434649545760[Nama DP 3],D132:D159,Table1340434649545760[Jumlah Pengunjung])</f>
        <v>0</v>
      </c>
      <c r="H132" s="1">
        <f>SUMIF(Table1340434649545760[Nama DP 4],D132:D159,Table1340434649545760[Jumlah Pengunjung])</f>
        <v>0</v>
      </c>
      <c r="I132" s="1">
        <f>SUMIF(Table1340434649545760[Nama DP 5],D132:D159,Table1340434649545760[Jumlah Pengunjung])</f>
        <v>0</v>
      </c>
      <c r="J132" s="1">
        <f>SUMIF(Table1340434649545760[Nama DP 6],D132:D293,Table1340434649545760[Jumlah Pengunjung])</f>
        <v>0</v>
      </c>
      <c r="K132" s="1">
        <f>SUMIF(Table1340434649545760[Nama DP 7],D132:D293,Table1340434649545760[Jumlah Pengunjung])</f>
        <v>0</v>
      </c>
      <c r="L132" s="1">
        <f>SUMIF(Table1340434649545760[Nama DP 8],D132:D293,Table1340434649545760[Jumlah Pengunjung])</f>
        <v>0</v>
      </c>
      <c r="M132" s="1">
        <f>SUMIF(Table1340434649545760[Nama DP 9],D132:D293,Table1340434649545760[Jumlah Pengunjung])</f>
        <v>0</v>
      </c>
      <c r="N132" s="1">
        <f>SUMIF(Table1340434649545760[Nama DP 10],D132:D293,Table1340434649545760[Jumlah Pengunjung])</f>
        <v>0</v>
      </c>
      <c r="O132" s="1">
        <f>SUMIF(Table1340434649545760[Nama DP 11],D132:D293,Table1340434649545760[Jumlah Pengunjung])</f>
        <v>0</v>
      </c>
      <c r="P132" s="1">
        <f>SUMIF(Table1340434649545760[Nama DP 12],D132:D293,Table1340434649545760[Jumlah Pengunjung])</f>
        <v>0</v>
      </c>
      <c r="Q132" s="15">
        <f>SUM(Table17542454851565962[[#This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SUMIF(Table1340434649545760[Nama DP 1],D133:D160,Table1340434649545760[Jumlah Pengunjung])</f>
        <v>0</v>
      </c>
      <c r="F133" s="1">
        <f>SUMIF(Table1340434649545760[Nama DP 2],D133:D160,Table1340434649545760[Jumlah Pengunjung])</f>
        <v>0</v>
      </c>
      <c r="G133" s="1">
        <f>SUMIF(Table1340434649545760[Nama DP 3],D133:D160,Table1340434649545760[Jumlah Pengunjung])</f>
        <v>0</v>
      </c>
      <c r="H133" s="1">
        <f>SUMIF(Table1340434649545760[Nama DP 4],D133:D160,Table1340434649545760[Jumlah Pengunjung])</f>
        <v>0</v>
      </c>
      <c r="I133" s="1">
        <f>SUMIF(Table1340434649545760[Nama DP 5],D133:D160,Table1340434649545760[Jumlah Pengunjung])</f>
        <v>0</v>
      </c>
      <c r="J133" s="1">
        <f>SUMIF(Table1340434649545760[Nama DP 6],D133:D294,Table1340434649545760[Jumlah Pengunjung])</f>
        <v>0</v>
      </c>
      <c r="K133" s="1">
        <f>SUMIF(Table1340434649545760[Nama DP 7],D133:D294,Table1340434649545760[Jumlah Pengunjung])</f>
        <v>0</v>
      </c>
      <c r="L133" s="1">
        <f>SUMIF(Table1340434649545760[Nama DP 8],D133:D294,Table1340434649545760[Jumlah Pengunjung])</f>
        <v>0</v>
      </c>
      <c r="M133" s="1">
        <f>SUMIF(Table1340434649545760[Nama DP 9],D133:D294,Table1340434649545760[Jumlah Pengunjung])</f>
        <v>0</v>
      </c>
      <c r="N133" s="1">
        <f>SUMIF(Table1340434649545760[Nama DP 10],D133:D294,Table1340434649545760[Jumlah Pengunjung])</f>
        <v>0</v>
      </c>
      <c r="O133" s="1">
        <f>SUMIF(Table1340434649545760[Nama DP 11],D133:D294,Table1340434649545760[Jumlah Pengunjung])</f>
        <v>0</v>
      </c>
      <c r="P133" s="1">
        <f>SUMIF(Table1340434649545760[Nama DP 12],D133:D294,Table1340434649545760[Jumlah Pengunjung])</f>
        <v>0</v>
      </c>
      <c r="Q133" s="15">
        <f>SUM(Table17542454851565962[[#This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SUMIF(Table1340434649545760[Nama DP 1],D134:D161,Table1340434649545760[Jumlah Pengunjung])</f>
        <v>0</v>
      </c>
      <c r="F134" s="1">
        <f>SUMIF(Table1340434649545760[Nama DP 2],D134:D161,Table1340434649545760[Jumlah Pengunjung])</f>
        <v>0</v>
      </c>
      <c r="G134" s="1">
        <f>SUMIF(Table1340434649545760[Nama DP 3],D134:D161,Table1340434649545760[Jumlah Pengunjung])</f>
        <v>0</v>
      </c>
      <c r="H134" s="1">
        <f>SUMIF(Table1340434649545760[Nama DP 4],D134:D161,Table1340434649545760[Jumlah Pengunjung])</f>
        <v>0</v>
      </c>
      <c r="I134" s="1">
        <f>SUMIF(Table1340434649545760[Nama DP 5],D134:D161,Table1340434649545760[Jumlah Pengunjung])</f>
        <v>0</v>
      </c>
      <c r="J134" s="1">
        <f>SUMIF(Table1340434649545760[Nama DP 6],D134:D295,Table1340434649545760[Jumlah Pengunjung])</f>
        <v>0</v>
      </c>
      <c r="K134" s="1">
        <f>SUMIF(Table1340434649545760[Nama DP 7],D134:D295,Table1340434649545760[Jumlah Pengunjung])</f>
        <v>0</v>
      </c>
      <c r="L134" s="1">
        <f>SUMIF(Table1340434649545760[Nama DP 8],D134:D295,Table1340434649545760[Jumlah Pengunjung])</f>
        <v>0</v>
      </c>
      <c r="M134" s="1">
        <f>SUMIF(Table1340434649545760[Nama DP 9],D134:D295,Table1340434649545760[Jumlah Pengunjung])</f>
        <v>0</v>
      </c>
      <c r="N134" s="1">
        <f>SUMIF(Table1340434649545760[Nama DP 10],D134:D295,Table1340434649545760[Jumlah Pengunjung])</f>
        <v>0</v>
      </c>
      <c r="O134" s="1">
        <f>SUMIF(Table1340434649545760[Nama DP 11],D134:D295,Table1340434649545760[Jumlah Pengunjung])</f>
        <v>0</v>
      </c>
      <c r="P134" s="1">
        <f>SUMIF(Table1340434649545760[Nama DP 12],D134:D295,Table1340434649545760[Jumlah Pengunjung])</f>
        <v>0</v>
      </c>
      <c r="Q134" s="15">
        <f>SUM(Table17542454851565962[[#This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SUMIF(Table1340434649545760[Nama DP 1],D135:D162,Table1340434649545760[Jumlah Pengunjung])</f>
        <v>0</v>
      </c>
      <c r="F135" s="1">
        <f>SUMIF(Table1340434649545760[Nama DP 2],D135:D162,Table1340434649545760[Jumlah Pengunjung])</f>
        <v>0</v>
      </c>
      <c r="G135" s="1">
        <f>SUMIF(Table1340434649545760[Nama DP 3],D135:D162,Table1340434649545760[Jumlah Pengunjung])</f>
        <v>0</v>
      </c>
      <c r="H135" s="1">
        <f>SUMIF(Table1340434649545760[Nama DP 4],D135:D162,Table1340434649545760[Jumlah Pengunjung])</f>
        <v>0</v>
      </c>
      <c r="I135" s="1">
        <f>SUMIF(Table1340434649545760[Nama DP 5],D135:D162,Table1340434649545760[Jumlah Pengunjung])</f>
        <v>0</v>
      </c>
      <c r="J135" s="1">
        <f>SUMIF(Table1340434649545760[Nama DP 6],D135:D296,Table1340434649545760[Jumlah Pengunjung])</f>
        <v>0</v>
      </c>
      <c r="K135" s="1">
        <f>SUMIF(Table1340434649545760[Nama DP 7],D135:D296,Table1340434649545760[Jumlah Pengunjung])</f>
        <v>0</v>
      </c>
      <c r="L135" s="1">
        <f>SUMIF(Table1340434649545760[Nama DP 8],D135:D296,Table1340434649545760[Jumlah Pengunjung])</f>
        <v>0</v>
      </c>
      <c r="M135" s="1">
        <f>SUMIF(Table1340434649545760[Nama DP 9],D135:D296,Table1340434649545760[Jumlah Pengunjung])</f>
        <v>0</v>
      </c>
      <c r="N135" s="1">
        <f>SUMIF(Table1340434649545760[Nama DP 10],D135:D296,Table1340434649545760[Jumlah Pengunjung])</f>
        <v>0</v>
      </c>
      <c r="O135" s="1">
        <f>SUMIF(Table1340434649545760[Nama DP 11],D135:D296,Table1340434649545760[Jumlah Pengunjung])</f>
        <v>0</v>
      </c>
      <c r="P135" s="1">
        <f>SUMIF(Table1340434649545760[Nama DP 12],D135:D296,Table1340434649545760[Jumlah Pengunjung])</f>
        <v>0</v>
      </c>
      <c r="Q135" s="15">
        <f>SUM(Table17542454851565962[[#This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SUMIF(Table1340434649545760[Nama DP 1],D136:D163,Table1340434649545760[Jumlah Pengunjung])</f>
        <v>0</v>
      </c>
      <c r="F136" s="1">
        <f>SUMIF(Table1340434649545760[Nama DP 2],D136:D163,Table1340434649545760[Jumlah Pengunjung])</f>
        <v>0</v>
      </c>
      <c r="G136" s="1">
        <f>SUMIF(Table1340434649545760[Nama DP 3],D136:D163,Table1340434649545760[Jumlah Pengunjung])</f>
        <v>0</v>
      </c>
      <c r="H136" s="1">
        <f>SUMIF(Table1340434649545760[Nama DP 4],D136:D163,Table1340434649545760[Jumlah Pengunjung])</f>
        <v>0</v>
      </c>
      <c r="I136" s="1">
        <f>SUMIF(Table1340434649545760[Nama DP 5],D136:D163,Table1340434649545760[Jumlah Pengunjung])</f>
        <v>0</v>
      </c>
      <c r="J136" s="1">
        <f>SUMIF(Table1340434649545760[Nama DP 6],D136:D297,Table1340434649545760[Jumlah Pengunjung])</f>
        <v>0</v>
      </c>
      <c r="K136" s="1">
        <f>SUMIF(Table1340434649545760[Nama DP 7],D136:D297,Table1340434649545760[Jumlah Pengunjung])</f>
        <v>0</v>
      </c>
      <c r="L136" s="1">
        <f>SUMIF(Table1340434649545760[Nama DP 8],D136:D297,Table1340434649545760[Jumlah Pengunjung])</f>
        <v>0</v>
      </c>
      <c r="M136" s="1">
        <f>SUMIF(Table1340434649545760[Nama DP 9],D136:D297,Table1340434649545760[Jumlah Pengunjung])</f>
        <v>0</v>
      </c>
      <c r="N136" s="1">
        <f>SUMIF(Table1340434649545760[Nama DP 10],D136:D297,Table1340434649545760[Jumlah Pengunjung])</f>
        <v>0</v>
      </c>
      <c r="O136" s="1">
        <f>SUMIF(Table1340434649545760[Nama DP 11],D136:D297,Table1340434649545760[Jumlah Pengunjung])</f>
        <v>0</v>
      </c>
      <c r="P136" s="1">
        <f>SUMIF(Table1340434649545760[Nama DP 12],D136:D297,Table1340434649545760[Jumlah Pengunjung])</f>
        <v>0</v>
      </c>
      <c r="Q136" s="15">
        <f>SUM(Table17542454851565962[[#This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SUMIF(Table1340434649545760[Nama DP 1],D137:D164,Table1340434649545760[Jumlah Pengunjung])</f>
        <v>0</v>
      </c>
      <c r="F137" s="1">
        <f>SUMIF(Table1340434649545760[Nama DP 2],D137:D164,Table1340434649545760[Jumlah Pengunjung])</f>
        <v>0</v>
      </c>
      <c r="G137" s="1">
        <f>SUMIF(Table1340434649545760[Nama DP 3],D137:D164,Table1340434649545760[Jumlah Pengunjung])</f>
        <v>0</v>
      </c>
      <c r="H137" s="1">
        <f>SUMIF(Table1340434649545760[Nama DP 4],D137:D164,Table1340434649545760[Jumlah Pengunjung])</f>
        <v>0</v>
      </c>
      <c r="I137" s="1">
        <f>SUMIF(Table1340434649545760[Nama DP 5],D137:D164,Table1340434649545760[Jumlah Pengunjung])</f>
        <v>0</v>
      </c>
      <c r="J137" s="1">
        <f>SUMIF(Table1340434649545760[Nama DP 6],D137:D298,Table1340434649545760[Jumlah Pengunjung])</f>
        <v>0</v>
      </c>
      <c r="K137" s="1">
        <f>SUMIF(Table1340434649545760[Nama DP 7],D137:D298,Table1340434649545760[Jumlah Pengunjung])</f>
        <v>0</v>
      </c>
      <c r="L137" s="1">
        <f>SUMIF(Table1340434649545760[Nama DP 8],D137:D298,Table1340434649545760[Jumlah Pengunjung])</f>
        <v>0</v>
      </c>
      <c r="M137" s="1">
        <f>SUMIF(Table1340434649545760[Nama DP 9],D137:D298,Table1340434649545760[Jumlah Pengunjung])</f>
        <v>0</v>
      </c>
      <c r="N137" s="1">
        <f>SUMIF(Table1340434649545760[Nama DP 10],D137:D298,Table1340434649545760[Jumlah Pengunjung])</f>
        <v>0</v>
      </c>
      <c r="O137" s="1">
        <f>SUMIF(Table1340434649545760[Nama DP 11],D137:D298,Table1340434649545760[Jumlah Pengunjung])</f>
        <v>0</v>
      </c>
      <c r="P137" s="1">
        <f>SUMIF(Table1340434649545760[Nama DP 12],D137:D298,Table1340434649545760[Jumlah Pengunjung])</f>
        <v>0</v>
      </c>
      <c r="Q137" s="15">
        <f>SUM(Table17542454851565962[[#This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SUMIF(Table1340434649545760[Nama DP 1],D138:D165,Table1340434649545760[Jumlah Pengunjung])</f>
        <v>0</v>
      </c>
      <c r="F138" s="1">
        <f>SUMIF(Table1340434649545760[Nama DP 2],D138:D165,Table1340434649545760[Jumlah Pengunjung])</f>
        <v>0</v>
      </c>
      <c r="G138" s="1">
        <f>SUMIF(Table1340434649545760[Nama DP 3],D138:D165,Table1340434649545760[Jumlah Pengunjung])</f>
        <v>0</v>
      </c>
      <c r="H138" s="1">
        <f>SUMIF(Table1340434649545760[Nama DP 4],D138:D165,Table1340434649545760[Jumlah Pengunjung])</f>
        <v>0</v>
      </c>
      <c r="I138" s="1">
        <f>SUMIF(Table1340434649545760[Nama DP 5],D138:D165,Table1340434649545760[Jumlah Pengunjung])</f>
        <v>0</v>
      </c>
      <c r="J138" s="1">
        <f>SUMIF(Table1340434649545760[Nama DP 6],D138:D299,Table1340434649545760[Jumlah Pengunjung])</f>
        <v>0</v>
      </c>
      <c r="K138" s="1">
        <f>SUMIF(Table1340434649545760[Nama DP 7],D138:D299,Table1340434649545760[Jumlah Pengunjung])</f>
        <v>0</v>
      </c>
      <c r="L138" s="1">
        <f>SUMIF(Table1340434649545760[Nama DP 8],D138:D299,Table1340434649545760[Jumlah Pengunjung])</f>
        <v>0</v>
      </c>
      <c r="M138" s="1">
        <f>SUMIF(Table1340434649545760[Nama DP 9],D138:D299,Table1340434649545760[Jumlah Pengunjung])</f>
        <v>0</v>
      </c>
      <c r="N138" s="1">
        <f>SUMIF(Table1340434649545760[Nama DP 10],D138:D299,Table1340434649545760[Jumlah Pengunjung])</f>
        <v>0</v>
      </c>
      <c r="O138" s="1">
        <f>SUMIF(Table1340434649545760[Nama DP 11],D138:D299,Table1340434649545760[Jumlah Pengunjung])</f>
        <v>0</v>
      </c>
      <c r="P138" s="1">
        <f>SUMIF(Table1340434649545760[Nama DP 12],D138:D299,Table1340434649545760[Jumlah Pengunjung])</f>
        <v>0</v>
      </c>
      <c r="Q138" s="15">
        <f>SUM(Table17542454851565962[[#This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SUMIF(Table1340434649545760[Nama DP 1],D139:D166,Table1340434649545760[Jumlah Pengunjung])</f>
        <v>0</v>
      </c>
      <c r="F139" s="1">
        <f>SUMIF(Table1340434649545760[Nama DP 2],D139:D166,Table1340434649545760[Jumlah Pengunjung])</f>
        <v>0</v>
      </c>
      <c r="G139" s="1">
        <f>SUMIF(Table1340434649545760[Nama DP 3],D139:D166,Table1340434649545760[Jumlah Pengunjung])</f>
        <v>0</v>
      </c>
      <c r="H139" s="1">
        <f>SUMIF(Table1340434649545760[Nama DP 4],D139:D166,Table1340434649545760[Jumlah Pengunjung])</f>
        <v>0</v>
      </c>
      <c r="I139" s="1">
        <f>SUMIF(Table1340434649545760[Nama DP 5],D139:D166,Table1340434649545760[Jumlah Pengunjung])</f>
        <v>0</v>
      </c>
      <c r="J139" s="1">
        <f>SUMIF(Table1340434649545760[Nama DP 6],D139:D300,Table1340434649545760[Jumlah Pengunjung])</f>
        <v>0</v>
      </c>
      <c r="K139" s="1">
        <f>SUMIF(Table1340434649545760[Nama DP 7],D139:D300,Table1340434649545760[Jumlah Pengunjung])</f>
        <v>0</v>
      </c>
      <c r="L139" s="1">
        <f>SUMIF(Table1340434649545760[Nama DP 8],D139:D300,Table1340434649545760[Jumlah Pengunjung])</f>
        <v>0</v>
      </c>
      <c r="M139" s="1">
        <f>SUMIF(Table1340434649545760[Nama DP 9],D139:D300,Table1340434649545760[Jumlah Pengunjung])</f>
        <v>0</v>
      </c>
      <c r="N139" s="1">
        <f>SUMIF(Table1340434649545760[Nama DP 10],D139:D300,Table1340434649545760[Jumlah Pengunjung])</f>
        <v>0</v>
      </c>
      <c r="O139" s="1">
        <f>SUMIF(Table1340434649545760[Nama DP 11],D139:D300,Table1340434649545760[Jumlah Pengunjung])</f>
        <v>0</v>
      </c>
      <c r="P139" s="1">
        <f>SUMIF(Table1340434649545760[Nama DP 12],D139:D300,Table1340434649545760[Jumlah Pengunjung])</f>
        <v>0</v>
      </c>
      <c r="Q139" s="15">
        <f>SUM(Table17542454851565962[[#This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SUMIF(Table1340434649545760[Nama DP 1],D140:D167,Table1340434649545760[Jumlah Pengunjung])</f>
        <v>0</v>
      </c>
      <c r="F140" s="1">
        <f>SUMIF(Table1340434649545760[Nama DP 2],D140:D167,Table1340434649545760[Jumlah Pengunjung])</f>
        <v>0</v>
      </c>
      <c r="G140" s="1">
        <f>SUMIF(Table1340434649545760[Nama DP 3],D140:D167,Table1340434649545760[Jumlah Pengunjung])</f>
        <v>0</v>
      </c>
      <c r="H140" s="1">
        <f>SUMIF(Table1340434649545760[Nama DP 4],D140:D167,Table1340434649545760[Jumlah Pengunjung])</f>
        <v>0</v>
      </c>
      <c r="I140" s="1">
        <f>SUMIF(Table1340434649545760[Nama DP 5],D140:D167,Table1340434649545760[Jumlah Pengunjung])</f>
        <v>0</v>
      </c>
      <c r="J140" s="1">
        <f>SUMIF(Table1340434649545760[Nama DP 6],D140:D301,Table1340434649545760[Jumlah Pengunjung])</f>
        <v>0</v>
      </c>
      <c r="K140" s="1">
        <f>SUMIF(Table1340434649545760[Nama DP 7],D140:D301,Table1340434649545760[Jumlah Pengunjung])</f>
        <v>0</v>
      </c>
      <c r="L140" s="1">
        <f>SUMIF(Table1340434649545760[Nama DP 8],D140:D301,Table1340434649545760[Jumlah Pengunjung])</f>
        <v>0</v>
      </c>
      <c r="M140" s="1">
        <f>SUMIF(Table1340434649545760[Nama DP 9],D140:D301,Table1340434649545760[Jumlah Pengunjung])</f>
        <v>0</v>
      </c>
      <c r="N140" s="1">
        <f>SUMIF(Table1340434649545760[Nama DP 10],D140:D301,Table1340434649545760[Jumlah Pengunjung])</f>
        <v>0</v>
      </c>
      <c r="O140" s="1">
        <f>SUMIF(Table1340434649545760[Nama DP 11],D140:D301,Table1340434649545760[Jumlah Pengunjung])</f>
        <v>0</v>
      </c>
      <c r="P140" s="1">
        <f>SUMIF(Table1340434649545760[Nama DP 12],D140:D301,Table1340434649545760[Jumlah Pengunjung])</f>
        <v>0</v>
      </c>
      <c r="Q140" s="15">
        <f>SUM(Table17542454851565962[[#This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SUMIF(Table1340434649545760[Nama DP 1],D141:D168,Table1340434649545760[Jumlah Pengunjung])</f>
        <v>0</v>
      </c>
      <c r="F141" s="1">
        <f>SUMIF(Table1340434649545760[Nama DP 2],D141:D168,Table1340434649545760[Jumlah Pengunjung])</f>
        <v>0</v>
      </c>
      <c r="G141" s="1">
        <f>SUMIF(Table1340434649545760[Nama DP 3],D141:D168,Table1340434649545760[Jumlah Pengunjung])</f>
        <v>0</v>
      </c>
      <c r="H141" s="1">
        <f>SUMIF(Table1340434649545760[Nama DP 4],D141:D168,Table1340434649545760[Jumlah Pengunjung])</f>
        <v>0</v>
      </c>
      <c r="I141" s="1">
        <f>SUMIF(Table1340434649545760[Nama DP 5],D141:D168,Table1340434649545760[Jumlah Pengunjung])</f>
        <v>0</v>
      </c>
      <c r="J141" s="1">
        <f>SUMIF(Table1340434649545760[Nama DP 6],D141:D302,Table1340434649545760[Jumlah Pengunjung])</f>
        <v>0</v>
      </c>
      <c r="K141" s="1">
        <f>SUMIF(Table1340434649545760[Nama DP 7],D141:D302,Table1340434649545760[Jumlah Pengunjung])</f>
        <v>0</v>
      </c>
      <c r="L141" s="1">
        <f>SUMIF(Table1340434649545760[Nama DP 8],D141:D302,Table1340434649545760[Jumlah Pengunjung])</f>
        <v>0</v>
      </c>
      <c r="M141" s="1">
        <f>SUMIF(Table1340434649545760[Nama DP 9],D141:D302,Table1340434649545760[Jumlah Pengunjung])</f>
        <v>0</v>
      </c>
      <c r="N141" s="1">
        <f>SUMIF(Table1340434649545760[Nama DP 10],D141:D302,Table1340434649545760[Jumlah Pengunjung])</f>
        <v>0</v>
      </c>
      <c r="O141" s="1">
        <f>SUMIF(Table1340434649545760[Nama DP 11],D141:D302,Table1340434649545760[Jumlah Pengunjung])</f>
        <v>0</v>
      </c>
      <c r="P141" s="1">
        <f>SUMIF(Table1340434649545760[Nama DP 12],D141:D302,Table1340434649545760[Jumlah Pengunjung])</f>
        <v>0</v>
      </c>
      <c r="Q141" s="15">
        <f>SUM(Table17542454851565962[[#This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SUMIF(Table1340434649545760[Nama DP 1],D142:D169,Table1340434649545760[Jumlah Pengunjung])</f>
        <v>0</v>
      </c>
      <c r="F142" s="1">
        <f>SUMIF(Table1340434649545760[Nama DP 2],D142:D169,Table1340434649545760[Jumlah Pengunjung])</f>
        <v>0</v>
      </c>
      <c r="G142" s="1">
        <f>SUMIF(Table1340434649545760[Nama DP 3],D142:D169,Table1340434649545760[Jumlah Pengunjung])</f>
        <v>0</v>
      </c>
      <c r="H142" s="1">
        <f>SUMIF(Table1340434649545760[Nama DP 4],D142:D169,Table1340434649545760[Jumlah Pengunjung])</f>
        <v>0</v>
      </c>
      <c r="I142" s="1">
        <f>SUMIF(Table1340434649545760[Nama DP 5],D142:D169,Table1340434649545760[Jumlah Pengunjung])</f>
        <v>0</v>
      </c>
      <c r="J142" s="1">
        <f>SUMIF(Table1340434649545760[Nama DP 6],D142:D303,Table1340434649545760[Jumlah Pengunjung])</f>
        <v>0</v>
      </c>
      <c r="K142" s="1">
        <f>SUMIF(Table1340434649545760[Nama DP 7],D142:D303,Table1340434649545760[Jumlah Pengunjung])</f>
        <v>0</v>
      </c>
      <c r="L142" s="1">
        <f>SUMIF(Table1340434649545760[Nama DP 8],D142:D303,Table1340434649545760[Jumlah Pengunjung])</f>
        <v>0</v>
      </c>
      <c r="M142" s="1">
        <f>SUMIF(Table1340434649545760[Nama DP 9],D142:D303,Table1340434649545760[Jumlah Pengunjung])</f>
        <v>0</v>
      </c>
      <c r="N142" s="1">
        <f>SUMIF(Table1340434649545760[Nama DP 10],D142:D303,Table1340434649545760[Jumlah Pengunjung])</f>
        <v>0</v>
      </c>
      <c r="O142" s="1">
        <f>SUMIF(Table1340434649545760[Nama DP 11],D142:D303,Table1340434649545760[Jumlah Pengunjung])</f>
        <v>0</v>
      </c>
      <c r="P142" s="1">
        <f>SUMIF(Table1340434649545760[Nama DP 12],D142:D303,Table1340434649545760[Jumlah Pengunjung])</f>
        <v>0</v>
      </c>
      <c r="Q142" s="15">
        <f>SUM(Table17542454851565962[[#This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SUMIF(Table1340434649545760[Nama DP 1],D143:D170,Table1340434649545760[Jumlah Pengunjung])</f>
        <v>0</v>
      </c>
      <c r="F143" s="1">
        <f>SUMIF(Table1340434649545760[Nama DP 2],D143:D170,Table1340434649545760[Jumlah Pengunjung])</f>
        <v>0</v>
      </c>
      <c r="G143" s="1">
        <f>SUMIF(Table1340434649545760[Nama DP 3],D143:D170,Table1340434649545760[Jumlah Pengunjung])</f>
        <v>0</v>
      </c>
      <c r="H143" s="1">
        <f>SUMIF(Table1340434649545760[Nama DP 4],D143:D170,Table1340434649545760[Jumlah Pengunjung])</f>
        <v>0</v>
      </c>
      <c r="I143" s="1">
        <f>SUMIF(Table1340434649545760[Nama DP 5],D143:D170,Table1340434649545760[Jumlah Pengunjung])</f>
        <v>0</v>
      </c>
      <c r="J143" s="1">
        <f>SUMIF(Table1340434649545760[Nama DP 6],D143:D304,Table1340434649545760[Jumlah Pengunjung])</f>
        <v>0</v>
      </c>
      <c r="K143" s="1">
        <f>SUMIF(Table1340434649545760[Nama DP 7],D143:D304,Table1340434649545760[Jumlah Pengunjung])</f>
        <v>0</v>
      </c>
      <c r="L143" s="1">
        <f>SUMIF(Table1340434649545760[Nama DP 8],D143:D304,Table1340434649545760[Jumlah Pengunjung])</f>
        <v>0</v>
      </c>
      <c r="M143" s="1">
        <f>SUMIF(Table1340434649545760[Nama DP 9],D143:D304,Table1340434649545760[Jumlah Pengunjung])</f>
        <v>0</v>
      </c>
      <c r="N143" s="1">
        <f>SUMIF(Table1340434649545760[Nama DP 10],D143:D304,Table1340434649545760[Jumlah Pengunjung])</f>
        <v>0</v>
      </c>
      <c r="O143" s="1">
        <f>SUMIF(Table1340434649545760[Nama DP 11],D143:D304,Table1340434649545760[Jumlah Pengunjung])</f>
        <v>0</v>
      </c>
      <c r="P143" s="1">
        <f>SUMIF(Table1340434649545760[Nama DP 12],D143:D304,Table1340434649545760[Jumlah Pengunjung])</f>
        <v>0</v>
      </c>
      <c r="Q143" s="15">
        <f>SUM(Table17542454851565962[[#This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SUMIF(Table1340434649545760[Nama DP 1],D144:D171,Table1340434649545760[Jumlah Pengunjung])</f>
        <v>0</v>
      </c>
      <c r="F144" s="1">
        <f>SUMIF(Table1340434649545760[Nama DP 2],D144:D171,Table1340434649545760[Jumlah Pengunjung])</f>
        <v>0</v>
      </c>
      <c r="G144" s="1">
        <f>SUMIF(Table1340434649545760[Nama DP 3],D144:D171,Table1340434649545760[Jumlah Pengunjung])</f>
        <v>0</v>
      </c>
      <c r="H144" s="1">
        <f>SUMIF(Table1340434649545760[Nama DP 4],D144:D171,Table1340434649545760[Jumlah Pengunjung])</f>
        <v>0</v>
      </c>
      <c r="I144" s="1">
        <f>SUMIF(Table1340434649545760[Nama DP 5],D144:D171,Table1340434649545760[Jumlah Pengunjung])</f>
        <v>0</v>
      </c>
      <c r="J144" s="1">
        <f>SUMIF(Table1340434649545760[Nama DP 6],D144:D305,Table1340434649545760[Jumlah Pengunjung])</f>
        <v>0</v>
      </c>
      <c r="K144" s="1">
        <f>SUMIF(Table1340434649545760[Nama DP 7],D144:D305,Table1340434649545760[Jumlah Pengunjung])</f>
        <v>0</v>
      </c>
      <c r="L144" s="1">
        <f>SUMIF(Table1340434649545760[Nama DP 8],D144:D305,Table1340434649545760[Jumlah Pengunjung])</f>
        <v>0</v>
      </c>
      <c r="M144" s="1">
        <f>SUMIF(Table1340434649545760[Nama DP 9],D144:D305,Table1340434649545760[Jumlah Pengunjung])</f>
        <v>0</v>
      </c>
      <c r="N144" s="1">
        <f>SUMIF(Table1340434649545760[Nama DP 10],D144:D305,Table1340434649545760[Jumlah Pengunjung])</f>
        <v>0</v>
      </c>
      <c r="O144" s="1">
        <f>SUMIF(Table1340434649545760[Nama DP 11],D144:D305,Table1340434649545760[Jumlah Pengunjung])</f>
        <v>0</v>
      </c>
      <c r="P144" s="1">
        <f>SUMIF(Table1340434649545760[Nama DP 12],D144:D305,Table1340434649545760[Jumlah Pengunjung])</f>
        <v>0</v>
      </c>
      <c r="Q144" s="15">
        <f>SUM(Table17542454851565962[[#This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SUMIF(Table1340434649545760[Nama DP 1],D145:D172,Table1340434649545760[Jumlah Pengunjung])</f>
        <v>0</v>
      </c>
      <c r="F145" s="1">
        <f>SUMIF(Table1340434649545760[Nama DP 2],D145:D172,Table1340434649545760[Jumlah Pengunjung])</f>
        <v>0</v>
      </c>
      <c r="G145" s="1">
        <f>SUMIF(Table1340434649545760[Nama DP 3],D145:D172,Table1340434649545760[Jumlah Pengunjung])</f>
        <v>0</v>
      </c>
      <c r="H145" s="1">
        <f>SUMIF(Table1340434649545760[Nama DP 4],D145:D172,Table1340434649545760[Jumlah Pengunjung])</f>
        <v>0</v>
      </c>
      <c r="I145" s="1">
        <f>SUMIF(Table1340434649545760[Nama DP 5],D145:D172,Table1340434649545760[Jumlah Pengunjung])</f>
        <v>0</v>
      </c>
      <c r="J145" s="1">
        <f>SUMIF(Table1340434649545760[Nama DP 6],D145:D306,Table1340434649545760[Jumlah Pengunjung])</f>
        <v>0</v>
      </c>
      <c r="K145" s="1">
        <f>SUMIF(Table1340434649545760[Nama DP 7],D145:D306,Table1340434649545760[Jumlah Pengunjung])</f>
        <v>0</v>
      </c>
      <c r="L145" s="1">
        <f>SUMIF(Table1340434649545760[Nama DP 8],D145:D306,Table1340434649545760[Jumlah Pengunjung])</f>
        <v>0</v>
      </c>
      <c r="M145" s="1">
        <f>SUMIF(Table1340434649545760[Nama DP 9],D145:D306,Table1340434649545760[Jumlah Pengunjung])</f>
        <v>0</v>
      </c>
      <c r="N145" s="1">
        <f>SUMIF(Table1340434649545760[Nama DP 10],D145:D306,Table1340434649545760[Jumlah Pengunjung])</f>
        <v>0</v>
      </c>
      <c r="O145" s="1">
        <f>SUMIF(Table1340434649545760[Nama DP 11],D145:D306,Table1340434649545760[Jumlah Pengunjung])</f>
        <v>0</v>
      </c>
      <c r="P145" s="1">
        <f>SUMIF(Table1340434649545760[Nama DP 12],D145:D306,Table1340434649545760[Jumlah Pengunjung])</f>
        <v>0</v>
      </c>
      <c r="Q145" s="15">
        <f>SUM(Table17542454851565962[[#This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SUMIF(Table1340434649545760[Nama DP 1],D146:D173,Table1340434649545760[Jumlah Pengunjung])</f>
        <v>0</v>
      </c>
      <c r="F146" s="1">
        <f>SUMIF(Table1340434649545760[Nama DP 2],D146:D173,Table1340434649545760[Jumlah Pengunjung])</f>
        <v>0</v>
      </c>
      <c r="G146" s="1">
        <f>SUMIF(Table1340434649545760[Nama DP 3],D146:D173,Table1340434649545760[Jumlah Pengunjung])</f>
        <v>0</v>
      </c>
      <c r="H146" s="1">
        <f>SUMIF(Table1340434649545760[Nama DP 4],D146:D173,Table1340434649545760[Jumlah Pengunjung])</f>
        <v>0</v>
      </c>
      <c r="I146" s="1">
        <f>SUMIF(Table1340434649545760[Nama DP 5],D146:D173,Table1340434649545760[Jumlah Pengunjung])</f>
        <v>0</v>
      </c>
      <c r="J146" s="1">
        <f>SUMIF(Table1340434649545760[Nama DP 6],D146:D307,Table1340434649545760[Jumlah Pengunjung])</f>
        <v>0</v>
      </c>
      <c r="K146" s="1">
        <f>SUMIF(Table1340434649545760[Nama DP 7],D146:D307,Table1340434649545760[Jumlah Pengunjung])</f>
        <v>0</v>
      </c>
      <c r="L146" s="1">
        <f>SUMIF(Table1340434649545760[Nama DP 8],D146:D307,Table1340434649545760[Jumlah Pengunjung])</f>
        <v>0</v>
      </c>
      <c r="M146" s="1">
        <f>SUMIF(Table1340434649545760[Nama DP 9],D146:D307,Table1340434649545760[Jumlah Pengunjung])</f>
        <v>0</v>
      </c>
      <c r="N146" s="1">
        <f>SUMIF(Table1340434649545760[Nama DP 10],D146:D307,Table1340434649545760[Jumlah Pengunjung])</f>
        <v>0</v>
      </c>
      <c r="O146" s="1">
        <f>SUMIF(Table1340434649545760[Nama DP 11],D146:D307,Table1340434649545760[Jumlah Pengunjung])</f>
        <v>0</v>
      </c>
      <c r="P146" s="1">
        <f>SUMIF(Table1340434649545760[Nama DP 12],D146:D307,Table1340434649545760[Jumlah Pengunjung])</f>
        <v>0</v>
      </c>
      <c r="Q146" s="15">
        <f>SUM(Table17542454851565962[[#This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SUMIF(Table1340434649545760[Nama DP 1],D147:D174,Table1340434649545760[Jumlah Pengunjung])</f>
        <v>0</v>
      </c>
      <c r="F147" s="1">
        <f>SUMIF(Table1340434649545760[Nama DP 2],D147:D174,Table1340434649545760[Jumlah Pengunjung])</f>
        <v>0</v>
      </c>
      <c r="G147" s="1">
        <f>SUMIF(Table1340434649545760[Nama DP 3],D147:D174,Table1340434649545760[Jumlah Pengunjung])</f>
        <v>0</v>
      </c>
      <c r="H147" s="1">
        <f>SUMIF(Table1340434649545760[Nama DP 4],D147:D174,Table1340434649545760[Jumlah Pengunjung])</f>
        <v>0</v>
      </c>
      <c r="I147" s="1">
        <f>SUMIF(Table1340434649545760[Nama DP 5],D147:D174,Table1340434649545760[Jumlah Pengunjung])</f>
        <v>0</v>
      </c>
      <c r="J147" s="1">
        <f>SUMIF(Table1340434649545760[Nama DP 6],D147:D308,Table1340434649545760[Jumlah Pengunjung])</f>
        <v>0</v>
      </c>
      <c r="K147" s="1">
        <f>SUMIF(Table1340434649545760[Nama DP 7],D147:D308,Table1340434649545760[Jumlah Pengunjung])</f>
        <v>0</v>
      </c>
      <c r="L147" s="1">
        <f>SUMIF(Table1340434649545760[Nama DP 8],D147:D308,Table1340434649545760[Jumlah Pengunjung])</f>
        <v>0</v>
      </c>
      <c r="M147" s="1">
        <f>SUMIF(Table1340434649545760[Nama DP 9],D147:D308,Table1340434649545760[Jumlah Pengunjung])</f>
        <v>0</v>
      </c>
      <c r="N147" s="1">
        <f>SUMIF(Table1340434649545760[Nama DP 10],D147:D308,Table1340434649545760[Jumlah Pengunjung])</f>
        <v>0</v>
      </c>
      <c r="O147" s="1">
        <f>SUMIF(Table1340434649545760[Nama DP 11],D147:D308,Table1340434649545760[Jumlah Pengunjung])</f>
        <v>0</v>
      </c>
      <c r="P147" s="1">
        <f>SUMIF(Table1340434649545760[Nama DP 12],D147:D308,Table1340434649545760[Jumlah Pengunjung])</f>
        <v>0</v>
      </c>
      <c r="Q147" s="15">
        <f>SUM(Table17542454851565962[[#This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SUMIF(Table1340434649545760[Nama DP 1],D148:D175,Table1340434649545760[Jumlah Pengunjung])</f>
        <v>0</v>
      </c>
      <c r="F148" s="1">
        <f>SUMIF(Table1340434649545760[Nama DP 2],D148:D175,Table1340434649545760[Jumlah Pengunjung])</f>
        <v>0</v>
      </c>
      <c r="G148" s="1">
        <f>SUMIF(Table1340434649545760[Nama DP 3],D148:D175,Table1340434649545760[Jumlah Pengunjung])</f>
        <v>0</v>
      </c>
      <c r="H148" s="1">
        <f>SUMIF(Table1340434649545760[Nama DP 4],D148:D175,Table1340434649545760[Jumlah Pengunjung])</f>
        <v>0</v>
      </c>
      <c r="I148" s="1">
        <f>SUMIF(Table1340434649545760[Nama DP 5],D148:D175,Table1340434649545760[Jumlah Pengunjung])</f>
        <v>0</v>
      </c>
      <c r="J148" s="1">
        <f>SUMIF(Table1340434649545760[Nama DP 6],D148:D309,Table1340434649545760[Jumlah Pengunjung])</f>
        <v>0</v>
      </c>
      <c r="K148" s="1">
        <f>SUMIF(Table1340434649545760[Nama DP 7],D148:D309,Table1340434649545760[Jumlah Pengunjung])</f>
        <v>0</v>
      </c>
      <c r="L148" s="1">
        <f>SUMIF(Table1340434649545760[Nama DP 8],D148:D309,Table1340434649545760[Jumlah Pengunjung])</f>
        <v>0</v>
      </c>
      <c r="M148" s="1">
        <f>SUMIF(Table1340434649545760[Nama DP 9],D148:D309,Table1340434649545760[Jumlah Pengunjung])</f>
        <v>0</v>
      </c>
      <c r="N148" s="1">
        <f>SUMIF(Table1340434649545760[Nama DP 10],D148:D309,Table1340434649545760[Jumlah Pengunjung])</f>
        <v>0</v>
      </c>
      <c r="O148" s="1">
        <f>SUMIF(Table1340434649545760[Nama DP 11],D148:D309,Table1340434649545760[Jumlah Pengunjung])</f>
        <v>0</v>
      </c>
      <c r="P148" s="1">
        <f>SUMIF(Table1340434649545760[Nama DP 12],D148:D309,Table1340434649545760[Jumlah Pengunjung])</f>
        <v>0</v>
      </c>
      <c r="Q148" s="15">
        <f>SUM(Table17542454851565962[[#This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SUMIF(Table1340434649545760[Nama DP 1],D149:D176,Table1340434649545760[Jumlah Pengunjung])</f>
        <v>0</v>
      </c>
      <c r="F149" s="1">
        <f>SUMIF(Table1340434649545760[Nama DP 2],D149:D176,Table1340434649545760[Jumlah Pengunjung])</f>
        <v>0</v>
      </c>
      <c r="G149" s="1">
        <f>SUMIF(Table1340434649545760[Nama DP 3],D149:D176,Table1340434649545760[Jumlah Pengunjung])</f>
        <v>0</v>
      </c>
      <c r="H149" s="1">
        <f>SUMIF(Table1340434649545760[Nama DP 4],D149:D176,Table1340434649545760[Jumlah Pengunjung])</f>
        <v>0</v>
      </c>
      <c r="I149" s="1">
        <f>SUMIF(Table1340434649545760[Nama DP 5],D149:D176,Table1340434649545760[Jumlah Pengunjung])</f>
        <v>0</v>
      </c>
      <c r="J149" s="1">
        <f>SUMIF(Table1340434649545760[Nama DP 6],D149:D310,Table1340434649545760[Jumlah Pengunjung])</f>
        <v>0</v>
      </c>
      <c r="K149" s="1">
        <f>SUMIF(Table1340434649545760[Nama DP 7],D149:D310,Table1340434649545760[Jumlah Pengunjung])</f>
        <v>0</v>
      </c>
      <c r="L149" s="1">
        <f>SUMIF(Table1340434649545760[Nama DP 8],D149:D310,Table1340434649545760[Jumlah Pengunjung])</f>
        <v>0</v>
      </c>
      <c r="M149" s="1">
        <f>SUMIF(Table1340434649545760[Nama DP 9],D149:D310,Table1340434649545760[Jumlah Pengunjung])</f>
        <v>0</v>
      </c>
      <c r="N149" s="1">
        <f>SUMIF(Table1340434649545760[Nama DP 10],D149:D310,Table1340434649545760[Jumlah Pengunjung])</f>
        <v>0</v>
      </c>
      <c r="O149" s="1">
        <f>SUMIF(Table1340434649545760[Nama DP 11],D149:D310,Table1340434649545760[Jumlah Pengunjung])</f>
        <v>0</v>
      </c>
      <c r="P149" s="1">
        <f>SUMIF(Table1340434649545760[Nama DP 12],D149:D310,Table1340434649545760[Jumlah Pengunjung])</f>
        <v>0</v>
      </c>
      <c r="Q149" s="15">
        <f>SUM(Table17542454851565962[[#This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SUMIF(Table1340434649545760[Nama DP 1],D150:D177,Table1340434649545760[Jumlah Pengunjung])</f>
        <v>0</v>
      </c>
      <c r="F150" s="1">
        <f>SUMIF(Table1340434649545760[Nama DP 2],D150:D177,Table1340434649545760[Jumlah Pengunjung])</f>
        <v>0</v>
      </c>
      <c r="G150" s="1">
        <f>SUMIF(Table1340434649545760[Nama DP 3],D150:D177,Table1340434649545760[Jumlah Pengunjung])</f>
        <v>0</v>
      </c>
      <c r="H150" s="1">
        <f>SUMIF(Table1340434649545760[Nama DP 4],D150:D177,Table1340434649545760[Jumlah Pengunjung])</f>
        <v>0</v>
      </c>
      <c r="I150" s="1">
        <f>SUMIF(Table1340434649545760[Nama DP 5],D150:D177,Table1340434649545760[Jumlah Pengunjung])</f>
        <v>0</v>
      </c>
      <c r="J150" s="1">
        <f>SUMIF(Table1340434649545760[Nama DP 6],D150:D311,Table1340434649545760[Jumlah Pengunjung])</f>
        <v>0</v>
      </c>
      <c r="K150" s="1">
        <f>SUMIF(Table1340434649545760[Nama DP 7],D150:D311,Table1340434649545760[Jumlah Pengunjung])</f>
        <v>0</v>
      </c>
      <c r="L150" s="1">
        <f>SUMIF(Table1340434649545760[Nama DP 8],D150:D311,Table1340434649545760[Jumlah Pengunjung])</f>
        <v>0</v>
      </c>
      <c r="M150" s="1">
        <f>SUMIF(Table1340434649545760[Nama DP 9],D150:D311,Table1340434649545760[Jumlah Pengunjung])</f>
        <v>0</v>
      </c>
      <c r="N150" s="1">
        <f>SUMIF(Table1340434649545760[Nama DP 10],D150:D311,Table1340434649545760[Jumlah Pengunjung])</f>
        <v>0</v>
      </c>
      <c r="O150" s="1">
        <f>SUMIF(Table1340434649545760[Nama DP 11],D150:D311,Table1340434649545760[Jumlah Pengunjung])</f>
        <v>0</v>
      </c>
      <c r="P150" s="1">
        <f>SUMIF(Table1340434649545760[Nama DP 12],D150:D311,Table1340434649545760[Jumlah Pengunjung])</f>
        <v>0</v>
      </c>
      <c r="Q150" s="15">
        <f>SUM(Table17542454851565962[[#This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SUMIF(Table1340434649545760[Nama DP 1],D151:D178,Table1340434649545760[Jumlah Pengunjung])</f>
        <v>0</v>
      </c>
      <c r="F151" s="1">
        <f>SUMIF(Table1340434649545760[Nama DP 2],D151:D178,Table1340434649545760[Jumlah Pengunjung])</f>
        <v>0</v>
      </c>
      <c r="G151" s="1">
        <f>SUMIF(Table1340434649545760[Nama DP 3],D151:D178,Table1340434649545760[Jumlah Pengunjung])</f>
        <v>0</v>
      </c>
      <c r="H151" s="1">
        <f>SUMIF(Table1340434649545760[Nama DP 4],D151:D178,Table1340434649545760[Jumlah Pengunjung])</f>
        <v>0</v>
      </c>
      <c r="I151" s="1">
        <f>SUMIF(Table1340434649545760[Nama DP 5],D151:D178,Table1340434649545760[Jumlah Pengunjung])</f>
        <v>0</v>
      </c>
      <c r="J151" s="1">
        <f>SUMIF(Table1340434649545760[Nama DP 6],D151:D312,Table1340434649545760[Jumlah Pengunjung])</f>
        <v>0</v>
      </c>
      <c r="K151" s="1">
        <f>SUMIF(Table1340434649545760[Nama DP 7],D151:D312,Table1340434649545760[Jumlah Pengunjung])</f>
        <v>0</v>
      </c>
      <c r="L151" s="1">
        <f>SUMIF(Table1340434649545760[Nama DP 8],D151:D312,Table1340434649545760[Jumlah Pengunjung])</f>
        <v>0</v>
      </c>
      <c r="M151" s="1">
        <f>SUMIF(Table1340434649545760[Nama DP 9],D151:D312,Table1340434649545760[Jumlah Pengunjung])</f>
        <v>0</v>
      </c>
      <c r="N151" s="1">
        <f>SUMIF(Table1340434649545760[Nama DP 10],D151:D312,Table1340434649545760[Jumlah Pengunjung])</f>
        <v>0</v>
      </c>
      <c r="O151" s="1">
        <f>SUMIF(Table1340434649545760[Nama DP 11],D151:D312,Table1340434649545760[Jumlah Pengunjung])</f>
        <v>0</v>
      </c>
      <c r="P151" s="1">
        <f>SUMIF(Table1340434649545760[Nama DP 12],D151:D312,Table1340434649545760[Jumlah Pengunjung])</f>
        <v>0</v>
      </c>
      <c r="Q151" s="15">
        <f>SUM(Table17542454851565962[[#This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SUMIF(Table1340434649545760[Nama DP 1],D152:D179,Table1340434649545760[Jumlah Pengunjung])</f>
        <v>0</v>
      </c>
      <c r="F152" s="1">
        <f>SUMIF(Table1340434649545760[Nama DP 2],D152:D179,Table1340434649545760[Jumlah Pengunjung])</f>
        <v>0</v>
      </c>
      <c r="G152" s="1">
        <f>SUMIF(Table1340434649545760[Nama DP 3],D152:D179,Table1340434649545760[Jumlah Pengunjung])</f>
        <v>0</v>
      </c>
      <c r="H152" s="1">
        <f>SUMIF(Table1340434649545760[Nama DP 4],D152:D179,Table1340434649545760[Jumlah Pengunjung])</f>
        <v>0</v>
      </c>
      <c r="I152" s="1">
        <f>SUMIF(Table1340434649545760[Nama DP 5],D152:D179,Table1340434649545760[Jumlah Pengunjung])</f>
        <v>0</v>
      </c>
      <c r="J152" s="1">
        <f>SUMIF(Table1340434649545760[Nama DP 6],D152:D313,Table1340434649545760[Jumlah Pengunjung])</f>
        <v>0</v>
      </c>
      <c r="K152" s="1">
        <f>SUMIF(Table1340434649545760[Nama DP 7],D152:D313,Table1340434649545760[Jumlah Pengunjung])</f>
        <v>0</v>
      </c>
      <c r="L152" s="1">
        <f>SUMIF(Table1340434649545760[Nama DP 8],D152:D313,Table1340434649545760[Jumlah Pengunjung])</f>
        <v>0</v>
      </c>
      <c r="M152" s="1">
        <f>SUMIF(Table1340434649545760[Nama DP 9],D152:D313,Table1340434649545760[Jumlah Pengunjung])</f>
        <v>0</v>
      </c>
      <c r="N152" s="1">
        <f>SUMIF(Table1340434649545760[Nama DP 10],D152:D313,Table1340434649545760[Jumlah Pengunjung])</f>
        <v>0</v>
      </c>
      <c r="O152" s="1">
        <f>SUMIF(Table1340434649545760[Nama DP 11],D152:D313,Table1340434649545760[Jumlah Pengunjung])</f>
        <v>0</v>
      </c>
      <c r="P152" s="1">
        <f>SUMIF(Table1340434649545760[Nama DP 12],D152:D313,Table1340434649545760[Jumlah Pengunjung])</f>
        <v>0</v>
      </c>
      <c r="Q152" s="15">
        <f>SUM(Table17542454851565962[[#This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SUMIF(Table1340434649545760[Nama DP 1],D153:D180,Table1340434649545760[Jumlah Pengunjung])</f>
        <v>0</v>
      </c>
      <c r="F153" s="1">
        <f>SUMIF(Table1340434649545760[Nama DP 2],D153:D180,Table1340434649545760[Jumlah Pengunjung])</f>
        <v>0</v>
      </c>
      <c r="G153" s="1">
        <f>SUMIF(Table1340434649545760[Nama DP 3],D153:D180,Table1340434649545760[Jumlah Pengunjung])</f>
        <v>0</v>
      </c>
      <c r="H153" s="1">
        <f>SUMIF(Table1340434649545760[Nama DP 4],D153:D180,Table1340434649545760[Jumlah Pengunjung])</f>
        <v>0</v>
      </c>
      <c r="I153" s="1">
        <f>SUMIF(Table1340434649545760[Nama DP 5],D153:D180,Table1340434649545760[Jumlah Pengunjung])</f>
        <v>0</v>
      </c>
      <c r="J153" s="1">
        <f>SUMIF(Table1340434649545760[Nama DP 6],D153:D314,Table1340434649545760[Jumlah Pengunjung])</f>
        <v>0</v>
      </c>
      <c r="K153" s="1">
        <f>SUMIF(Table1340434649545760[Nama DP 7],D153:D314,Table1340434649545760[Jumlah Pengunjung])</f>
        <v>0</v>
      </c>
      <c r="L153" s="1">
        <f>SUMIF(Table1340434649545760[Nama DP 8],D153:D314,Table1340434649545760[Jumlah Pengunjung])</f>
        <v>0</v>
      </c>
      <c r="M153" s="1">
        <f>SUMIF(Table1340434649545760[Nama DP 9],D153:D314,Table1340434649545760[Jumlah Pengunjung])</f>
        <v>0</v>
      </c>
      <c r="N153" s="1">
        <f>SUMIF(Table1340434649545760[Nama DP 10],D153:D314,Table1340434649545760[Jumlah Pengunjung])</f>
        <v>0</v>
      </c>
      <c r="O153" s="1">
        <f>SUMIF(Table1340434649545760[Nama DP 11],D153:D314,Table1340434649545760[Jumlah Pengunjung])</f>
        <v>0</v>
      </c>
      <c r="P153" s="1">
        <f>SUMIF(Table1340434649545760[Nama DP 12],D153:D314,Table1340434649545760[Jumlah Pengunjung])</f>
        <v>0</v>
      </c>
      <c r="Q153" s="15">
        <f>SUM(Table17542454851565962[[#This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SUMIF(Table1340434649545760[Nama DP 1],D154:D181,Table1340434649545760[Jumlah Pengunjung])</f>
        <v>0</v>
      </c>
      <c r="F154" s="1">
        <f>SUMIF(Table1340434649545760[Nama DP 2],D154:D181,Table1340434649545760[Jumlah Pengunjung])</f>
        <v>0</v>
      </c>
      <c r="G154" s="1">
        <f>SUMIF(Table1340434649545760[Nama DP 3],D154:D181,Table1340434649545760[Jumlah Pengunjung])</f>
        <v>0</v>
      </c>
      <c r="H154" s="1">
        <f>SUMIF(Table1340434649545760[Nama DP 4],D154:D181,Table1340434649545760[Jumlah Pengunjung])</f>
        <v>0</v>
      </c>
      <c r="I154" s="1">
        <f>SUMIF(Table1340434649545760[Nama DP 5],D154:D181,Table1340434649545760[Jumlah Pengunjung])</f>
        <v>0</v>
      </c>
      <c r="J154" s="1">
        <f>SUMIF(Table1340434649545760[Nama DP 6],D154:D315,Table1340434649545760[Jumlah Pengunjung])</f>
        <v>0</v>
      </c>
      <c r="K154" s="1">
        <f>SUMIF(Table1340434649545760[Nama DP 7],D154:D315,Table1340434649545760[Jumlah Pengunjung])</f>
        <v>0</v>
      </c>
      <c r="L154" s="1">
        <f>SUMIF(Table1340434649545760[Nama DP 8],D154:D315,Table1340434649545760[Jumlah Pengunjung])</f>
        <v>0</v>
      </c>
      <c r="M154" s="1">
        <f>SUMIF(Table1340434649545760[Nama DP 9],D154:D315,Table1340434649545760[Jumlah Pengunjung])</f>
        <v>0</v>
      </c>
      <c r="N154" s="1">
        <f>SUMIF(Table1340434649545760[Nama DP 10],D154:D315,Table1340434649545760[Jumlah Pengunjung])</f>
        <v>0</v>
      </c>
      <c r="O154" s="1">
        <f>SUMIF(Table1340434649545760[Nama DP 11],D154:D315,Table1340434649545760[Jumlah Pengunjung])</f>
        <v>0</v>
      </c>
      <c r="P154" s="1">
        <f>SUMIF(Table1340434649545760[Nama DP 12],D154:D315,Table1340434649545760[Jumlah Pengunjung])</f>
        <v>0</v>
      </c>
      <c r="Q154" s="15">
        <f>SUM(Table17542454851565962[[#This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SUMIF(Table1340434649545760[Nama DP 1],D155:D182,Table1340434649545760[Jumlah Pengunjung])</f>
        <v>0</v>
      </c>
      <c r="F155" s="1">
        <f>SUMIF(Table1340434649545760[Nama DP 2],D155:D182,Table1340434649545760[Jumlah Pengunjung])</f>
        <v>0</v>
      </c>
      <c r="G155" s="1">
        <f>SUMIF(Table1340434649545760[Nama DP 3],D155:D182,Table1340434649545760[Jumlah Pengunjung])</f>
        <v>0</v>
      </c>
      <c r="H155" s="1">
        <f>SUMIF(Table1340434649545760[Nama DP 4],D155:D182,Table1340434649545760[Jumlah Pengunjung])</f>
        <v>0</v>
      </c>
      <c r="I155" s="1">
        <f>SUMIF(Table1340434649545760[Nama DP 5],D155:D182,Table1340434649545760[Jumlah Pengunjung])</f>
        <v>0</v>
      </c>
      <c r="J155" s="1">
        <f>SUMIF(Table1340434649545760[Nama DP 6],D155:D316,Table1340434649545760[Jumlah Pengunjung])</f>
        <v>0</v>
      </c>
      <c r="K155" s="1">
        <f>SUMIF(Table1340434649545760[Nama DP 7],D155:D316,Table1340434649545760[Jumlah Pengunjung])</f>
        <v>0</v>
      </c>
      <c r="L155" s="1">
        <f>SUMIF(Table1340434649545760[Nama DP 8],D155:D316,Table1340434649545760[Jumlah Pengunjung])</f>
        <v>0</v>
      </c>
      <c r="M155" s="1">
        <f>SUMIF(Table1340434649545760[Nama DP 9],D155:D316,Table1340434649545760[Jumlah Pengunjung])</f>
        <v>0</v>
      </c>
      <c r="N155" s="1">
        <f>SUMIF(Table1340434649545760[Nama DP 10],D155:D316,Table1340434649545760[Jumlah Pengunjung])</f>
        <v>0</v>
      </c>
      <c r="O155" s="1">
        <f>SUMIF(Table1340434649545760[Nama DP 11],D155:D316,Table1340434649545760[Jumlah Pengunjung])</f>
        <v>0</v>
      </c>
      <c r="P155" s="1">
        <f>SUMIF(Table1340434649545760[Nama DP 12],D155:D316,Table1340434649545760[Jumlah Pengunjung])</f>
        <v>0</v>
      </c>
      <c r="Q155" s="15">
        <f>SUM(Table17542454851565962[[#This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SUMIF(Table1340434649545760[Nama DP 1],D156:D183,Table1340434649545760[Jumlah Pengunjung])</f>
        <v>0</v>
      </c>
      <c r="F156" s="1">
        <f>SUMIF(Table1340434649545760[Nama DP 2],D156:D183,Table1340434649545760[Jumlah Pengunjung])</f>
        <v>0</v>
      </c>
      <c r="G156" s="1">
        <f>SUMIF(Table1340434649545760[Nama DP 3],D156:D183,Table1340434649545760[Jumlah Pengunjung])</f>
        <v>0</v>
      </c>
      <c r="H156" s="1">
        <f>SUMIF(Table1340434649545760[Nama DP 4],D156:D183,Table1340434649545760[Jumlah Pengunjung])</f>
        <v>0</v>
      </c>
      <c r="I156" s="1">
        <f>SUMIF(Table1340434649545760[Nama DP 5],D156:D183,Table1340434649545760[Jumlah Pengunjung])</f>
        <v>0</v>
      </c>
      <c r="J156" s="1">
        <f>SUMIF(Table1340434649545760[Nama DP 6],D156:D317,Table1340434649545760[Jumlah Pengunjung])</f>
        <v>0</v>
      </c>
      <c r="K156" s="1">
        <f>SUMIF(Table1340434649545760[Nama DP 7],D156:D317,Table1340434649545760[Jumlah Pengunjung])</f>
        <v>0</v>
      </c>
      <c r="L156" s="1">
        <f>SUMIF(Table1340434649545760[Nama DP 8],D156:D317,Table1340434649545760[Jumlah Pengunjung])</f>
        <v>0</v>
      </c>
      <c r="M156" s="1">
        <f>SUMIF(Table1340434649545760[Nama DP 9],D156:D317,Table1340434649545760[Jumlah Pengunjung])</f>
        <v>0</v>
      </c>
      <c r="N156" s="1">
        <f>SUMIF(Table1340434649545760[Nama DP 10],D156:D317,Table1340434649545760[Jumlah Pengunjung])</f>
        <v>0</v>
      </c>
      <c r="O156" s="1">
        <f>SUMIF(Table1340434649545760[Nama DP 11],D156:D317,Table1340434649545760[Jumlah Pengunjung])</f>
        <v>0</v>
      </c>
      <c r="P156" s="1">
        <f>SUMIF(Table1340434649545760[Nama DP 12],D156:D317,Table1340434649545760[Jumlah Pengunjung])</f>
        <v>0</v>
      </c>
      <c r="Q156" s="15">
        <f>SUM(Table17542454851565962[[#This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SUMIF(Table1340434649545760[Nama DP 1],D157:D184,Table1340434649545760[Jumlah Pengunjung])</f>
        <v>0</v>
      </c>
      <c r="F157" s="1">
        <f>SUMIF(Table1340434649545760[Nama DP 2],D157:D184,Table1340434649545760[Jumlah Pengunjung])</f>
        <v>0</v>
      </c>
      <c r="G157" s="1">
        <f>SUMIF(Table1340434649545760[Nama DP 3],D157:D184,Table1340434649545760[Jumlah Pengunjung])</f>
        <v>0</v>
      </c>
      <c r="H157" s="1">
        <f>SUMIF(Table1340434649545760[Nama DP 4],D157:D184,Table1340434649545760[Jumlah Pengunjung])</f>
        <v>0</v>
      </c>
      <c r="I157" s="1">
        <f>SUMIF(Table1340434649545760[Nama DP 5],D157:D184,Table1340434649545760[Jumlah Pengunjung])</f>
        <v>0</v>
      </c>
      <c r="J157" s="1">
        <f>SUMIF(Table1340434649545760[Nama DP 6],D157:D318,Table1340434649545760[Jumlah Pengunjung])</f>
        <v>0</v>
      </c>
      <c r="K157" s="1">
        <f>SUMIF(Table1340434649545760[Nama DP 7],D157:D318,Table1340434649545760[Jumlah Pengunjung])</f>
        <v>0</v>
      </c>
      <c r="L157" s="1">
        <f>SUMIF(Table1340434649545760[Nama DP 8],D157:D318,Table1340434649545760[Jumlah Pengunjung])</f>
        <v>0</v>
      </c>
      <c r="M157" s="1">
        <f>SUMIF(Table1340434649545760[Nama DP 9],D157:D318,Table1340434649545760[Jumlah Pengunjung])</f>
        <v>0</v>
      </c>
      <c r="N157" s="1">
        <f>SUMIF(Table1340434649545760[Nama DP 10],D157:D318,Table1340434649545760[Jumlah Pengunjung])</f>
        <v>0</v>
      </c>
      <c r="O157" s="1">
        <f>SUMIF(Table1340434649545760[Nama DP 11],D157:D318,Table1340434649545760[Jumlah Pengunjung])</f>
        <v>0</v>
      </c>
      <c r="P157" s="1">
        <f>SUMIF(Table1340434649545760[Nama DP 12],D157:D318,Table1340434649545760[Jumlah Pengunjung])</f>
        <v>0</v>
      </c>
      <c r="Q157" s="15">
        <f>SUM(Table17542454851565962[[#This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SUMIF(Table1340434649545760[Nama DP 1],D158:D185,Table1340434649545760[Jumlah Pengunjung])</f>
        <v>0</v>
      </c>
      <c r="F158" s="1">
        <f>SUMIF(Table1340434649545760[Nama DP 2],D158:D185,Table1340434649545760[Jumlah Pengunjung])</f>
        <v>0</v>
      </c>
      <c r="G158" s="1">
        <f>SUMIF(Table1340434649545760[Nama DP 3],D158:D185,Table1340434649545760[Jumlah Pengunjung])</f>
        <v>0</v>
      </c>
      <c r="H158" s="1">
        <f>SUMIF(Table1340434649545760[Nama DP 4],D158:D185,Table1340434649545760[Jumlah Pengunjung])</f>
        <v>0</v>
      </c>
      <c r="I158" s="1">
        <f>SUMIF(Table1340434649545760[Nama DP 5],D158:D185,Table1340434649545760[Jumlah Pengunjung])</f>
        <v>0</v>
      </c>
      <c r="J158" s="1">
        <f>SUMIF(Table1340434649545760[Nama DP 6],D158:D319,Table1340434649545760[Jumlah Pengunjung])</f>
        <v>0</v>
      </c>
      <c r="K158" s="1">
        <f>SUMIF(Table1340434649545760[Nama DP 7],D158:D319,Table1340434649545760[Jumlah Pengunjung])</f>
        <v>0</v>
      </c>
      <c r="L158" s="1">
        <f>SUMIF(Table1340434649545760[Nama DP 8],D158:D319,Table1340434649545760[Jumlah Pengunjung])</f>
        <v>0</v>
      </c>
      <c r="M158" s="1">
        <f>SUMIF(Table1340434649545760[Nama DP 9],D158:D319,Table1340434649545760[Jumlah Pengunjung])</f>
        <v>0</v>
      </c>
      <c r="N158" s="1">
        <f>SUMIF(Table1340434649545760[Nama DP 10],D158:D319,Table1340434649545760[Jumlah Pengunjung])</f>
        <v>0</v>
      </c>
      <c r="O158" s="1">
        <f>SUMIF(Table1340434649545760[Nama DP 11],D158:D319,Table1340434649545760[Jumlah Pengunjung])</f>
        <v>0</v>
      </c>
      <c r="P158" s="1">
        <f>SUMIF(Table1340434649545760[Nama DP 12],D158:D319,Table1340434649545760[Jumlah Pengunjung])</f>
        <v>0</v>
      </c>
      <c r="Q158" s="15">
        <f>SUM(Table17542454851565962[[#This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SUMIF(Table1340434649545760[Nama DP 1],D159:D186,Table1340434649545760[Jumlah Pengunjung])</f>
        <v>0</v>
      </c>
      <c r="F159" s="1">
        <f>SUMIF(Table1340434649545760[Nama DP 2],D159:D186,Table1340434649545760[Jumlah Pengunjung])</f>
        <v>0</v>
      </c>
      <c r="G159" s="1">
        <f>SUMIF(Table1340434649545760[Nama DP 3],D159:D186,Table1340434649545760[Jumlah Pengunjung])</f>
        <v>0</v>
      </c>
      <c r="H159" s="1">
        <f>SUMIF(Table1340434649545760[Nama DP 4],D159:D186,Table1340434649545760[Jumlah Pengunjung])</f>
        <v>0</v>
      </c>
      <c r="I159" s="1">
        <f>SUMIF(Table1340434649545760[Nama DP 5],D159:D186,Table1340434649545760[Jumlah Pengunjung])</f>
        <v>0</v>
      </c>
      <c r="J159" s="1">
        <f>SUMIF(Table1340434649545760[Nama DP 6],D159:D320,Table1340434649545760[Jumlah Pengunjung])</f>
        <v>0</v>
      </c>
      <c r="K159" s="1">
        <f>SUMIF(Table1340434649545760[Nama DP 7],D159:D320,Table1340434649545760[Jumlah Pengunjung])</f>
        <v>0</v>
      </c>
      <c r="L159" s="1">
        <f>SUMIF(Table1340434649545760[Nama DP 8],D159:D320,Table1340434649545760[Jumlah Pengunjung])</f>
        <v>0</v>
      </c>
      <c r="M159" s="1">
        <f>SUMIF(Table1340434649545760[Nama DP 9],D159:D320,Table1340434649545760[Jumlah Pengunjung])</f>
        <v>0</v>
      </c>
      <c r="N159" s="1">
        <f>SUMIF(Table1340434649545760[Nama DP 10],D159:D320,Table1340434649545760[Jumlah Pengunjung])</f>
        <v>0</v>
      </c>
      <c r="O159" s="1">
        <f>SUMIF(Table1340434649545760[Nama DP 11],D159:D320,Table1340434649545760[Jumlah Pengunjung])</f>
        <v>0</v>
      </c>
      <c r="P159" s="1">
        <f>SUMIF(Table1340434649545760[Nama DP 12],D159:D320,Table1340434649545760[Jumlah Pengunjung])</f>
        <v>0</v>
      </c>
      <c r="Q159" s="15">
        <f>SUM(Table17542454851565962[[#This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SUMIF(Table1340434649545760[Nama DP 1],D160:D187,Table1340434649545760[Jumlah Pengunjung])</f>
        <v>0</v>
      </c>
      <c r="F160" s="1">
        <f>SUMIF(Table1340434649545760[Nama DP 2],D160:D187,Table1340434649545760[Jumlah Pengunjung])</f>
        <v>0</v>
      </c>
      <c r="G160" s="1">
        <f>SUMIF(Table1340434649545760[Nama DP 3],D160:D187,Table1340434649545760[Jumlah Pengunjung])</f>
        <v>0</v>
      </c>
      <c r="H160" s="1">
        <f>SUMIF(Table1340434649545760[Nama DP 4],D160:D187,Table1340434649545760[Jumlah Pengunjung])</f>
        <v>0</v>
      </c>
      <c r="I160" s="1">
        <f>SUMIF(Table1340434649545760[Nama DP 5],D160:D187,Table1340434649545760[Jumlah Pengunjung])</f>
        <v>0</v>
      </c>
      <c r="J160" s="1">
        <f>SUMIF(Table1340434649545760[Nama DP 6],D160:D321,Table1340434649545760[Jumlah Pengunjung])</f>
        <v>0</v>
      </c>
      <c r="K160" s="1">
        <f>SUMIF(Table1340434649545760[Nama DP 7],D160:D321,Table1340434649545760[Jumlah Pengunjung])</f>
        <v>0</v>
      </c>
      <c r="L160" s="1">
        <f>SUMIF(Table1340434649545760[Nama DP 8],D160:D321,Table1340434649545760[Jumlah Pengunjung])</f>
        <v>0</v>
      </c>
      <c r="M160" s="1">
        <f>SUMIF(Table1340434649545760[Nama DP 9],D160:D321,Table1340434649545760[Jumlah Pengunjung])</f>
        <v>0</v>
      </c>
      <c r="N160" s="1">
        <f>SUMIF(Table1340434649545760[Nama DP 10],D160:D321,Table1340434649545760[Jumlah Pengunjung])</f>
        <v>0</v>
      </c>
      <c r="O160" s="1">
        <f>SUMIF(Table1340434649545760[Nama DP 11],D160:D321,Table1340434649545760[Jumlah Pengunjung])</f>
        <v>0</v>
      </c>
      <c r="P160" s="1">
        <f>SUMIF(Table1340434649545760[Nama DP 12],D160:D321,Table1340434649545760[Jumlah Pengunjung])</f>
        <v>0</v>
      </c>
      <c r="Q160" s="15">
        <f>SUM(Table17542454851565962[[#This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SUMIF(Table1340434649545760[Nama DP 1],D161:D188,Table1340434649545760[Jumlah Pengunjung])</f>
        <v>0</v>
      </c>
      <c r="F161" s="1">
        <f>SUMIF(Table1340434649545760[Nama DP 2],D161:D188,Table1340434649545760[Jumlah Pengunjung])</f>
        <v>0</v>
      </c>
      <c r="G161" s="1">
        <f>SUMIF(Table1340434649545760[Nama DP 3],D161:D188,Table1340434649545760[Jumlah Pengunjung])</f>
        <v>0</v>
      </c>
      <c r="H161" s="1">
        <f>SUMIF(Table1340434649545760[Nama DP 4],D161:D188,Table1340434649545760[Jumlah Pengunjung])</f>
        <v>0</v>
      </c>
      <c r="I161" s="1">
        <f>SUMIF(Table1340434649545760[Nama DP 5],D161:D188,Table1340434649545760[Jumlah Pengunjung])</f>
        <v>0</v>
      </c>
      <c r="J161" s="1">
        <f>SUMIF(Table1340434649545760[Nama DP 6],D161:D322,Table1340434649545760[Jumlah Pengunjung])</f>
        <v>0</v>
      </c>
      <c r="K161" s="1">
        <f>SUMIF(Table1340434649545760[Nama DP 7],D161:D322,Table1340434649545760[Jumlah Pengunjung])</f>
        <v>0</v>
      </c>
      <c r="L161" s="1">
        <f>SUMIF(Table1340434649545760[Nama DP 8],D161:D322,Table1340434649545760[Jumlah Pengunjung])</f>
        <v>0</v>
      </c>
      <c r="M161" s="1">
        <f>SUMIF(Table1340434649545760[Nama DP 9],D161:D322,Table1340434649545760[Jumlah Pengunjung])</f>
        <v>0</v>
      </c>
      <c r="N161" s="1">
        <f>SUMIF(Table1340434649545760[Nama DP 10],D161:D322,Table1340434649545760[Jumlah Pengunjung])</f>
        <v>0</v>
      </c>
      <c r="O161" s="1">
        <f>SUMIF(Table1340434649545760[Nama DP 11],D161:D322,Table1340434649545760[Jumlah Pengunjung])</f>
        <v>0</v>
      </c>
      <c r="P161" s="1">
        <f>SUMIF(Table1340434649545760[Nama DP 12],D161:D322,Table1340434649545760[Jumlah Pengunjung])</f>
        <v>0</v>
      </c>
      <c r="Q161" s="15">
        <f>SUM(Table17542454851565962[[#This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SUMIF(Table1340434649545760[Nama DP 1],D162:D189,Table1340434649545760[Jumlah Pengunjung])</f>
        <v>0</v>
      </c>
      <c r="F162" s="1">
        <f>SUMIF(Table1340434649545760[Nama DP 2],D162:D189,Table1340434649545760[Jumlah Pengunjung])</f>
        <v>0</v>
      </c>
      <c r="G162" s="1">
        <f>SUMIF(Table1340434649545760[Nama DP 3],D162:D189,Table1340434649545760[Jumlah Pengunjung])</f>
        <v>0</v>
      </c>
      <c r="H162" s="1">
        <f>SUMIF(Table1340434649545760[Nama DP 4],D162:D189,Table1340434649545760[Jumlah Pengunjung])</f>
        <v>0</v>
      </c>
      <c r="I162" s="1">
        <f>SUMIF(Table1340434649545760[Nama DP 5],D162:D189,Table1340434649545760[Jumlah Pengunjung])</f>
        <v>0</v>
      </c>
      <c r="J162" s="1">
        <f>SUMIF(Table1340434649545760[Nama DP 6],D162:D323,Table1340434649545760[Jumlah Pengunjung])</f>
        <v>0</v>
      </c>
      <c r="K162" s="1">
        <f>SUMIF(Table1340434649545760[Nama DP 7],D162:D323,Table1340434649545760[Jumlah Pengunjung])</f>
        <v>0</v>
      </c>
      <c r="L162" s="1">
        <f>SUMIF(Table1340434649545760[Nama DP 8],D162:D323,Table1340434649545760[Jumlah Pengunjung])</f>
        <v>0</v>
      </c>
      <c r="M162" s="1">
        <f>SUMIF(Table1340434649545760[Nama DP 9],D162:D323,Table1340434649545760[Jumlah Pengunjung])</f>
        <v>0</v>
      </c>
      <c r="N162" s="1">
        <f>SUMIF(Table1340434649545760[Nama DP 10],D162:D323,Table1340434649545760[Jumlah Pengunjung])</f>
        <v>0</v>
      </c>
      <c r="O162" s="1">
        <f>SUMIF(Table1340434649545760[Nama DP 11],D162:D323,Table1340434649545760[Jumlah Pengunjung])</f>
        <v>0</v>
      </c>
      <c r="P162" s="1">
        <f>SUMIF(Table1340434649545760[Nama DP 12],D162:D323,Table1340434649545760[Jumlah Pengunjung])</f>
        <v>0</v>
      </c>
      <c r="Q162" s="15">
        <f>SUM(Table17542454851565962[[#This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SUMIF(Table1340434649545760[Nama DP 1],D163:D190,Table1340434649545760[Jumlah Pengunjung])</f>
        <v>0</v>
      </c>
      <c r="F163" s="1">
        <f>SUMIF(Table1340434649545760[Nama DP 2],D163:D190,Table1340434649545760[Jumlah Pengunjung])</f>
        <v>0</v>
      </c>
      <c r="G163" s="1">
        <f>SUMIF(Table1340434649545760[Nama DP 3],D163:D190,Table1340434649545760[Jumlah Pengunjung])</f>
        <v>0</v>
      </c>
      <c r="H163" s="1">
        <f>SUMIF(Table1340434649545760[Nama DP 4],D163:D190,Table1340434649545760[Jumlah Pengunjung])</f>
        <v>0</v>
      </c>
      <c r="I163" s="1">
        <f>SUMIF(Table1340434649545760[Nama DP 5],D163:D190,Table1340434649545760[Jumlah Pengunjung])</f>
        <v>0</v>
      </c>
      <c r="J163" s="1">
        <f>SUMIF(Table1340434649545760[Nama DP 6],D163:D324,Table1340434649545760[Jumlah Pengunjung])</f>
        <v>0</v>
      </c>
      <c r="K163" s="1">
        <f>SUMIF(Table1340434649545760[Nama DP 7],D163:D324,Table1340434649545760[Jumlah Pengunjung])</f>
        <v>0</v>
      </c>
      <c r="L163" s="1">
        <f>SUMIF(Table1340434649545760[Nama DP 8],D163:D324,Table1340434649545760[Jumlah Pengunjung])</f>
        <v>0</v>
      </c>
      <c r="M163" s="1">
        <f>SUMIF(Table1340434649545760[Nama DP 9],D163:D324,Table1340434649545760[Jumlah Pengunjung])</f>
        <v>0</v>
      </c>
      <c r="N163" s="1">
        <f>SUMIF(Table1340434649545760[Nama DP 10],D163:D324,Table1340434649545760[Jumlah Pengunjung])</f>
        <v>0</v>
      </c>
      <c r="O163" s="1">
        <f>SUMIF(Table1340434649545760[Nama DP 11],D163:D324,Table1340434649545760[Jumlah Pengunjung])</f>
        <v>0</v>
      </c>
      <c r="P163" s="1">
        <f>SUMIF(Table1340434649545760[Nama DP 12],D163:D324,Table1340434649545760[Jumlah Pengunjung])</f>
        <v>0</v>
      </c>
      <c r="Q163" s="15">
        <f>SUM(Table17542454851565962[[#This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SUMIF(Table1340434649545760[Nama DP 1],D164:D191,Table1340434649545760[Jumlah Pengunjung])</f>
        <v>0</v>
      </c>
      <c r="F164" s="1">
        <f>SUMIF(Table1340434649545760[Nama DP 2],D164:D191,Table1340434649545760[Jumlah Pengunjung])</f>
        <v>0</v>
      </c>
      <c r="G164" s="1">
        <f>SUMIF(Table1340434649545760[Nama DP 3],D164:D191,Table1340434649545760[Jumlah Pengunjung])</f>
        <v>0</v>
      </c>
      <c r="H164" s="1">
        <f>SUMIF(Table1340434649545760[Nama DP 4],D164:D191,Table1340434649545760[Jumlah Pengunjung])</f>
        <v>0</v>
      </c>
      <c r="I164" s="1">
        <f>SUMIF(Table1340434649545760[Nama DP 5],D164:D191,Table1340434649545760[Jumlah Pengunjung])</f>
        <v>0</v>
      </c>
      <c r="J164" s="1">
        <f>SUMIF(Table1340434649545760[Nama DP 6],D164:D325,Table1340434649545760[Jumlah Pengunjung])</f>
        <v>0</v>
      </c>
      <c r="K164" s="1">
        <f>SUMIF(Table1340434649545760[Nama DP 7],D164:D325,Table1340434649545760[Jumlah Pengunjung])</f>
        <v>0</v>
      </c>
      <c r="L164" s="1">
        <f>SUMIF(Table1340434649545760[Nama DP 8],D164:D325,Table1340434649545760[Jumlah Pengunjung])</f>
        <v>0</v>
      </c>
      <c r="M164" s="1">
        <f>SUMIF(Table1340434649545760[Nama DP 9],D164:D325,Table1340434649545760[Jumlah Pengunjung])</f>
        <v>0</v>
      </c>
      <c r="N164" s="1">
        <f>SUMIF(Table1340434649545760[Nama DP 10],D164:D325,Table1340434649545760[Jumlah Pengunjung])</f>
        <v>0</v>
      </c>
      <c r="O164" s="1">
        <f>SUMIF(Table1340434649545760[Nama DP 11],D164:D325,Table1340434649545760[Jumlah Pengunjung])</f>
        <v>0</v>
      </c>
      <c r="P164" s="1">
        <f>SUMIF(Table1340434649545760[Nama DP 12],D164:D325,Table1340434649545760[Jumlah Pengunjung])</f>
        <v>0</v>
      </c>
      <c r="Q164" s="15">
        <f>SUM(Table17542454851565962[[#This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SUMIF(Table1340434649545760[Nama DP 1],D165:D192,Table1340434649545760[Jumlah Pengunjung])</f>
        <v>0</v>
      </c>
      <c r="F165" s="1">
        <f>SUMIF(Table1340434649545760[Nama DP 2],D165:D192,Table1340434649545760[Jumlah Pengunjung])</f>
        <v>0</v>
      </c>
      <c r="G165" s="1">
        <f>SUMIF(Table1340434649545760[Nama DP 3],D165:D192,Table1340434649545760[Jumlah Pengunjung])</f>
        <v>0</v>
      </c>
      <c r="H165" s="1">
        <f>SUMIF(Table1340434649545760[Nama DP 4],D165:D192,Table1340434649545760[Jumlah Pengunjung])</f>
        <v>0</v>
      </c>
      <c r="I165" s="1">
        <f>SUMIF(Table1340434649545760[Nama DP 5],D165:D192,Table1340434649545760[Jumlah Pengunjung])</f>
        <v>0</v>
      </c>
      <c r="J165" s="1">
        <f>SUMIF(Table1340434649545760[Nama DP 6],D165:D326,Table1340434649545760[Jumlah Pengunjung])</f>
        <v>0</v>
      </c>
      <c r="K165" s="1">
        <f>SUMIF(Table1340434649545760[Nama DP 7],D165:D326,Table1340434649545760[Jumlah Pengunjung])</f>
        <v>0</v>
      </c>
      <c r="L165" s="1">
        <f>SUMIF(Table1340434649545760[Nama DP 8],D165:D326,Table1340434649545760[Jumlah Pengunjung])</f>
        <v>0</v>
      </c>
      <c r="M165" s="1">
        <f>SUMIF(Table1340434649545760[Nama DP 9],D165:D326,Table1340434649545760[Jumlah Pengunjung])</f>
        <v>0</v>
      </c>
      <c r="N165" s="1">
        <f>SUMIF(Table1340434649545760[Nama DP 10],D165:D326,Table1340434649545760[Jumlah Pengunjung])</f>
        <v>0</v>
      </c>
      <c r="O165" s="1">
        <f>SUMIF(Table1340434649545760[Nama DP 11],D165:D326,Table1340434649545760[Jumlah Pengunjung])</f>
        <v>0</v>
      </c>
      <c r="P165" s="1">
        <f>SUMIF(Table1340434649545760[Nama DP 12],D165:D326,Table1340434649545760[Jumlah Pengunjung])</f>
        <v>0</v>
      </c>
      <c r="Q165" s="15">
        <f>SUM(Table17542454851565962[[#This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SUMIF(Table1340434649545760[Nama DP 1],D166:D193,Table1340434649545760[Jumlah Pengunjung])</f>
        <v>0</v>
      </c>
      <c r="F166" s="1">
        <f>SUMIF(Table1340434649545760[Nama DP 2],D166:D193,Table1340434649545760[Jumlah Pengunjung])</f>
        <v>0</v>
      </c>
      <c r="G166" s="1">
        <f>SUMIF(Table1340434649545760[Nama DP 3],D166:D193,Table1340434649545760[Jumlah Pengunjung])</f>
        <v>0</v>
      </c>
      <c r="H166" s="1">
        <f>SUMIF(Table1340434649545760[Nama DP 4],D166:D193,Table1340434649545760[Jumlah Pengunjung])</f>
        <v>0</v>
      </c>
      <c r="I166" s="1">
        <f>SUMIF(Table1340434649545760[Nama DP 5],D166:D193,Table1340434649545760[Jumlah Pengunjung])</f>
        <v>0</v>
      </c>
      <c r="J166" s="1">
        <f>SUMIF(Table1340434649545760[Nama DP 6],D166:D327,Table1340434649545760[Jumlah Pengunjung])</f>
        <v>0</v>
      </c>
      <c r="K166" s="1">
        <f>SUMIF(Table1340434649545760[Nama DP 7],D166:D327,Table1340434649545760[Jumlah Pengunjung])</f>
        <v>0</v>
      </c>
      <c r="L166" s="1">
        <f>SUMIF(Table1340434649545760[Nama DP 8],D166:D327,Table1340434649545760[Jumlah Pengunjung])</f>
        <v>0</v>
      </c>
      <c r="M166" s="1">
        <f>SUMIF(Table1340434649545760[Nama DP 9],D166:D327,Table1340434649545760[Jumlah Pengunjung])</f>
        <v>0</v>
      </c>
      <c r="N166" s="1">
        <f>SUMIF(Table1340434649545760[Nama DP 10],D166:D327,Table1340434649545760[Jumlah Pengunjung])</f>
        <v>0</v>
      </c>
      <c r="O166" s="1">
        <f>SUMIF(Table1340434649545760[Nama DP 11],D166:D327,Table1340434649545760[Jumlah Pengunjung])</f>
        <v>0</v>
      </c>
      <c r="P166" s="1">
        <f>SUMIF(Table1340434649545760[Nama DP 12],D166:D327,Table1340434649545760[Jumlah Pengunjung])</f>
        <v>0</v>
      </c>
      <c r="Q166" s="15">
        <f>SUM(Table17542454851565962[[#This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SUMIF(Table1340434649545760[Nama DP 1],D167:D194,Table1340434649545760[Jumlah Pengunjung])</f>
        <v>0</v>
      </c>
      <c r="F167" s="1">
        <f>SUMIF(Table1340434649545760[Nama DP 2],D167:D194,Table1340434649545760[Jumlah Pengunjung])</f>
        <v>0</v>
      </c>
      <c r="G167" s="1">
        <f>SUMIF(Table1340434649545760[Nama DP 3],D167:D194,Table1340434649545760[Jumlah Pengunjung])</f>
        <v>0</v>
      </c>
      <c r="H167" s="1">
        <f>SUMIF(Table1340434649545760[Nama DP 4],D167:D194,Table1340434649545760[Jumlah Pengunjung])</f>
        <v>0</v>
      </c>
      <c r="I167" s="1">
        <f>SUMIF(Table1340434649545760[Nama DP 5],D167:D194,Table1340434649545760[Jumlah Pengunjung])</f>
        <v>0</v>
      </c>
      <c r="J167" s="1">
        <f>SUMIF(Table1340434649545760[Nama DP 6],D167:D328,Table1340434649545760[Jumlah Pengunjung])</f>
        <v>0</v>
      </c>
      <c r="K167" s="1">
        <f>SUMIF(Table1340434649545760[Nama DP 7],D167:D328,Table1340434649545760[Jumlah Pengunjung])</f>
        <v>0</v>
      </c>
      <c r="L167" s="1">
        <f>SUMIF(Table1340434649545760[Nama DP 8],D167:D328,Table1340434649545760[Jumlah Pengunjung])</f>
        <v>0</v>
      </c>
      <c r="M167" s="1">
        <f>SUMIF(Table1340434649545760[Nama DP 9],D167:D328,Table1340434649545760[Jumlah Pengunjung])</f>
        <v>0</v>
      </c>
      <c r="N167" s="1">
        <f>SUMIF(Table1340434649545760[Nama DP 10],D167:D328,Table1340434649545760[Jumlah Pengunjung])</f>
        <v>0</v>
      </c>
      <c r="O167" s="1">
        <f>SUMIF(Table1340434649545760[Nama DP 11],D167:D328,Table1340434649545760[Jumlah Pengunjung])</f>
        <v>0</v>
      </c>
      <c r="P167" s="1">
        <f>SUMIF(Table1340434649545760[Nama DP 12],D167:D328,Table1340434649545760[Jumlah Pengunjung])</f>
        <v>0</v>
      </c>
      <c r="Q167" s="15">
        <f>SUM(Table17542454851565962[[#This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SUMIF(Table1340434649545760[Nama DP 1],D168:D195,Table1340434649545760[Jumlah Pengunjung])</f>
        <v>0</v>
      </c>
      <c r="F168" s="1">
        <f>SUMIF(Table1340434649545760[Nama DP 2],D168:D195,Table1340434649545760[Jumlah Pengunjung])</f>
        <v>0</v>
      </c>
      <c r="G168" s="1">
        <f>SUMIF(Table1340434649545760[Nama DP 3],D168:D195,Table1340434649545760[Jumlah Pengunjung])</f>
        <v>0</v>
      </c>
      <c r="H168" s="1">
        <f>SUMIF(Table1340434649545760[Nama DP 4],D168:D195,Table1340434649545760[Jumlah Pengunjung])</f>
        <v>0</v>
      </c>
      <c r="I168" s="1">
        <f>SUMIF(Table1340434649545760[Nama DP 5],D168:D195,Table1340434649545760[Jumlah Pengunjung])</f>
        <v>0</v>
      </c>
      <c r="J168" s="1">
        <f>SUMIF(Table1340434649545760[Nama DP 6],D168:D329,Table1340434649545760[Jumlah Pengunjung])</f>
        <v>0</v>
      </c>
      <c r="K168" s="1">
        <f>SUMIF(Table1340434649545760[Nama DP 7],D168:D329,Table1340434649545760[Jumlah Pengunjung])</f>
        <v>0</v>
      </c>
      <c r="L168" s="1">
        <f>SUMIF(Table1340434649545760[Nama DP 8],D168:D329,Table1340434649545760[Jumlah Pengunjung])</f>
        <v>0</v>
      </c>
      <c r="M168" s="1">
        <f>SUMIF(Table1340434649545760[Nama DP 9],D168:D329,Table1340434649545760[Jumlah Pengunjung])</f>
        <v>0</v>
      </c>
      <c r="N168" s="1">
        <f>SUMIF(Table1340434649545760[Nama DP 10],D168:D329,Table1340434649545760[Jumlah Pengunjung])</f>
        <v>0</v>
      </c>
      <c r="O168" s="1">
        <f>SUMIF(Table1340434649545760[Nama DP 11],D168:D329,Table1340434649545760[Jumlah Pengunjung])</f>
        <v>0</v>
      </c>
      <c r="P168" s="1">
        <f>SUMIF(Table1340434649545760[Nama DP 12],D168:D329,Table1340434649545760[Jumlah Pengunjung])</f>
        <v>0</v>
      </c>
      <c r="Q168" s="15">
        <f>SUM(Table17542454851565962[[#This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SUMIF(Table1340434649545760[Nama DP 1],D169:D196,Table1340434649545760[Jumlah Pengunjung])</f>
        <v>0</v>
      </c>
      <c r="F169" s="1">
        <f>SUMIF(Table1340434649545760[Nama DP 2],D169:D196,Table1340434649545760[Jumlah Pengunjung])</f>
        <v>0</v>
      </c>
      <c r="G169" s="1">
        <f>SUMIF(Table1340434649545760[Nama DP 3],D169:D196,Table1340434649545760[Jumlah Pengunjung])</f>
        <v>0</v>
      </c>
      <c r="H169" s="1">
        <f>SUMIF(Table1340434649545760[Nama DP 4],D169:D196,Table1340434649545760[Jumlah Pengunjung])</f>
        <v>0</v>
      </c>
      <c r="I169" s="1">
        <f>SUMIF(Table1340434649545760[Nama DP 5],D169:D196,Table1340434649545760[Jumlah Pengunjung])</f>
        <v>0</v>
      </c>
      <c r="J169" s="1">
        <f>SUMIF(Table1340434649545760[Nama DP 6],D169:D330,Table1340434649545760[Jumlah Pengunjung])</f>
        <v>0</v>
      </c>
      <c r="K169" s="1">
        <f>SUMIF(Table1340434649545760[Nama DP 7],D169:D330,Table1340434649545760[Jumlah Pengunjung])</f>
        <v>0</v>
      </c>
      <c r="L169" s="1">
        <f>SUMIF(Table1340434649545760[Nama DP 8],D169:D330,Table1340434649545760[Jumlah Pengunjung])</f>
        <v>0</v>
      </c>
      <c r="M169" s="1">
        <f>SUMIF(Table1340434649545760[Nama DP 9],D169:D330,Table1340434649545760[Jumlah Pengunjung])</f>
        <v>0</v>
      </c>
      <c r="N169" s="1">
        <f>SUMIF(Table1340434649545760[Nama DP 10],D169:D330,Table1340434649545760[Jumlah Pengunjung])</f>
        <v>0</v>
      </c>
      <c r="O169" s="1">
        <f>SUMIF(Table1340434649545760[Nama DP 11],D169:D330,Table1340434649545760[Jumlah Pengunjung])</f>
        <v>0</v>
      </c>
      <c r="P169" s="1">
        <f>SUMIF(Table1340434649545760[Nama DP 12],D169:D330,Table1340434649545760[Jumlah Pengunjung])</f>
        <v>0</v>
      </c>
      <c r="Q169" s="15">
        <f>SUM(Table17542454851565962[[#This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SUMIF(Table1340434649545760[Nama DP 1],D170:D197,Table1340434649545760[Jumlah Pengunjung])</f>
        <v>0</v>
      </c>
      <c r="F170" s="1">
        <f>SUMIF(Table1340434649545760[Nama DP 2],D170:D197,Table1340434649545760[Jumlah Pengunjung])</f>
        <v>0</v>
      </c>
      <c r="G170" s="1">
        <f>SUMIF(Table1340434649545760[Nama DP 3],D170:D197,Table1340434649545760[Jumlah Pengunjung])</f>
        <v>0</v>
      </c>
      <c r="H170" s="1">
        <f>SUMIF(Table1340434649545760[Nama DP 4],D170:D197,Table1340434649545760[Jumlah Pengunjung])</f>
        <v>0</v>
      </c>
      <c r="I170" s="1">
        <f>SUMIF(Table1340434649545760[Nama DP 5],D170:D197,Table1340434649545760[Jumlah Pengunjung])</f>
        <v>0</v>
      </c>
      <c r="J170" s="1">
        <f>SUMIF(Table1340434649545760[Nama DP 6],D170:D331,Table1340434649545760[Jumlah Pengunjung])</f>
        <v>0</v>
      </c>
      <c r="K170" s="1">
        <f>SUMIF(Table1340434649545760[Nama DP 7],D170:D331,Table1340434649545760[Jumlah Pengunjung])</f>
        <v>0</v>
      </c>
      <c r="L170" s="1">
        <f>SUMIF(Table1340434649545760[Nama DP 8],D170:D331,Table1340434649545760[Jumlah Pengunjung])</f>
        <v>0</v>
      </c>
      <c r="M170" s="1">
        <f>SUMIF(Table1340434649545760[Nama DP 9],D170:D331,Table1340434649545760[Jumlah Pengunjung])</f>
        <v>0</v>
      </c>
      <c r="N170" s="1">
        <f>SUMIF(Table1340434649545760[Nama DP 10],D170:D331,Table1340434649545760[Jumlah Pengunjung])</f>
        <v>0</v>
      </c>
      <c r="O170" s="1">
        <f>SUMIF(Table1340434649545760[Nama DP 11],D170:D331,Table1340434649545760[Jumlah Pengunjung])</f>
        <v>0</v>
      </c>
      <c r="P170" s="1">
        <f>SUMIF(Table1340434649545760[Nama DP 12],D170:D331,Table1340434649545760[Jumlah Pengunjung])</f>
        <v>0</v>
      </c>
      <c r="Q170" s="15">
        <f>SUM(Table17542454851565962[[#This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SUMIF(Table1340434649545760[Nama DP 1],D171:D198,Table1340434649545760[Jumlah Pengunjung])</f>
        <v>0</v>
      </c>
      <c r="F171" s="1">
        <f>SUMIF(Table1340434649545760[Nama DP 2],D171:D198,Table1340434649545760[Jumlah Pengunjung])</f>
        <v>0</v>
      </c>
      <c r="G171" s="1">
        <f>SUMIF(Table1340434649545760[Nama DP 3],D171:D198,Table1340434649545760[Jumlah Pengunjung])</f>
        <v>0</v>
      </c>
      <c r="H171" s="1">
        <f>SUMIF(Table1340434649545760[Nama DP 4],D171:D198,Table1340434649545760[Jumlah Pengunjung])</f>
        <v>0</v>
      </c>
      <c r="I171" s="1">
        <f>SUMIF(Table1340434649545760[Nama DP 5],D171:D198,Table1340434649545760[Jumlah Pengunjung])</f>
        <v>0</v>
      </c>
      <c r="J171" s="1">
        <f>SUMIF(Table1340434649545760[Nama DP 6],D171:D332,Table1340434649545760[Jumlah Pengunjung])</f>
        <v>0</v>
      </c>
      <c r="K171" s="1">
        <f>SUMIF(Table1340434649545760[Nama DP 7],D171:D332,Table1340434649545760[Jumlah Pengunjung])</f>
        <v>0</v>
      </c>
      <c r="L171" s="1">
        <f>SUMIF(Table1340434649545760[Nama DP 8],D171:D332,Table1340434649545760[Jumlah Pengunjung])</f>
        <v>0</v>
      </c>
      <c r="M171" s="1">
        <f>SUMIF(Table1340434649545760[Nama DP 9],D171:D332,Table1340434649545760[Jumlah Pengunjung])</f>
        <v>0</v>
      </c>
      <c r="N171" s="1">
        <f>SUMIF(Table1340434649545760[Nama DP 10],D171:D332,Table1340434649545760[Jumlah Pengunjung])</f>
        <v>0</v>
      </c>
      <c r="O171" s="1">
        <f>SUMIF(Table1340434649545760[Nama DP 11],D171:D332,Table1340434649545760[Jumlah Pengunjung])</f>
        <v>0</v>
      </c>
      <c r="P171" s="1">
        <f>SUMIF(Table1340434649545760[Nama DP 12],D171:D332,Table1340434649545760[Jumlah Pengunjung])</f>
        <v>0</v>
      </c>
      <c r="Q171" s="15">
        <f>SUM(Table17542454851565962[[#This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SUMIF(Table1340434649545760[Nama DP 1],D172:D199,Table1340434649545760[Jumlah Pengunjung])</f>
        <v>0</v>
      </c>
      <c r="F172" s="1">
        <f>SUMIF(Table1340434649545760[Nama DP 2],D172:D199,Table1340434649545760[Jumlah Pengunjung])</f>
        <v>0</v>
      </c>
      <c r="G172" s="1">
        <f>SUMIF(Table1340434649545760[Nama DP 3],D172:D199,Table1340434649545760[Jumlah Pengunjung])</f>
        <v>0</v>
      </c>
      <c r="H172" s="1">
        <f>SUMIF(Table1340434649545760[Nama DP 4],D172:D199,Table1340434649545760[Jumlah Pengunjung])</f>
        <v>0</v>
      </c>
      <c r="I172" s="1">
        <f>SUMIF(Table1340434649545760[Nama DP 5],D172:D199,Table1340434649545760[Jumlah Pengunjung])</f>
        <v>0</v>
      </c>
      <c r="J172" s="1">
        <f>SUMIF(Table1340434649545760[Nama DP 6],D172:D333,Table1340434649545760[Jumlah Pengunjung])</f>
        <v>0</v>
      </c>
      <c r="K172" s="1">
        <f>SUMIF(Table1340434649545760[Nama DP 7],D172:D333,Table1340434649545760[Jumlah Pengunjung])</f>
        <v>0</v>
      </c>
      <c r="L172" s="1">
        <f>SUMIF(Table1340434649545760[Nama DP 8],D172:D333,Table1340434649545760[Jumlah Pengunjung])</f>
        <v>0</v>
      </c>
      <c r="M172" s="1">
        <f>SUMIF(Table1340434649545760[Nama DP 9],D172:D333,Table1340434649545760[Jumlah Pengunjung])</f>
        <v>0</v>
      </c>
      <c r="N172" s="1">
        <f>SUMIF(Table1340434649545760[Nama DP 10],D172:D333,Table1340434649545760[Jumlah Pengunjung])</f>
        <v>0</v>
      </c>
      <c r="O172" s="1">
        <f>SUMIF(Table1340434649545760[Nama DP 11],D172:D333,Table1340434649545760[Jumlah Pengunjung])</f>
        <v>0</v>
      </c>
      <c r="P172" s="1">
        <f>SUMIF(Table1340434649545760[Nama DP 12],D172:D333,Table1340434649545760[Jumlah Pengunjung])</f>
        <v>0</v>
      </c>
      <c r="Q172" s="15">
        <f>SUM(Table17542454851565962[[#This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SUMIF(Table1340434649545760[Nama DP 1],D173:D200,Table1340434649545760[Jumlah Pengunjung])</f>
        <v>0</v>
      </c>
      <c r="F173" s="1">
        <f>SUMIF(Table1340434649545760[Nama DP 2],D173:D200,Table1340434649545760[Jumlah Pengunjung])</f>
        <v>0</v>
      </c>
      <c r="G173" s="1">
        <f>SUMIF(Table1340434649545760[Nama DP 3],D173:D200,Table1340434649545760[Jumlah Pengunjung])</f>
        <v>0</v>
      </c>
      <c r="H173" s="1">
        <f>SUMIF(Table1340434649545760[Nama DP 4],D173:D200,Table1340434649545760[Jumlah Pengunjung])</f>
        <v>0</v>
      </c>
      <c r="I173" s="1">
        <f>SUMIF(Table1340434649545760[Nama DP 5],D173:D200,Table1340434649545760[Jumlah Pengunjung])</f>
        <v>0</v>
      </c>
      <c r="J173" s="1">
        <f>SUMIF(Table1340434649545760[Nama DP 6],D173:D334,Table1340434649545760[Jumlah Pengunjung])</f>
        <v>0</v>
      </c>
      <c r="K173" s="1">
        <f>SUMIF(Table1340434649545760[Nama DP 7],D173:D334,Table1340434649545760[Jumlah Pengunjung])</f>
        <v>0</v>
      </c>
      <c r="L173" s="1">
        <f>SUMIF(Table1340434649545760[Nama DP 8],D173:D334,Table1340434649545760[Jumlah Pengunjung])</f>
        <v>0</v>
      </c>
      <c r="M173" s="1">
        <f>SUMIF(Table1340434649545760[Nama DP 9],D173:D334,Table1340434649545760[Jumlah Pengunjung])</f>
        <v>0</v>
      </c>
      <c r="N173" s="1">
        <f>SUMIF(Table1340434649545760[Nama DP 10],D173:D334,Table1340434649545760[Jumlah Pengunjung])</f>
        <v>0</v>
      </c>
      <c r="O173" s="1">
        <f>SUMIF(Table1340434649545760[Nama DP 11],D173:D334,Table1340434649545760[Jumlah Pengunjung])</f>
        <v>0</v>
      </c>
      <c r="P173" s="1">
        <f>SUMIF(Table1340434649545760[Nama DP 12],D173:D334,Table1340434649545760[Jumlah Pengunjung])</f>
        <v>0</v>
      </c>
      <c r="Q173" s="15">
        <f>SUM(Table17542454851565962[[#This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SUMIF(Table1340434649545760[Nama DP 1],D174:D201,Table1340434649545760[Jumlah Pengunjung])</f>
        <v>0</v>
      </c>
      <c r="F174" s="1">
        <f>SUMIF(Table1340434649545760[Nama DP 2],D174:D201,Table1340434649545760[Jumlah Pengunjung])</f>
        <v>0</v>
      </c>
      <c r="G174" s="1">
        <f>SUMIF(Table1340434649545760[Nama DP 3],D174:D201,Table1340434649545760[Jumlah Pengunjung])</f>
        <v>0</v>
      </c>
      <c r="H174" s="1">
        <f>SUMIF(Table1340434649545760[Nama DP 4],D174:D201,Table1340434649545760[Jumlah Pengunjung])</f>
        <v>0</v>
      </c>
      <c r="I174" s="1">
        <f>SUMIF(Table1340434649545760[Nama DP 5],D174:D201,Table1340434649545760[Jumlah Pengunjung])</f>
        <v>0</v>
      </c>
      <c r="J174" s="1">
        <f>SUMIF(Table1340434649545760[Nama DP 6],D174:D335,Table1340434649545760[Jumlah Pengunjung])</f>
        <v>0</v>
      </c>
      <c r="K174" s="1">
        <f>SUMIF(Table1340434649545760[Nama DP 7],D174:D335,Table1340434649545760[Jumlah Pengunjung])</f>
        <v>0</v>
      </c>
      <c r="L174" s="1">
        <f>SUMIF(Table1340434649545760[Nama DP 8],D174:D335,Table1340434649545760[Jumlah Pengunjung])</f>
        <v>0</v>
      </c>
      <c r="M174" s="1">
        <f>SUMIF(Table1340434649545760[Nama DP 9],D174:D335,Table1340434649545760[Jumlah Pengunjung])</f>
        <v>0</v>
      </c>
      <c r="N174" s="1">
        <f>SUMIF(Table1340434649545760[Nama DP 10],D174:D335,Table1340434649545760[Jumlah Pengunjung])</f>
        <v>0</v>
      </c>
      <c r="O174" s="1">
        <f>SUMIF(Table1340434649545760[Nama DP 11],D174:D335,Table1340434649545760[Jumlah Pengunjung])</f>
        <v>0</v>
      </c>
      <c r="P174" s="1">
        <f>SUMIF(Table1340434649545760[Nama DP 12],D174:D335,Table1340434649545760[Jumlah Pengunjung])</f>
        <v>0</v>
      </c>
      <c r="Q174" s="15">
        <f>SUM(Table17542454851565962[[#This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SUMIF(Table1340434649545760[Nama DP 1],D175:D202,Table1340434649545760[Jumlah Pengunjung])</f>
        <v>0</v>
      </c>
      <c r="F175" s="1">
        <f>SUMIF(Table1340434649545760[Nama DP 2],D175:D202,Table1340434649545760[Jumlah Pengunjung])</f>
        <v>0</v>
      </c>
      <c r="G175" s="1">
        <f>SUMIF(Table1340434649545760[Nama DP 3],D175:D202,Table1340434649545760[Jumlah Pengunjung])</f>
        <v>0</v>
      </c>
      <c r="H175" s="1">
        <f>SUMIF(Table1340434649545760[Nama DP 4],D175:D202,Table1340434649545760[Jumlah Pengunjung])</f>
        <v>0</v>
      </c>
      <c r="I175" s="1">
        <f>SUMIF(Table1340434649545760[Nama DP 5],D175:D202,Table1340434649545760[Jumlah Pengunjung])</f>
        <v>0</v>
      </c>
      <c r="J175" s="1">
        <f>SUMIF(Table1340434649545760[Nama DP 6],D175:D336,Table1340434649545760[Jumlah Pengunjung])</f>
        <v>0</v>
      </c>
      <c r="K175" s="1">
        <f>SUMIF(Table1340434649545760[Nama DP 7],D175:D336,Table1340434649545760[Jumlah Pengunjung])</f>
        <v>0</v>
      </c>
      <c r="L175" s="1">
        <f>SUMIF(Table1340434649545760[Nama DP 8],D175:D336,Table1340434649545760[Jumlah Pengunjung])</f>
        <v>0</v>
      </c>
      <c r="M175" s="1">
        <f>SUMIF(Table1340434649545760[Nama DP 9],D175:D336,Table1340434649545760[Jumlah Pengunjung])</f>
        <v>0</v>
      </c>
      <c r="N175" s="1">
        <f>SUMIF(Table1340434649545760[Nama DP 10],D175:D336,Table1340434649545760[Jumlah Pengunjung])</f>
        <v>0</v>
      </c>
      <c r="O175" s="1">
        <f>SUMIF(Table1340434649545760[Nama DP 11],D175:D336,Table1340434649545760[Jumlah Pengunjung])</f>
        <v>0</v>
      </c>
      <c r="P175" s="1">
        <f>SUMIF(Table1340434649545760[Nama DP 12],D175:D336,Table1340434649545760[Jumlah Pengunjung])</f>
        <v>0</v>
      </c>
      <c r="Q175" s="15">
        <f>SUM(Table17542454851565962[[#This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SUMIF(Table1340434649545760[Nama DP 1],D176:D203,Table1340434649545760[Jumlah Pengunjung])</f>
        <v>0</v>
      </c>
      <c r="F176" s="1">
        <f>SUMIF(Table1340434649545760[Nama DP 2],D176:D203,Table1340434649545760[Jumlah Pengunjung])</f>
        <v>0</v>
      </c>
      <c r="G176" s="1">
        <f>SUMIF(Table1340434649545760[Nama DP 3],D176:D203,Table1340434649545760[Jumlah Pengunjung])</f>
        <v>0</v>
      </c>
      <c r="H176" s="1">
        <f>SUMIF(Table1340434649545760[Nama DP 4],D176:D203,Table1340434649545760[Jumlah Pengunjung])</f>
        <v>0</v>
      </c>
      <c r="I176" s="1">
        <f>SUMIF(Table1340434649545760[Nama DP 5],D176:D203,Table1340434649545760[Jumlah Pengunjung])</f>
        <v>0</v>
      </c>
      <c r="J176" s="1">
        <f>SUMIF(Table1340434649545760[Nama DP 6],D176:D337,Table1340434649545760[Jumlah Pengunjung])</f>
        <v>0</v>
      </c>
      <c r="K176" s="1">
        <f>SUMIF(Table1340434649545760[Nama DP 7],D176:D337,Table1340434649545760[Jumlah Pengunjung])</f>
        <v>0</v>
      </c>
      <c r="L176" s="1">
        <f>SUMIF(Table1340434649545760[Nama DP 8],D176:D337,Table1340434649545760[Jumlah Pengunjung])</f>
        <v>0</v>
      </c>
      <c r="M176" s="1">
        <f>SUMIF(Table1340434649545760[Nama DP 9],D176:D337,Table1340434649545760[Jumlah Pengunjung])</f>
        <v>0</v>
      </c>
      <c r="N176" s="1">
        <f>SUMIF(Table1340434649545760[Nama DP 10],D176:D337,Table1340434649545760[Jumlah Pengunjung])</f>
        <v>0</v>
      </c>
      <c r="O176" s="1">
        <f>SUMIF(Table1340434649545760[Nama DP 11],D176:D337,Table1340434649545760[Jumlah Pengunjung])</f>
        <v>0</v>
      </c>
      <c r="P176" s="1">
        <f>SUMIF(Table1340434649545760[Nama DP 12],D176:D337,Table1340434649545760[Jumlah Pengunjung])</f>
        <v>0</v>
      </c>
      <c r="Q176" s="15">
        <f>SUM(Table17542454851565962[[#This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SUMIF(Table1340434649545760[Nama DP 1],D177:D204,Table1340434649545760[Jumlah Pengunjung])</f>
        <v>0</v>
      </c>
      <c r="F177" s="1">
        <f>SUMIF(Table1340434649545760[Nama DP 2],D177:D204,Table1340434649545760[Jumlah Pengunjung])</f>
        <v>0</v>
      </c>
      <c r="G177" s="1">
        <f>SUMIF(Table1340434649545760[Nama DP 3],D177:D204,Table1340434649545760[Jumlah Pengunjung])</f>
        <v>0</v>
      </c>
      <c r="H177" s="1">
        <f>SUMIF(Table1340434649545760[Nama DP 4],D177:D204,Table1340434649545760[Jumlah Pengunjung])</f>
        <v>0</v>
      </c>
      <c r="I177" s="1">
        <f>SUMIF(Table1340434649545760[Nama DP 5],D177:D204,Table1340434649545760[Jumlah Pengunjung])</f>
        <v>0</v>
      </c>
      <c r="J177" s="1">
        <f>SUMIF(Table1340434649545760[Nama DP 6],D177:D338,Table1340434649545760[Jumlah Pengunjung])</f>
        <v>0</v>
      </c>
      <c r="K177" s="1">
        <f>SUMIF(Table1340434649545760[Nama DP 7],D177:D338,Table1340434649545760[Jumlah Pengunjung])</f>
        <v>0</v>
      </c>
      <c r="L177" s="1">
        <f>SUMIF(Table1340434649545760[Nama DP 8],D177:D338,Table1340434649545760[Jumlah Pengunjung])</f>
        <v>0</v>
      </c>
      <c r="M177" s="1">
        <f>SUMIF(Table1340434649545760[Nama DP 9],D177:D338,Table1340434649545760[Jumlah Pengunjung])</f>
        <v>0</v>
      </c>
      <c r="N177" s="1">
        <f>SUMIF(Table1340434649545760[Nama DP 10],D177:D338,Table1340434649545760[Jumlah Pengunjung])</f>
        <v>0</v>
      </c>
      <c r="O177" s="1">
        <f>SUMIF(Table1340434649545760[Nama DP 11],D177:D338,Table1340434649545760[Jumlah Pengunjung])</f>
        <v>0</v>
      </c>
      <c r="P177" s="1">
        <f>SUMIF(Table1340434649545760[Nama DP 12],D177:D338,Table1340434649545760[Jumlah Pengunjung])</f>
        <v>0</v>
      </c>
      <c r="Q177" s="15">
        <f>SUM(Table17542454851565962[[#This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SUMIF(Table1340434649545760[Nama DP 1],D178:D205,Table1340434649545760[Jumlah Pengunjung])</f>
        <v>0</v>
      </c>
      <c r="F178" s="1">
        <f>SUMIF(Table1340434649545760[Nama DP 2],D178:D205,Table1340434649545760[Jumlah Pengunjung])</f>
        <v>0</v>
      </c>
      <c r="G178" s="1">
        <f>SUMIF(Table1340434649545760[Nama DP 3],D178:D205,Table1340434649545760[Jumlah Pengunjung])</f>
        <v>0</v>
      </c>
      <c r="H178" s="1">
        <f>SUMIF(Table1340434649545760[Nama DP 4],D178:D205,Table1340434649545760[Jumlah Pengunjung])</f>
        <v>0</v>
      </c>
      <c r="I178" s="1">
        <f>SUMIF(Table1340434649545760[Nama DP 5],D178:D205,Table1340434649545760[Jumlah Pengunjung])</f>
        <v>0</v>
      </c>
      <c r="J178" s="1">
        <f>SUMIF(Table1340434649545760[Nama DP 6],D178:D339,Table1340434649545760[Jumlah Pengunjung])</f>
        <v>0</v>
      </c>
      <c r="K178" s="1">
        <f>SUMIF(Table1340434649545760[Nama DP 7],D178:D339,Table1340434649545760[Jumlah Pengunjung])</f>
        <v>0</v>
      </c>
      <c r="L178" s="1">
        <f>SUMIF(Table1340434649545760[Nama DP 8],D178:D339,Table1340434649545760[Jumlah Pengunjung])</f>
        <v>0</v>
      </c>
      <c r="M178" s="1">
        <f>SUMIF(Table1340434649545760[Nama DP 9],D178:D339,Table1340434649545760[Jumlah Pengunjung])</f>
        <v>0</v>
      </c>
      <c r="N178" s="1">
        <f>SUMIF(Table1340434649545760[Nama DP 10],D178:D339,Table1340434649545760[Jumlah Pengunjung])</f>
        <v>0</v>
      </c>
      <c r="O178" s="1">
        <f>SUMIF(Table1340434649545760[Nama DP 11],D178:D339,Table1340434649545760[Jumlah Pengunjung])</f>
        <v>0</v>
      </c>
      <c r="P178" s="1">
        <f>SUMIF(Table1340434649545760[Nama DP 12],D178:D339,Table1340434649545760[Jumlah Pengunjung])</f>
        <v>0</v>
      </c>
      <c r="Q178" s="15">
        <f>SUM(Table17542454851565962[[#This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SUMIF(Table1340434649545760[Nama DP 1],D179:D206,Table1340434649545760[Jumlah Pengunjung])</f>
        <v>0</v>
      </c>
      <c r="F179" s="1">
        <f>SUMIF(Table1340434649545760[Nama DP 2],D179:D206,Table1340434649545760[Jumlah Pengunjung])</f>
        <v>0</v>
      </c>
      <c r="G179" s="1">
        <f>SUMIF(Table1340434649545760[Nama DP 3],D179:D206,Table1340434649545760[Jumlah Pengunjung])</f>
        <v>0</v>
      </c>
      <c r="H179" s="1">
        <f>SUMIF(Table1340434649545760[Nama DP 4],D179:D206,Table1340434649545760[Jumlah Pengunjung])</f>
        <v>0</v>
      </c>
      <c r="I179" s="1">
        <f>SUMIF(Table1340434649545760[Nama DP 5],D179:D206,Table1340434649545760[Jumlah Pengunjung])</f>
        <v>0</v>
      </c>
      <c r="J179" s="1">
        <f>SUMIF(Table1340434649545760[Nama DP 6],D179:D340,Table1340434649545760[Jumlah Pengunjung])</f>
        <v>0</v>
      </c>
      <c r="K179" s="1">
        <f>SUMIF(Table1340434649545760[Nama DP 7],D179:D340,Table1340434649545760[Jumlah Pengunjung])</f>
        <v>0</v>
      </c>
      <c r="L179" s="1">
        <f>SUMIF(Table1340434649545760[Nama DP 8],D179:D340,Table1340434649545760[Jumlah Pengunjung])</f>
        <v>0</v>
      </c>
      <c r="M179" s="1">
        <f>SUMIF(Table1340434649545760[Nama DP 9],D179:D340,Table1340434649545760[Jumlah Pengunjung])</f>
        <v>0</v>
      </c>
      <c r="N179" s="1">
        <f>SUMIF(Table1340434649545760[Nama DP 10],D179:D340,Table1340434649545760[Jumlah Pengunjung])</f>
        <v>0</v>
      </c>
      <c r="O179" s="1">
        <f>SUMIF(Table1340434649545760[Nama DP 11],D179:D340,Table1340434649545760[Jumlah Pengunjung])</f>
        <v>0</v>
      </c>
      <c r="P179" s="1">
        <f>SUMIF(Table1340434649545760[Nama DP 12],D179:D340,Table1340434649545760[Jumlah Pengunjung])</f>
        <v>0</v>
      </c>
      <c r="Q179" s="15">
        <f>SUM(Table17542454851565962[[#This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SUMIF(Table1340434649545760[Nama DP 1],D180:D207,Table1340434649545760[Jumlah Pengunjung])</f>
        <v>0</v>
      </c>
      <c r="F180" s="1">
        <f>SUMIF(Table1340434649545760[Nama DP 2],D180:D207,Table1340434649545760[Jumlah Pengunjung])</f>
        <v>0</v>
      </c>
      <c r="G180" s="1">
        <f>SUMIF(Table1340434649545760[Nama DP 3],D180:D207,Table1340434649545760[Jumlah Pengunjung])</f>
        <v>0</v>
      </c>
      <c r="H180" s="1">
        <f>SUMIF(Table1340434649545760[Nama DP 4],D180:D207,Table1340434649545760[Jumlah Pengunjung])</f>
        <v>0</v>
      </c>
      <c r="I180" s="1">
        <f>SUMIF(Table1340434649545760[Nama DP 5],D180:D207,Table1340434649545760[Jumlah Pengunjung])</f>
        <v>0</v>
      </c>
      <c r="J180" s="1">
        <f>SUMIF(Table1340434649545760[Nama DP 6],D180:D341,Table1340434649545760[Jumlah Pengunjung])</f>
        <v>0</v>
      </c>
      <c r="K180" s="1">
        <f>SUMIF(Table1340434649545760[Nama DP 7],D180:D341,Table1340434649545760[Jumlah Pengunjung])</f>
        <v>0</v>
      </c>
      <c r="L180" s="1">
        <f>SUMIF(Table1340434649545760[Nama DP 8],D180:D341,Table1340434649545760[Jumlah Pengunjung])</f>
        <v>0</v>
      </c>
      <c r="M180" s="1">
        <f>SUMIF(Table1340434649545760[Nama DP 9],D180:D341,Table1340434649545760[Jumlah Pengunjung])</f>
        <v>0</v>
      </c>
      <c r="N180" s="1">
        <f>SUMIF(Table1340434649545760[Nama DP 10],D180:D341,Table1340434649545760[Jumlah Pengunjung])</f>
        <v>0</v>
      </c>
      <c r="O180" s="1">
        <f>SUMIF(Table1340434649545760[Nama DP 11],D180:D341,Table1340434649545760[Jumlah Pengunjung])</f>
        <v>0</v>
      </c>
      <c r="P180" s="1">
        <f>SUMIF(Table1340434649545760[Nama DP 12],D180:D341,Table1340434649545760[Jumlah Pengunjung])</f>
        <v>0</v>
      </c>
      <c r="Q180" s="15">
        <f>SUM(Table17542454851565962[[#This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SUMIF(Table1340434649545760[Nama DP 1],D181:D208,Table1340434649545760[Jumlah Pengunjung])</f>
        <v>0</v>
      </c>
      <c r="F181" s="1">
        <f>SUMIF(Table1340434649545760[Nama DP 2],D181:D208,Table1340434649545760[Jumlah Pengunjung])</f>
        <v>0</v>
      </c>
      <c r="G181" s="1">
        <f>SUMIF(Table1340434649545760[Nama DP 3],D181:D208,Table1340434649545760[Jumlah Pengunjung])</f>
        <v>0</v>
      </c>
      <c r="H181" s="1">
        <f>SUMIF(Table1340434649545760[Nama DP 4],D181:D208,Table1340434649545760[Jumlah Pengunjung])</f>
        <v>0</v>
      </c>
      <c r="I181" s="1">
        <f>SUMIF(Table1340434649545760[Nama DP 5],D181:D208,Table1340434649545760[Jumlah Pengunjung])</f>
        <v>0</v>
      </c>
      <c r="J181" s="1">
        <f>SUMIF(Table1340434649545760[Nama DP 6],D181:D342,Table1340434649545760[Jumlah Pengunjung])</f>
        <v>0</v>
      </c>
      <c r="K181" s="1">
        <f>SUMIF(Table1340434649545760[Nama DP 7],D181:D342,Table1340434649545760[Jumlah Pengunjung])</f>
        <v>0</v>
      </c>
      <c r="L181" s="1">
        <f>SUMIF(Table1340434649545760[Nama DP 8],D181:D342,Table1340434649545760[Jumlah Pengunjung])</f>
        <v>0</v>
      </c>
      <c r="M181" s="1">
        <f>SUMIF(Table1340434649545760[Nama DP 9],D181:D342,Table1340434649545760[Jumlah Pengunjung])</f>
        <v>0</v>
      </c>
      <c r="N181" s="1">
        <f>SUMIF(Table1340434649545760[Nama DP 10],D181:D342,Table1340434649545760[Jumlah Pengunjung])</f>
        <v>0</v>
      </c>
      <c r="O181" s="1">
        <f>SUMIF(Table1340434649545760[Nama DP 11],D181:D342,Table1340434649545760[Jumlah Pengunjung])</f>
        <v>0</v>
      </c>
      <c r="P181" s="1">
        <f>SUMIF(Table1340434649545760[Nama DP 12],D181:D342,Table1340434649545760[Jumlah Pengunjung])</f>
        <v>0</v>
      </c>
      <c r="Q181" s="15">
        <f>SUM(Table17542454851565962[[#This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SUMIF(Table1340434649545760[Nama DP 1],D182:D209,Table1340434649545760[Jumlah Pengunjung])</f>
        <v>0</v>
      </c>
      <c r="F182" s="1">
        <f>SUMIF(Table1340434649545760[Nama DP 2],D182:D209,Table1340434649545760[Jumlah Pengunjung])</f>
        <v>0</v>
      </c>
      <c r="G182" s="1">
        <f>SUMIF(Table1340434649545760[Nama DP 3],D182:D209,Table1340434649545760[Jumlah Pengunjung])</f>
        <v>0</v>
      </c>
      <c r="H182" s="1">
        <f>SUMIF(Table1340434649545760[Nama DP 4],D182:D209,Table1340434649545760[Jumlah Pengunjung])</f>
        <v>0</v>
      </c>
      <c r="I182" s="1">
        <f>SUMIF(Table1340434649545760[Nama DP 5],D182:D209,Table1340434649545760[Jumlah Pengunjung])</f>
        <v>0</v>
      </c>
      <c r="J182" s="1">
        <f>SUMIF(Table1340434649545760[Nama DP 6],D182:D343,Table1340434649545760[Jumlah Pengunjung])</f>
        <v>0</v>
      </c>
      <c r="K182" s="1">
        <f>SUMIF(Table1340434649545760[Nama DP 7],D182:D343,Table1340434649545760[Jumlah Pengunjung])</f>
        <v>0</v>
      </c>
      <c r="L182" s="1">
        <f>SUMIF(Table1340434649545760[Nama DP 8],D182:D343,Table1340434649545760[Jumlah Pengunjung])</f>
        <v>0</v>
      </c>
      <c r="M182" s="1">
        <f>SUMIF(Table1340434649545760[Nama DP 9],D182:D343,Table1340434649545760[Jumlah Pengunjung])</f>
        <v>0</v>
      </c>
      <c r="N182" s="1">
        <f>SUMIF(Table1340434649545760[Nama DP 10],D182:D343,Table1340434649545760[Jumlah Pengunjung])</f>
        <v>0</v>
      </c>
      <c r="O182" s="1">
        <f>SUMIF(Table1340434649545760[Nama DP 11],D182:D343,Table1340434649545760[Jumlah Pengunjung])</f>
        <v>0</v>
      </c>
      <c r="P182" s="1">
        <f>SUMIF(Table1340434649545760[Nama DP 12],D182:D343,Table1340434649545760[Jumlah Pengunjung])</f>
        <v>0</v>
      </c>
      <c r="Q182" s="15">
        <f>SUM(Table17542454851565962[[#This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SUMIF(Table1340434649545760[Nama DP 1],D183:D210,Table1340434649545760[Jumlah Pengunjung])</f>
        <v>0</v>
      </c>
      <c r="F183" s="1">
        <f>SUMIF(Table1340434649545760[Nama DP 2],D183:D210,Table1340434649545760[Jumlah Pengunjung])</f>
        <v>0</v>
      </c>
      <c r="G183" s="1">
        <f>SUMIF(Table1340434649545760[Nama DP 3],D183:D210,Table1340434649545760[Jumlah Pengunjung])</f>
        <v>0</v>
      </c>
      <c r="H183" s="1">
        <f>SUMIF(Table1340434649545760[Nama DP 4],D183:D210,Table1340434649545760[Jumlah Pengunjung])</f>
        <v>0</v>
      </c>
      <c r="I183" s="1">
        <f>SUMIF(Table1340434649545760[Nama DP 5],D183:D210,Table1340434649545760[Jumlah Pengunjung])</f>
        <v>0</v>
      </c>
      <c r="J183" s="1">
        <f>SUMIF(Table1340434649545760[Nama DP 6],D183:D344,Table1340434649545760[Jumlah Pengunjung])</f>
        <v>0</v>
      </c>
      <c r="K183" s="1">
        <f>SUMIF(Table1340434649545760[Nama DP 7],D183:D344,Table1340434649545760[Jumlah Pengunjung])</f>
        <v>0</v>
      </c>
      <c r="L183" s="1">
        <f>SUMIF(Table1340434649545760[Nama DP 8],D183:D344,Table1340434649545760[Jumlah Pengunjung])</f>
        <v>0</v>
      </c>
      <c r="M183" s="1">
        <f>SUMIF(Table1340434649545760[Nama DP 9],D183:D344,Table1340434649545760[Jumlah Pengunjung])</f>
        <v>0</v>
      </c>
      <c r="N183" s="1">
        <f>SUMIF(Table1340434649545760[Nama DP 10],D183:D344,Table1340434649545760[Jumlah Pengunjung])</f>
        <v>0</v>
      </c>
      <c r="O183" s="1">
        <f>SUMIF(Table1340434649545760[Nama DP 11],D183:D344,Table1340434649545760[Jumlah Pengunjung])</f>
        <v>0</v>
      </c>
      <c r="P183" s="1">
        <f>SUMIF(Table1340434649545760[Nama DP 12],D183:D344,Table1340434649545760[Jumlah Pengunjung])</f>
        <v>0</v>
      </c>
      <c r="Q183" s="15">
        <f>SUM(Table17542454851565962[[#This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SUMIF(Table1340434649545760[Nama DP 1],D184:D211,Table1340434649545760[Jumlah Pengunjung])</f>
        <v>0</v>
      </c>
      <c r="F184" s="1">
        <f>SUMIF(Table1340434649545760[Nama DP 2],D184:D211,Table1340434649545760[Jumlah Pengunjung])</f>
        <v>0</v>
      </c>
      <c r="G184" s="1">
        <f>SUMIF(Table1340434649545760[Nama DP 3],D184:D211,Table1340434649545760[Jumlah Pengunjung])</f>
        <v>0</v>
      </c>
      <c r="H184" s="1">
        <f>SUMIF(Table1340434649545760[Nama DP 4],D184:D211,Table1340434649545760[Jumlah Pengunjung])</f>
        <v>0</v>
      </c>
      <c r="I184" s="1">
        <f>SUMIF(Table1340434649545760[Nama DP 5],D184:D211,Table1340434649545760[Jumlah Pengunjung])</f>
        <v>0</v>
      </c>
      <c r="J184" s="1">
        <f>SUMIF(Table1340434649545760[Nama DP 6],D184:D345,Table1340434649545760[Jumlah Pengunjung])</f>
        <v>0</v>
      </c>
      <c r="K184" s="1">
        <f>SUMIF(Table1340434649545760[Nama DP 7],D184:D345,Table1340434649545760[Jumlah Pengunjung])</f>
        <v>0</v>
      </c>
      <c r="L184" s="1">
        <f>SUMIF(Table1340434649545760[Nama DP 8],D184:D345,Table1340434649545760[Jumlah Pengunjung])</f>
        <v>0</v>
      </c>
      <c r="M184" s="1">
        <f>SUMIF(Table1340434649545760[Nama DP 9],D184:D345,Table1340434649545760[Jumlah Pengunjung])</f>
        <v>0</v>
      </c>
      <c r="N184" s="1">
        <f>SUMIF(Table1340434649545760[Nama DP 10],D184:D345,Table1340434649545760[Jumlah Pengunjung])</f>
        <v>0</v>
      </c>
      <c r="O184" s="1">
        <f>SUMIF(Table1340434649545760[Nama DP 11],D184:D345,Table1340434649545760[Jumlah Pengunjung])</f>
        <v>0</v>
      </c>
      <c r="P184" s="1">
        <f>SUMIF(Table1340434649545760[Nama DP 12],D184:D345,Table1340434649545760[Jumlah Pengunjung])</f>
        <v>0</v>
      </c>
      <c r="Q184" s="15">
        <f>SUM(Table17542454851565962[[#This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SUMIF(Table1340434649545760[Nama DP 1],D185:D212,Table1340434649545760[Jumlah Pengunjung])</f>
        <v>0</v>
      </c>
      <c r="F185" s="1">
        <f>SUMIF(Table1340434649545760[Nama DP 2],D185:D212,Table1340434649545760[Jumlah Pengunjung])</f>
        <v>0</v>
      </c>
      <c r="G185" s="1">
        <f>SUMIF(Table1340434649545760[Nama DP 3],D185:D212,Table1340434649545760[Jumlah Pengunjung])</f>
        <v>0</v>
      </c>
      <c r="H185" s="1">
        <f>SUMIF(Table1340434649545760[Nama DP 4],D185:D212,Table1340434649545760[Jumlah Pengunjung])</f>
        <v>0</v>
      </c>
      <c r="I185" s="1">
        <f>SUMIF(Table1340434649545760[Nama DP 5],D185:D212,Table1340434649545760[Jumlah Pengunjung])</f>
        <v>0</v>
      </c>
      <c r="J185" s="1">
        <f>SUMIF(Table1340434649545760[Nama DP 6],D185:D346,Table1340434649545760[Jumlah Pengunjung])</f>
        <v>0</v>
      </c>
      <c r="K185" s="1">
        <f>SUMIF(Table1340434649545760[Nama DP 7],D185:D346,Table1340434649545760[Jumlah Pengunjung])</f>
        <v>0</v>
      </c>
      <c r="L185" s="1">
        <f>SUMIF(Table1340434649545760[Nama DP 8],D185:D346,Table1340434649545760[Jumlah Pengunjung])</f>
        <v>0</v>
      </c>
      <c r="M185" s="1">
        <f>SUMIF(Table1340434649545760[Nama DP 9],D185:D346,Table1340434649545760[Jumlah Pengunjung])</f>
        <v>0</v>
      </c>
      <c r="N185" s="1">
        <f>SUMIF(Table1340434649545760[Nama DP 10],D185:D346,Table1340434649545760[Jumlah Pengunjung])</f>
        <v>0</v>
      </c>
      <c r="O185" s="1">
        <f>SUMIF(Table1340434649545760[Nama DP 11],D185:D346,Table1340434649545760[Jumlah Pengunjung])</f>
        <v>0</v>
      </c>
      <c r="P185" s="1">
        <f>SUMIF(Table1340434649545760[Nama DP 12],D185:D346,Table1340434649545760[Jumlah Pengunjung])</f>
        <v>0</v>
      </c>
      <c r="Q185" s="15">
        <f>SUM(Table17542454851565962[[#This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SUMIF(Table1340434649545760[Nama DP 1],D186:D213,Table1340434649545760[Jumlah Pengunjung])</f>
        <v>0</v>
      </c>
      <c r="F186" s="1">
        <f>SUMIF(Table1340434649545760[Nama DP 2],D186:D213,Table1340434649545760[Jumlah Pengunjung])</f>
        <v>0</v>
      </c>
      <c r="G186" s="1">
        <f>SUMIF(Table1340434649545760[Nama DP 3],D186:D213,Table1340434649545760[Jumlah Pengunjung])</f>
        <v>0</v>
      </c>
      <c r="H186" s="1">
        <f>SUMIF(Table1340434649545760[Nama DP 4],D186:D213,Table1340434649545760[Jumlah Pengunjung])</f>
        <v>0</v>
      </c>
      <c r="I186" s="1">
        <f>SUMIF(Table1340434649545760[Nama DP 5],D186:D213,Table1340434649545760[Jumlah Pengunjung])</f>
        <v>0</v>
      </c>
      <c r="J186" s="1">
        <f>SUMIF(Table1340434649545760[Nama DP 6],D186:D347,Table1340434649545760[Jumlah Pengunjung])</f>
        <v>0</v>
      </c>
      <c r="K186" s="1">
        <f>SUMIF(Table1340434649545760[Nama DP 7],D186:D347,Table1340434649545760[Jumlah Pengunjung])</f>
        <v>0</v>
      </c>
      <c r="L186" s="1">
        <f>SUMIF(Table1340434649545760[Nama DP 8],D186:D347,Table1340434649545760[Jumlah Pengunjung])</f>
        <v>0</v>
      </c>
      <c r="M186" s="1">
        <f>SUMIF(Table1340434649545760[Nama DP 9],D186:D347,Table1340434649545760[Jumlah Pengunjung])</f>
        <v>0</v>
      </c>
      <c r="N186" s="1">
        <f>SUMIF(Table1340434649545760[Nama DP 10],D186:D347,Table1340434649545760[Jumlah Pengunjung])</f>
        <v>0</v>
      </c>
      <c r="O186" s="1">
        <f>SUMIF(Table1340434649545760[Nama DP 11],D186:D347,Table1340434649545760[Jumlah Pengunjung])</f>
        <v>0</v>
      </c>
      <c r="P186" s="1">
        <f>SUMIF(Table1340434649545760[Nama DP 12],D186:D347,Table1340434649545760[Jumlah Pengunjung])</f>
        <v>0</v>
      </c>
      <c r="Q186" s="15">
        <f>SUM(Table17542454851565962[[#This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SUMIF(Table1340434649545760[Nama DP 1],D187:D214,Table1340434649545760[Jumlah Pengunjung])</f>
        <v>0</v>
      </c>
      <c r="F187" s="1">
        <f>SUMIF(Table1340434649545760[Nama DP 2],D187:D214,Table1340434649545760[Jumlah Pengunjung])</f>
        <v>0</v>
      </c>
      <c r="G187" s="1">
        <f>SUMIF(Table1340434649545760[Nama DP 3],D187:D214,Table1340434649545760[Jumlah Pengunjung])</f>
        <v>0</v>
      </c>
      <c r="H187" s="1">
        <f>SUMIF(Table1340434649545760[Nama DP 4],D187:D214,Table1340434649545760[Jumlah Pengunjung])</f>
        <v>0</v>
      </c>
      <c r="I187" s="1">
        <f>SUMIF(Table1340434649545760[Nama DP 5],D187:D214,Table1340434649545760[Jumlah Pengunjung])</f>
        <v>0</v>
      </c>
      <c r="J187" s="1">
        <f>SUMIF(Table1340434649545760[Nama DP 6],D187:D348,Table1340434649545760[Jumlah Pengunjung])</f>
        <v>0</v>
      </c>
      <c r="K187" s="1">
        <f>SUMIF(Table1340434649545760[Nama DP 7],D187:D348,Table1340434649545760[Jumlah Pengunjung])</f>
        <v>0</v>
      </c>
      <c r="L187" s="1">
        <f>SUMIF(Table1340434649545760[Nama DP 8],D187:D348,Table1340434649545760[Jumlah Pengunjung])</f>
        <v>0</v>
      </c>
      <c r="M187" s="1">
        <f>SUMIF(Table1340434649545760[Nama DP 9],D187:D348,Table1340434649545760[Jumlah Pengunjung])</f>
        <v>0</v>
      </c>
      <c r="N187" s="1">
        <f>SUMIF(Table1340434649545760[Nama DP 10],D187:D348,Table1340434649545760[Jumlah Pengunjung])</f>
        <v>0</v>
      </c>
      <c r="O187" s="1">
        <f>SUMIF(Table1340434649545760[Nama DP 11],D187:D348,Table1340434649545760[Jumlah Pengunjung])</f>
        <v>0</v>
      </c>
      <c r="P187" s="1">
        <f>SUMIF(Table1340434649545760[Nama DP 12],D187:D348,Table1340434649545760[Jumlah Pengunjung])</f>
        <v>0</v>
      </c>
      <c r="Q187" s="15">
        <f>SUM(Table17542454851565962[[#This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SUMIF(Table1340434649545760[Nama DP 1],D188:D215,Table1340434649545760[Jumlah Pengunjung])</f>
        <v>0</v>
      </c>
      <c r="F188" s="1">
        <f>SUMIF(Table1340434649545760[Nama DP 2],D188:D215,Table1340434649545760[Jumlah Pengunjung])</f>
        <v>0</v>
      </c>
      <c r="G188" s="1">
        <f>SUMIF(Table1340434649545760[Nama DP 3],D188:D215,Table1340434649545760[Jumlah Pengunjung])</f>
        <v>0</v>
      </c>
      <c r="H188" s="1">
        <f>SUMIF(Table1340434649545760[Nama DP 4],D188:D215,Table1340434649545760[Jumlah Pengunjung])</f>
        <v>0</v>
      </c>
      <c r="I188" s="1">
        <f>SUMIF(Table1340434649545760[Nama DP 5],D188:D215,Table1340434649545760[Jumlah Pengunjung])</f>
        <v>0</v>
      </c>
      <c r="J188" s="1">
        <f>SUMIF(Table1340434649545760[Nama DP 6],D188:D349,Table1340434649545760[Jumlah Pengunjung])</f>
        <v>0</v>
      </c>
      <c r="K188" s="1">
        <f>SUMIF(Table1340434649545760[Nama DP 7],D188:D349,Table1340434649545760[Jumlah Pengunjung])</f>
        <v>0</v>
      </c>
      <c r="L188" s="1">
        <f>SUMIF(Table1340434649545760[Nama DP 8],D188:D349,Table1340434649545760[Jumlah Pengunjung])</f>
        <v>0</v>
      </c>
      <c r="M188" s="1">
        <f>SUMIF(Table1340434649545760[Nama DP 9],D188:D349,Table1340434649545760[Jumlah Pengunjung])</f>
        <v>0</v>
      </c>
      <c r="N188" s="1">
        <f>SUMIF(Table1340434649545760[Nama DP 10],D188:D349,Table1340434649545760[Jumlah Pengunjung])</f>
        <v>0</v>
      </c>
      <c r="O188" s="1">
        <f>SUMIF(Table1340434649545760[Nama DP 11],D188:D349,Table1340434649545760[Jumlah Pengunjung])</f>
        <v>0</v>
      </c>
      <c r="P188" s="1">
        <f>SUMIF(Table1340434649545760[Nama DP 12],D188:D349,Table1340434649545760[Jumlah Pengunjung])</f>
        <v>0</v>
      </c>
      <c r="Q188" s="15">
        <f>SUM(Table17542454851565962[[#This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SUMIF(Table1340434649545760[Nama DP 1],D189:D216,Table1340434649545760[Jumlah Pengunjung])</f>
        <v>0</v>
      </c>
      <c r="F189" s="1">
        <f>SUMIF(Table1340434649545760[Nama DP 2],D189:D216,Table1340434649545760[Jumlah Pengunjung])</f>
        <v>0</v>
      </c>
      <c r="G189" s="1">
        <f>SUMIF(Table1340434649545760[Nama DP 3],D189:D216,Table1340434649545760[Jumlah Pengunjung])</f>
        <v>0</v>
      </c>
      <c r="H189" s="1">
        <f>SUMIF(Table1340434649545760[Nama DP 4],D189:D216,Table1340434649545760[Jumlah Pengunjung])</f>
        <v>0</v>
      </c>
      <c r="I189" s="1">
        <f>SUMIF(Table1340434649545760[Nama DP 5],D189:D216,Table1340434649545760[Jumlah Pengunjung])</f>
        <v>0</v>
      </c>
      <c r="J189" s="1">
        <f>SUMIF(Table1340434649545760[Nama DP 6],D189:D350,Table1340434649545760[Jumlah Pengunjung])</f>
        <v>0</v>
      </c>
      <c r="K189" s="1">
        <f>SUMIF(Table1340434649545760[Nama DP 7],D189:D350,Table1340434649545760[Jumlah Pengunjung])</f>
        <v>0</v>
      </c>
      <c r="L189" s="1">
        <f>SUMIF(Table1340434649545760[Nama DP 8],D189:D350,Table1340434649545760[Jumlah Pengunjung])</f>
        <v>0</v>
      </c>
      <c r="M189" s="1">
        <f>SUMIF(Table1340434649545760[Nama DP 9],D189:D350,Table1340434649545760[Jumlah Pengunjung])</f>
        <v>0</v>
      </c>
      <c r="N189" s="1">
        <f>SUMIF(Table1340434649545760[Nama DP 10],D189:D350,Table1340434649545760[Jumlah Pengunjung])</f>
        <v>0</v>
      </c>
      <c r="O189" s="1">
        <f>SUMIF(Table1340434649545760[Nama DP 11],D189:D350,Table1340434649545760[Jumlah Pengunjung])</f>
        <v>0</v>
      </c>
      <c r="P189" s="1">
        <f>SUMIF(Table1340434649545760[Nama DP 12],D189:D350,Table1340434649545760[Jumlah Pengunjung])</f>
        <v>0</v>
      </c>
      <c r="Q189" s="15">
        <f>SUM(Table17542454851565962[[#This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SUMIF(Table1340434649545760[Nama DP 1],D190:D217,Table1340434649545760[Jumlah Pengunjung])</f>
        <v>0</v>
      </c>
      <c r="F190" s="1">
        <f>SUMIF(Table1340434649545760[Nama DP 2],D190:D217,Table1340434649545760[Jumlah Pengunjung])</f>
        <v>0</v>
      </c>
      <c r="G190" s="1">
        <f>SUMIF(Table1340434649545760[Nama DP 3],D190:D217,Table1340434649545760[Jumlah Pengunjung])</f>
        <v>0</v>
      </c>
      <c r="H190" s="1">
        <f>SUMIF(Table1340434649545760[Nama DP 4],D190:D217,Table1340434649545760[Jumlah Pengunjung])</f>
        <v>0</v>
      </c>
      <c r="I190" s="1">
        <f>SUMIF(Table1340434649545760[Nama DP 5],D190:D217,Table1340434649545760[Jumlah Pengunjung])</f>
        <v>0</v>
      </c>
      <c r="J190" s="1">
        <f>SUMIF(Table1340434649545760[Nama DP 6],D190:D351,Table1340434649545760[Jumlah Pengunjung])</f>
        <v>0</v>
      </c>
      <c r="K190" s="1">
        <f>SUMIF(Table1340434649545760[Nama DP 7],D190:D351,Table1340434649545760[Jumlah Pengunjung])</f>
        <v>0</v>
      </c>
      <c r="L190" s="1">
        <f>SUMIF(Table1340434649545760[Nama DP 8],D190:D351,Table1340434649545760[Jumlah Pengunjung])</f>
        <v>0</v>
      </c>
      <c r="M190" s="1">
        <f>SUMIF(Table1340434649545760[Nama DP 9],D190:D351,Table1340434649545760[Jumlah Pengunjung])</f>
        <v>0</v>
      </c>
      <c r="N190" s="1">
        <f>SUMIF(Table1340434649545760[Nama DP 10],D190:D351,Table1340434649545760[Jumlah Pengunjung])</f>
        <v>0</v>
      </c>
      <c r="O190" s="1">
        <f>SUMIF(Table1340434649545760[Nama DP 11],D190:D351,Table1340434649545760[Jumlah Pengunjung])</f>
        <v>0</v>
      </c>
      <c r="P190" s="1">
        <f>SUMIF(Table1340434649545760[Nama DP 12],D190:D351,Table1340434649545760[Jumlah Pengunjung])</f>
        <v>0</v>
      </c>
      <c r="Q190" s="15">
        <f>SUM(Table17542454851565962[[#This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SUMIF(Table1340434649545760[Nama DP 1],D191:D218,Table1340434649545760[Jumlah Pengunjung])</f>
        <v>0</v>
      </c>
      <c r="F191" s="1">
        <f>SUMIF(Table1340434649545760[Nama DP 2],D191:D218,Table1340434649545760[Jumlah Pengunjung])</f>
        <v>0</v>
      </c>
      <c r="G191" s="1">
        <f>SUMIF(Table1340434649545760[Nama DP 3],D191:D218,Table1340434649545760[Jumlah Pengunjung])</f>
        <v>0</v>
      </c>
      <c r="H191" s="1">
        <f>SUMIF(Table1340434649545760[Nama DP 4],D191:D218,Table1340434649545760[Jumlah Pengunjung])</f>
        <v>0</v>
      </c>
      <c r="I191" s="1">
        <f>SUMIF(Table1340434649545760[Nama DP 5],D191:D218,Table1340434649545760[Jumlah Pengunjung])</f>
        <v>0</v>
      </c>
      <c r="J191" s="1">
        <f>SUMIF(Table1340434649545760[Nama DP 6],D191:D352,Table1340434649545760[Jumlah Pengunjung])</f>
        <v>0</v>
      </c>
      <c r="K191" s="1">
        <f>SUMIF(Table1340434649545760[Nama DP 7],D191:D352,Table1340434649545760[Jumlah Pengunjung])</f>
        <v>0</v>
      </c>
      <c r="L191" s="1">
        <f>SUMIF(Table1340434649545760[Nama DP 8],D191:D352,Table1340434649545760[Jumlah Pengunjung])</f>
        <v>0</v>
      </c>
      <c r="M191" s="1">
        <f>SUMIF(Table1340434649545760[Nama DP 9],D191:D352,Table1340434649545760[Jumlah Pengunjung])</f>
        <v>0</v>
      </c>
      <c r="N191" s="1">
        <f>SUMIF(Table1340434649545760[Nama DP 10],D191:D352,Table1340434649545760[Jumlah Pengunjung])</f>
        <v>0</v>
      </c>
      <c r="O191" s="1">
        <f>SUMIF(Table1340434649545760[Nama DP 11],D191:D352,Table1340434649545760[Jumlah Pengunjung])</f>
        <v>0</v>
      </c>
      <c r="P191" s="1">
        <f>SUMIF(Table1340434649545760[Nama DP 12],D191:D352,Table1340434649545760[Jumlah Pengunjung])</f>
        <v>0</v>
      </c>
      <c r="Q191" s="15">
        <f>SUM(Table17542454851565962[[#This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SUMIF(Table1340434649545760[Nama DP 1],D192:D219,Table1340434649545760[Jumlah Pengunjung])</f>
        <v>0</v>
      </c>
      <c r="F192" s="1">
        <f>SUMIF(Table1340434649545760[Nama DP 2],D192:D219,Table1340434649545760[Jumlah Pengunjung])</f>
        <v>0</v>
      </c>
      <c r="G192" s="1">
        <f>SUMIF(Table1340434649545760[Nama DP 3],D192:D219,Table1340434649545760[Jumlah Pengunjung])</f>
        <v>0</v>
      </c>
      <c r="H192" s="1">
        <f>SUMIF(Table1340434649545760[Nama DP 4],D192:D219,Table1340434649545760[Jumlah Pengunjung])</f>
        <v>0</v>
      </c>
      <c r="I192" s="1">
        <f>SUMIF(Table1340434649545760[Nama DP 5],D192:D219,Table1340434649545760[Jumlah Pengunjung])</f>
        <v>0</v>
      </c>
      <c r="J192" s="1">
        <f>SUMIF(Table1340434649545760[Nama DP 6],D192:D353,Table1340434649545760[Jumlah Pengunjung])</f>
        <v>0</v>
      </c>
      <c r="K192" s="1">
        <f>SUMIF(Table1340434649545760[Nama DP 7],D192:D353,Table1340434649545760[Jumlah Pengunjung])</f>
        <v>0</v>
      </c>
      <c r="L192" s="1">
        <f>SUMIF(Table1340434649545760[Nama DP 8],D192:D353,Table1340434649545760[Jumlah Pengunjung])</f>
        <v>0</v>
      </c>
      <c r="M192" s="1">
        <f>SUMIF(Table1340434649545760[Nama DP 9],D192:D353,Table1340434649545760[Jumlah Pengunjung])</f>
        <v>0</v>
      </c>
      <c r="N192" s="1">
        <f>SUMIF(Table1340434649545760[Nama DP 10],D192:D353,Table1340434649545760[Jumlah Pengunjung])</f>
        <v>0</v>
      </c>
      <c r="O192" s="1">
        <f>SUMIF(Table1340434649545760[Nama DP 11],D192:D353,Table1340434649545760[Jumlah Pengunjung])</f>
        <v>0</v>
      </c>
      <c r="P192" s="1">
        <f>SUMIF(Table1340434649545760[Nama DP 12],D192:D353,Table1340434649545760[Jumlah Pengunjung])</f>
        <v>0</v>
      </c>
      <c r="Q192" s="15">
        <f>SUM(Table17542454851565962[[#This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SUMIF(Table1340434649545760[Nama DP 1],D193:D220,Table1340434649545760[Jumlah Pengunjung])</f>
        <v>0</v>
      </c>
      <c r="F193" s="1">
        <f>SUMIF(Table1340434649545760[Nama DP 2],D193:D220,Table1340434649545760[Jumlah Pengunjung])</f>
        <v>0</v>
      </c>
      <c r="G193" s="1">
        <f>SUMIF(Table1340434649545760[Nama DP 3],D193:D220,Table1340434649545760[Jumlah Pengunjung])</f>
        <v>0</v>
      </c>
      <c r="H193" s="1">
        <f>SUMIF(Table1340434649545760[Nama DP 4],D193:D220,Table1340434649545760[Jumlah Pengunjung])</f>
        <v>0</v>
      </c>
      <c r="I193" s="1">
        <f>SUMIF(Table1340434649545760[Nama DP 5],D193:D220,Table1340434649545760[Jumlah Pengunjung])</f>
        <v>0</v>
      </c>
      <c r="J193" s="1">
        <f>SUMIF(Table1340434649545760[Nama DP 6],D193:D354,Table1340434649545760[Jumlah Pengunjung])</f>
        <v>0</v>
      </c>
      <c r="K193" s="1">
        <f>SUMIF(Table1340434649545760[Nama DP 7],D193:D354,Table1340434649545760[Jumlah Pengunjung])</f>
        <v>0</v>
      </c>
      <c r="L193" s="1">
        <f>SUMIF(Table1340434649545760[Nama DP 8],D193:D354,Table1340434649545760[Jumlah Pengunjung])</f>
        <v>0</v>
      </c>
      <c r="M193" s="1">
        <f>SUMIF(Table1340434649545760[Nama DP 9],D193:D354,Table1340434649545760[Jumlah Pengunjung])</f>
        <v>0</v>
      </c>
      <c r="N193" s="1">
        <f>SUMIF(Table1340434649545760[Nama DP 10],D193:D354,Table1340434649545760[Jumlah Pengunjung])</f>
        <v>0</v>
      </c>
      <c r="O193" s="1">
        <f>SUMIF(Table1340434649545760[Nama DP 11],D193:D354,Table1340434649545760[Jumlah Pengunjung])</f>
        <v>0</v>
      </c>
      <c r="P193" s="1">
        <f>SUMIF(Table1340434649545760[Nama DP 12],D193:D354,Table1340434649545760[Jumlah Pengunjung])</f>
        <v>0</v>
      </c>
      <c r="Q193" s="15">
        <f>SUM(Table17542454851565962[[#This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SUMIF(Table1340434649545760[Nama DP 1],D194:D221,Table1340434649545760[Jumlah Pengunjung])</f>
        <v>0</v>
      </c>
      <c r="F194" s="1">
        <f>SUMIF(Table1340434649545760[Nama DP 2],D194:D221,Table1340434649545760[Jumlah Pengunjung])</f>
        <v>0</v>
      </c>
      <c r="G194" s="1">
        <f>SUMIF(Table1340434649545760[Nama DP 3],D194:D221,Table1340434649545760[Jumlah Pengunjung])</f>
        <v>0</v>
      </c>
      <c r="H194" s="1">
        <f>SUMIF(Table1340434649545760[Nama DP 4],D194:D221,Table1340434649545760[Jumlah Pengunjung])</f>
        <v>0</v>
      </c>
      <c r="I194" s="1">
        <f>SUMIF(Table1340434649545760[Nama DP 5],D194:D221,Table1340434649545760[Jumlah Pengunjung])</f>
        <v>0</v>
      </c>
      <c r="J194" s="1">
        <f>SUMIF(Table1340434649545760[Nama DP 6],D194:D355,Table1340434649545760[Jumlah Pengunjung])</f>
        <v>0</v>
      </c>
      <c r="K194" s="1">
        <f>SUMIF(Table1340434649545760[Nama DP 7],D194:D355,Table1340434649545760[Jumlah Pengunjung])</f>
        <v>0</v>
      </c>
      <c r="L194" s="1">
        <f>SUMIF(Table1340434649545760[Nama DP 8],D194:D355,Table1340434649545760[Jumlah Pengunjung])</f>
        <v>0</v>
      </c>
      <c r="M194" s="1">
        <f>SUMIF(Table1340434649545760[Nama DP 9],D194:D355,Table1340434649545760[Jumlah Pengunjung])</f>
        <v>0</v>
      </c>
      <c r="N194" s="1">
        <f>SUMIF(Table1340434649545760[Nama DP 10],D194:D355,Table1340434649545760[Jumlah Pengunjung])</f>
        <v>0</v>
      </c>
      <c r="O194" s="1">
        <f>SUMIF(Table1340434649545760[Nama DP 11],D194:D355,Table1340434649545760[Jumlah Pengunjung])</f>
        <v>0</v>
      </c>
      <c r="P194" s="1">
        <f>SUMIF(Table1340434649545760[Nama DP 12],D194:D355,Table1340434649545760[Jumlah Pengunjung])</f>
        <v>0</v>
      </c>
      <c r="Q194" s="15">
        <f>SUM(Table17542454851565962[[#This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SUMIF(Table1340434649545760[Nama DP 1],D195:D222,Table1340434649545760[Jumlah Pengunjung])</f>
        <v>0</v>
      </c>
      <c r="F195" s="1">
        <f>SUMIF(Table1340434649545760[Nama DP 2],D195:D222,Table1340434649545760[Jumlah Pengunjung])</f>
        <v>0</v>
      </c>
      <c r="G195" s="1">
        <f>SUMIF(Table1340434649545760[Nama DP 3],D195:D222,Table1340434649545760[Jumlah Pengunjung])</f>
        <v>0</v>
      </c>
      <c r="H195" s="1">
        <f>SUMIF(Table1340434649545760[Nama DP 4],D195:D222,Table1340434649545760[Jumlah Pengunjung])</f>
        <v>0</v>
      </c>
      <c r="I195" s="1">
        <f>SUMIF(Table1340434649545760[Nama DP 5],D195:D222,Table1340434649545760[Jumlah Pengunjung])</f>
        <v>0</v>
      </c>
      <c r="J195" s="1">
        <f>SUMIF(Table1340434649545760[Nama DP 6],D195:D356,Table1340434649545760[Jumlah Pengunjung])</f>
        <v>0</v>
      </c>
      <c r="K195" s="1">
        <f>SUMIF(Table1340434649545760[Nama DP 7],D195:D356,Table1340434649545760[Jumlah Pengunjung])</f>
        <v>0</v>
      </c>
      <c r="L195" s="1">
        <f>SUMIF(Table1340434649545760[Nama DP 8],D195:D356,Table1340434649545760[Jumlah Pengunjung])</f>
        <v>0</v>
      </c>
      <c r="M195" s="1">
        <f>SUMIF(Table1340434649545760[Nama DP 9],D195:D356,Table1340434649545760[Jumlah Pengunjung])</f>
        <v>0</v>
      </c>
      <c r="N195" s="1">
        <f>SUMIF(Table1340434649545760[Nama DP 10],D195:D356,Table1340434649545760[Jumlah Pengunjung])</f>
        <v>0</v>
      </c>
      <c r="O195" s="1">
        <f>SUMIF(Table1340434649545760[Nama DP 11],D195:D356,Table1340434649545760[Jumlah Pengunjung])</f>
        <v>0</v>
      </c>
      <c r="P195" s="1">
        <f>SUMIF(Table1340434649545760[Nama DP 12],D195:D356,Table1340434649545760[Jumlah Pengunjung])</f>
        <v>0</v>
      </c>
      <c r="Q195" s="15">
        <f>SUM(Table17542454851565962[[#This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SUMIF(Table1340434649545760[Nama DP 1],D196:D223,Table1340434649545760[Jumlah Pengunjung])</f>
        <v>0</v>
      </c>
      <c r="F196" s="1">
        <f>SUMIF(Table1340434649545760[Nama DP 2],D196:D223,Table1340434649545760[Jumlah Pengunjung])</f>
        <v>0</v>
      </c>
      <c r="G196" s="1">
        <f>SUMIF(Table1340434649545760[Nama DP 3],D196:D223,Table1340434649545760[Jumlah Pengunjung])</f>
        <v>0</v>
      </c>
      <c r="H196" s="1">
        <f>SUMIF(Table1340434649545760[Nama DP 4],D196:D223,Table1340434649545760[Jumlah Pengunjung])</f>
        <v>0</v>
      </c>
      <c r="I196" s="1">
        <f>SUMIF(Table1340434649545760[Nama DP 5],D196:D223,Table1340434649545760[Jumlah Pengunjung])</f>
        <v>0</v>
      </c>
      <c r="J196" s="1">
        <f>SUMIF(Table1340434649545760[Nama DP 6],D196:D357,Table1340434649545760[Jumlah Pengunjung])</f>
        <v>0</v>
      </c>
      <c r="K196" s="1">
        <f>SUMIF(Table1340434649545760[Nama DP 7],D196:D357,Table1340434649545760[Jumlah Pengunjung])</f>
        <v>0</v>
      </c>
      <c r="L196" s="1">
        <f>SUMIF(Table1340434649545760[Nama DP 8],D196:D357,Table1340434649545760[Jumlah Pengunjung])</f>
        <v>0</v>
      </c>
      <c r="M196" s="1">
        <f>SUMIF(Table1340434649545760[Nama DP 9],D196:D357,Table1340434649545760[Jumlah Pengunjung])</f>
        <v>0</v>
      </c>
      <c r="N196" s="1">
        <f>SUMIF(Table1340434649545760[Nama DP 10],D196:D357,Table1340434649545760[Jumlah Pengunjung])</f>
        <v>0</v>
      </c>
      <c r="O196" s="1">
        <f>SUMIF(Table1340434649545760[Nama DP 11],D196:D357,Table1340434649545760[Jumlah Pengunjung])</f>
        <v>0</v>
      </c>
      <c r="P196" s="1">
        <f>SUMIF(Table1340434649545760[Nama DP 12],D196:D357,Table1340434649545760[Jumlah Pengunjung])</f>
        <v>0</v>
      </c>
      <c r="Q196" s="15">
        <f>SUM(Table17542454851565962[[#This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SUMIF(Table1340434649545760[Nama DP 1],D197:D224,Table1340434649545760[Jumlah Pengunjung])</f>
        <v>0</v>
      </c>
      <c r="F197" s="1">
        <f>SUMIF(Table1340434649545760[Nama DP 2],D197:D224,Table1340434649545760[Jumlah Pengunjung])</f>
        <v>0</v>
      </c>
      <c r="G197" s="1">
        <f>SUMIF(Table1340434649545760[Nama DP 3],D197:D224,Table1340434649545760[Jumlah Pengunjung])</f>
        <v>0</v>
      </c>
      <c r="H197" s="1">
        <f>SUMIF(Table1340434649545760[Nama DP 4],D197:D224,Table1340434649545760[Jumlah Pengunjung])</f>
        <v>0</v>
      </c>
      <c r="I197" s="1">
        <f>SUMIF(Table1340434649545760[Nama DP 5],D197:D224,Table1340434649545760[Jumlah Pengunjung])</f>
        <v>0</v>
      </c>
      <c r="J197" s="1">
        <f>SUMIF(Table1340434649545760[Nama DP 6],D197:D358,Table1340434649545760[Jumlah Pengunjung])</f>
        <v>0</v>
      </c>
      <c r="K197" s="1">
        <f>SUMIF(Table1340434649545760[Nama DP 7],D197:D358,Table1340434649545760[Jumlah Pengunjung])</f>
        <v>0</v>
      </c>
      <c r="L197" s="1">
        <f>SUMIF(Table1340434649545760[Nama DP 8],D197:D358,Table1340434649545760[Jumlah Pengunjung])</f>
        <v>0</v>
      </c>
      <c r="M197" s="1">
        <f>SUMIF(Table1340434649545760[Nama DP 9],D197:D358,Table1340434649545760[Jumlah Pengunjung])</f>
        <v>0</v>
      </c>
      <c r="N197" s="1">
        <f>SUMIF(Table1340434649545760[Nama DP 10],D197:D358,Table1340434649545760[Jumlah Pengunjung])</f>
        <v>0</v>
      </c>
      <c r="O197" s="1">
        <f>SUMIF(Table1340434649545760[Nama DP 11],D197:D358,Table1340434649545760[Jumlah Pengunjung])</f>
        <v>0</v>
      </c>
      <c r="P197" s="1">
        <f>SUMIF(Table1340434649545760[Nama DP 12],D197:D358,Table1340434649545760[Jumlah Pengunjung])</f>
        <v>0</v>
      </c>
      <c r="Q197" s="15">
        <f>SUM(Table17542454851565962[[#This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SUMIF(Table1340434649545760[Nama DP 1],D198:D225,Table1340434649545760[Jumlah Pengunjung])</f>
        <v>0</v>
      </c>
      <c r="F198" s="1">
        <f>SUMIF(Table1340434649545760[Nama DP 2],D198:D225,Table1340434649545760[Jumlah Pengunjung])</f>
        <v>0</v>
      </c>
      <c r="G198" s="1">
        <f>SUMIF(Table1340434649545760[Nama DP 3],D198:D225,Table1340434649545760[Jumlah Pengunjung])</f>
        <v>0</v>
      </c>
      <c r="H198" s="1">
        <f>SUMIF(Table1340434649545760[Nama DP 4],D198:D225,Table1340434649545760[Jumlah Pengunjung])</f>
        <v>0</v>
      </c>
      <c r="I198" s="1">
        <f>SUMIF(Table1340434649545760[Nama DP 5],D198:D225,Table1340434649545760[Jumlah Pengunjung])</f>
        <v>0</v>
      </c>
      <c r="J198" s="1">
        <f>SUMIF(Table1340434649545760[Nama DP 6],D198:D359,Table1340434649545760[Jumlah Pengunjung])</f>
        <v>0</v>
      </c>
      <c r="K198" s="1">
        <f>SUMIF(Table1340434649545760[Nama DP 7],D198:D359,Table1340434649545760[Jumlah Pengunjung])</f>
        <v>0</v>
      </c>
      <c r="L198" s="1">
        <f>SUMIF(Table1340434649545760[Nama DP 8],D198:D359,Table1340434649545760[Jumlah Pengunjung])</f>
        <v>0</v>
      </c>
      <c r="M198" s="1">
        <f>SUMIF(Table1340434649545760[Nama DP 9],D198:D359,Table1340434649545760[Jumlah Pengunjung])</f>
        <v>0</v>
      </c>
      <c r="N198" s="1">
        <f>SUMIF(Table1340434649545760[Nama DP 10],D198:D359,Table1340434649545760[Jumlah Pengunjung])</f>
        <v>0</v>
      </c>
      <c r="O198" s="1">
        <f>SUMIF(Table1340434649545760[Nama DP 11],D198:D359,Table1340434649545760[Jumlah Pengunjung])</f>
        <v>0</v>
      </c>
      <c r="P198" s="1">
        <f>SUMIF(Table1340434649545760[Nama DP 12],D198:D359,Table1340434649545760[Jumlah Pengunjung])</f>
        <v>0</v>
      </c>
      <c r="Q198" s="15">
        <f>SUM(Table17542454851565962[[#This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SUMIF(Table1340434649545760[Nama DP 1],D199:D226,Table1340434649545760[Jumlah Pengunjung])</f>
        <v>0</v>
      </c>
      <c r="F199" s="1">
        <f>SUMIF(Table1340434649545760[Nama DP 2],D199:D226,Table1340434649545760[Jumlah Pengunjung])</f>
        <v>0</v>
      </c>
      <c r="G199" s="1">
        <f>SUMIF(Table1340434649545760[Nama DP 3],D199:D226,Table1340434649545760[Jumlah Pengunjung])</f>
        <v>0</v>
      </c>
      <c r="H199" s="1">
        <f>SUMIF(Table1340434649545760[Nama DP 4],D199:D226,Table1340434649545760[Jumlah Pengunjung])</f>
        <v>0</v>
      </c>
      <c r="I199" s="1">
        <f>SUMIF(Table1340434649545760[Nama DP 5],D199:D226,Table1340434649545760[Jumlah Pengunjung])</f>
        <v>0</v>
      </c>
      <c r="J199" s="1">
        <f>SUMIF(Table1340434649545760[Nama DP 6],D199:D360,Table1340434649545760[Jumlah Pengunjung])</f>
        <v>0</v>
      </c>
      <c r="K199" s="1">
        <f>SUMIF(Table1340434649545760[Nama DP 7],D199:D360,Table1340434649545760[Jumlah Pengunjung])</f>
        <v>0</v>
      </c>
      <c r="L199" s="1">
        <f>SUMIF(Table1340434649545760[Nama DP 8],D199:D360,Table1340434649545760[Jumlah Pengunjung])</f>
        <v>0</v>
      </c>
      <c r="M199" s="1">
        <f>SUMIF(Table1340434649545760[Nama DP 9],D199:D360,Table1340434649545760[Jumlah Pengunjung])</f>
        <v>0</v>
      </c>
      <c r="N199" s="1">
        <f>SUMIF(Table1340434649545760[Nama DP 10],D199:D360,Table1340434649545760[Jumlah Pengunjung])</f>
        <v>0</v>
      </c>
      <c r="O199" s="1">
        <f>SUMIF(Table1340434649545760[Nama DP 11],D199:D360,Table1340434649545760[Jumlah Pengunjung])</f>
        <v>0</v>
      </c>
      <c r="P199" s="1">
        <f>SUMIF(Table1340434649545760[Nama DP 12],D199:D360,Table1340434649545760[Jumlah Pengunjung])</f>
        <v>0</v>
      </c>
      <c r="Q199" s="15">
        <f>SUM(Table17542454851565962[[#This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SUMIF(Table1340434649545760[Nama DP 1],D200:D227,Table1340434649545760[Jumlah Pengunjung])</f>
        <v>0</v>
      </c>
      <c r="F200" s="1">
        <f>SUMIF(Table1340434649545760[Nama DP 2],D200:D227,Table1340434649545760[Jumlah Pengunjung])</f>
        <v>0</v>
      </c>
      <c r="G200" s="1">
        <f>SUMIF(Table1340434649545760[Nama DP 3],D200:D227,Table1340434649545760[Jumlah Pengunjung])</f>
        <v>0</v>
      </c>
      <c r="H200" s="1">
        <f>SUMIF(Table1340434649545760[Nama DP 4],D200:D227,Table1340434649545760[Jumlah Pengunjung])</f>
        <v>0</v>
      </c>
      <c r="I200" s="1">
        <f>SUMIF(Table1340434649545760[Nama DP 5],D200:D227,Table1340434649545760[Jumlah Pengunjung])</f>
        <v>0</v>
      </c>
      <c r="J200" s="1">
        <f>SUMIF(Table1340434649545760[Nama DP 6],D200:D361,Table1340434649545760[Jumlah Pengunjung])</f>
        <v>0</v>
      </c>
      <c r="K200" s="1">
        <f>SUMIF(Table1340434649545760[Nama DP 7],D200:D361,Table1340434649545760[Jumlah Pengunjung])</f>
        <v>0</v>
      </c>
      <c r="L200" s="1">
        <f>SUMIF(Table1340434649545760[Nama DP 8],D200:D361,Table1340434649545760[Jumlah Pengunjung])</f>
        <v>0</v>
      </c>
      <c r="M200" s="1">
        <f>SUMIF(Table1340434649545760[Nama DP 9],D200:D361,Table1340434649545760[Jumlah Pengunjung])</f>
        <v>0</v>
      </c>
      <c r="N200" s="1">
        <f>SUMIF(Table1340434649545760[Nama DP 10],D200:D361,Table1340434649545760[Jumlah Pengunjung])</f>
        <v>0</v>
      </c>
      <c r="O200" s="1">
        <f>SUMIF(Table1340434649545760[Nama DP 11],D200:D361,Table1340434649545760[Jumlah Pengunjung])</f>
        <v>0</v>
      </c>
      <c r="P200" s="1">
        <f>SUMIF(Table1340434649545760[Nama DP 12],D200:D361,Table1340434649545760[Jumlah Pengunjung])</f>
        <v>0</v>
      </c>
      <c r="Q200" s="15">
        <f>SUM(Table17542454851565962[[#This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SUMIF(Table1340434649545760[Nama DP 1],D201:D228,Table1340434649545760[Jumlah Pengunjung])</f>
        <v>0</v>
      </c>
      <c r="F201" s="1">
        <f>SUMIF(Table1340434649545760[Nama DP 2],D201:D228,Table1340434649545760[Jumlah Pengunjung])</f>
        <v>0</v>
      </c>
      <c r="G201" s="1">
        <f>SUMIF(Table1340434649545760[Nama DP 3],D201:D228,Table1340434649545760[Jumlah Pengunjung])</f>
        <v>0</v>
      </c>
      <c r="H201" s="1">
        <f>SUMIF(Table1340434649545760[Nama DP 4],D201:D228,Table1340434649545760[Jumlah Pengunjung])</f>
        <v>0</v>
      </c>
      <c r="I201" s="1">
        <f>SUMIF(Table1340434649545760[Nama DP 5],D201:D228,Table1340434649545760[Jumlah Pengunjung])</f>
        <v>0</v>
      </c>
      <c r="J201" s="1">
        <f>SUMIF(Table1340434649545760[Nama DP 6],D201:D362,Table1340434649545760[Jumlah Pengunjung])</f>
        <v>0</v>
      </c>
      <c r="K201" s="1">
        <f>SUMIF(Table1340434649545760[Nama DP 7],D201:D362,Table1340434649545760[Jumlah Pengunjung])</f>
        <v>0</v>
      </c>
      <c r="L201" s="1">
        <f>SUMIF(Table1340434649545760[Nama DP 8],D201:D362,Table1340434649545760[Jumlah Pengunjung])</f>
        <v>0</v>
      </c>
      <c r="M201" s="1">
        <f>SUMIF(Table1340434649545760[Nama DP 9],D201:D362,Table1340434649545760[Jumlah Pengunjung])</f>
        <v>0</v>
      </c>
      <c r="N201" s="1">
        <f>SUMIF(Table1340434649545760[Nama DP 10],D201:D362,Table1340434649545760[Jumlah Pengunjung])</f>
        <v>0</v>
      </c>
      <c r="O201" s="1">
        <f>SUMIF(Table1340434649545760[Nama DP 11],D201:D362,Table1340434649545760[Jumlah Pengunjung])</f>
        <v>0</v>
      </c>
      <c r="P201" s="1">
        <f>SUMIF(Table1340434649545760[Nama DP 12],D201:D362,Table1340434649545760[Jumlah Pengunjung])</f>
        <v>0</v>
      </c>
      <c r="Q201" s="15">
        <f>SUM(Table17542454851565962[[#This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SUMIF(Table1340434649545760[Nama DP 1],D202:D229,Table1340434649545760[Jumlah Pengunjung])</f>
        <v>0</v>
      </c>
      <c r="F202" s="1">
        <f>SUMIF(Table1340434649545760[Nama DP 2],D202:D229,Table1340434649545760[Jumlah Pengunjung])</f>
        <v>0</v>
      </c>
      <c r="G202" s="1">
        <f>SUMIF(Table1340434649545760[Nama DP 3],D202:D229,Table1340434649545760[Jumlah Pengunjung])</f>
        <v>0</v>
      </c>
      <c r="H202" s="1">
        <f>SUMIF(Table1340434649545760[Nama DP 4],D202:D229,Table1340434649545760[Jumlah Pengunjung])</f>
        <v>0</v>
      </c>
      <c r="I202" s="1">
        <f>SUMIF(Table1340434649545760[Nama DP 5],D202:D229,Table1340434649545760[Jumlah Pengunjung])</f>
        <v>0</v>
      </c>
      <c r="J202" s="1">
        <f>SUMIF(Table1340434649545760[Nama DP 6],D202:D363,Table1340434649545760[Jumlah Pengunjung])</f>
        <v>0</v>
      </c>
      <c r="K202" s="1">
        <f>SUMIF(Table1340434649545760[Nama DP 7],D202:D363,Table1340434649545760[Jumlah Pengunjung])</f>
        <v>0</v>
      </c>
      <c r="L202" s="1">
        <f>SUMIF(Table1340434649545760[Nama DP 8],D202:D363,Table1340434649545760[Jumlah Pengunjung])</f>
        <v>0</v>
      </c>
      <c r="M202" s="1">
        <f>SUMIF(Table1340434649545760[Nama DP 9],D202:D363,Table1340434649545760[Jumlah Pengunjung])</f>
        <v>0</v>
      </c>
      <c r="N202" s="1">
        <f>SUMIF(Table1340434649545760[Nama DP 10],D202:D363,Table1340434649545760[Jumlah Pengunjung])</f>
        <v>0</v>
      </c>
      <c r="O202" s="1">
        <f>SUMIF(Table1340434649545760[Nama DP 11],D202:D363,Table1340434649545760[Jumlah Pengunjung])</f>
        <v>0</v>
      </c>
      <c r="P202" s="1">
        <f>SUMIF(Table1340434649545760[Nama DP 12],D202:D363,Table1340434649545760[Jumlah Pengunjung])</f>
        <v>0</v>
      </c>
      <c r="Q202" s="15">
        <f>SUM(Table17542454851565962[[#This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SUMIF(Table1340434649545760[Nama DP 1],D203:D230,Table1340434649545760[Jumlah Pengunjung])</f>
        <v>0</v>
      </c>
      <c r="F203" s="1">
        <f>SUMIF(Table1340434649545760[Nama DP 2],D203:D230,Table1340434649545760[Jumlah Pengunjung])</f>
        <v>0</v>
      </c>
      <c r="G203" s="1">
        <f>SUMIF(Table1340434649545760[Nama DP 3],D203:D230,Table1340434649545760[Jumlah Pengunjung])</f>
        <v>0</v>
      </c>
      <c r="H203" s="1">
        <f>SUMIF(Table1340434649545760[Nama DP 4],D203:D230,Table1340434649545760[Jumlah Pengunjung])</f>
        <v>0</v>
      </c>
      <c r="I203" s="1">
        <f>SUMIF(Table1340434649545760[Nama DP 5],D203:D230,Table1340434649545760[Jumlah Pengunjung])</f>
        <v>0</v>
      </c>
      <c r="J203" s="1">
        <f>SUMIF(Table1340434649545760[Nama DP 6],D203:D364,Table1340434649545760[Jumlah Pengunjung])</f>
        <v>0</v>
      </c>
      <c r="K203" s="1">
        <f>SUMIF(Table1340434649545760[Nama DP 7],D203:D364,Table1340434649545760[Jumlah Pengunjung])</f>
        <v>0</v>
      </c>
      <c r="L203" s="1">
        <f>SUMIF(Table1340434649545760[Nama DP 8],D203:D364,Table1340434649545760[Jumlah Pengunjung])</f>
        <v>0</v>
      </c>
      <c r="M203" s="1">
        <f>SUMIF(Table1340434649545760[Nama DP 9],D203:D364,Table1340434649545760[Jumlah Pengunjung])</f>
        <v>0</v>
      </c>
      <c r="N203" s="1">
        <f>SUMIF(Table1340434649545760[Nama DP 10],D203:D364,Table1340434649545760[Jumlah Pengunjung])</f>
        <v>0</v>
      </c>
      <c r="O203" s="1">
        <f>SUMIF(Table1340434649545760[Nama DP 11],D203:D364,Table1340434649545760[Jumlah Pengunjung])</f>
        <v>0</v>
      </c>
      <c r="P203" s="1">
        <f>SUMIF(Table1340434649545760[Nama DP 12],D203:D364,Table1340434649545760[Jumlah Pengunjung])</f>
        <v>0</v>
      </c>
      <c r="Q203" s="15">
        <f>SUM(Table17542454851565962[[#This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SUMIF(Table1340434649545760[Nama DP 1],D204:D231,Table1340434649545760[Jumlah Pengunjung])</f>
        <v>0</v>
      </c>
      <c r="F204" s="1">
        <f>SUMIF(Table1340434649545760[Nama DP 2],D204:D231,Table1340434649545760[Jumlah Pengunjung])</f>
        <v>0</v>
      </c>
      <c r="G204" s="1">
        <f>SUMIF(Table1340434649545760[Nama DP 3],D204:D231,Table1340434649545760[Jumlah Pengunjung])</f>
        <v>0</v>
      </c>
      <c r="H204" s="1">
        <f>SUMIF(Table1340434649545760[Nama DP 4],D204:D231,Table1340434649545760[Jumlah Pengunjung])</f>
        <v>0</v>
      </c>
      <c r="I204" s="1">
        <f>SUMIF(Table1340434649545760[Nama DP 5],D204:D231,Table1340434649545760[Jumlah Pengunjung])</f>
        <v>0</v>
      </c>
      <c r="J204" s="1">
        <f>SUMIF(Table1340434649545760[Nama DP 6],D204:D365,Table1340434649545760[Jumlah Pengunjung])</f>
        <v>0</v>
      </c>
      <c r="K204" s="1">
        <f>SUMIF(Table1340434649545760[Nama DP 7],D204:D365,Table1340434649545760[Jumlah Pengunjung])</f>
        <v>0</v>
      </c>
      <c r="L204" s="1">
        <f>SUMIF(Table1340434649545760[Nama DP 8],D204:D365,Table1340434649545760[Jumlah Pengunjung])</f>
        <v>0</v>
      </c>
      <c r="M204" s="1">
        <f>SUMIF(Table1340434649545760[Nama DP 9],D204:D365,Table1340434649545760[Jumlah Pengunjung])</f>
        <v>0</v>
      </c>
      <c r="N204" s="1">
        <f>SUMIF(Table1340434649545760[Nama DP 10],D204:D365,Table1340434649545760[Jumlah Pengunjung])</f>
        <v>0</v>
      </c>
      <c r="O204" s="1">
        <f>SUMIF(Table1340434649545760[Nama DP 11],D204:D365,Table1340434649545760[Jumlah Pengunjung])</f>
        <v>0</v>
      </c>
      <c r="P204" s="1">
        <f>SUMIF(Table1340434649545760[Nama DP 12],D204:D365,Table1340434649545760[Jumlah Pengunjung])</f>
        <v>0</v>
      </c>
      <c r="Q204" s="15">
        <f>SUM(Table17542454851565962[[#This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SUMIF(Table1340434649545760[Nama DP 1],D205:D232,Table1340434649545760[Jumlah Pengunjung])</f>
        <v>0</v>
      </c>
      <c r="F205" s="1">
        <f>SUMIF(Table1340434649545760[Nama DP 2],D205:D232,Table1340434649545760[Jumlah Pengunjung])</f>
        <v>0</v>
      </c>
      <c r="G205" s="1">
        <f>SUMIF(Table1340434649545760[Nama DP 3],D205:D232,Table1340434649545760[Jumlah Pengunjung])</f>
        <v>0</v>
      </c>
      <c r="H205" s="1">
        <f>SUMIF(Table1340434649545760[Nama DP 4],D205:D232,Table1340434649545760[Jumlah Pengunjung])</f>
        <v>0</v>
      </c>
      <c r="I205" s="1">
        <f>SUMIF(Table1340434649545760[Nama DP 5],D205:D232,Table1340434649545760[Jumlah Pengunjung])</f>
        <v>0</v>
      </c>
      <c r="J205" s="1">
        <f>SUMIF(Table1340434649545760[Nama DP 6],D205:D366,Table1340434649545760[Jumlah Pengunjung])</f>
        <v>0</v>
      </c>
      <c r="K205" s="1">
        <f>SUMIF(Table1340434649545760[Nama DP 7],D205:D366,Table1340434649545760[Jumlah Pengunjung])</f>
        <v>0</v>
      </c>
      <c r="L205" s="1">
        <f>SUMIF(Table1340434649545760[Nama DP 8],D205:D366,Table1340434649545760[Jumlah Pengunjung])</f>
        <v>0</v>
      </c>
      <c r="M205" s="1">
        <f>SUMIF(Table1340434649545760[Nama DP 9],D205:D366,Table1340434649545760[Jumlah Pengunjung])</f>
        <v>0</v>
      </c>
      <c r="N205" s="1">
        <f>SUMIF(Table1340434649545760[Nama DP 10],D205:D366,Table1340434649545760[Jumlah Pengunjung])</f>
        <v>0</v>
      </c>
      <c r="O205" s="1">
        <f>SUMIF(Table1340434649545760[Nama DP 11],D205:D366,Table1340434649545760[Jumlah Pengunjung])</f>
        <v>0</v>
      </c>
      <c r="P205" s="1">
        <f>SUMIF(Table1340434649545760[Nama DP 12],D205:D366,Table1340434649545760[Jumlah Pengunjung])</f>
        <v>0</v>
      </c>
      <c r="Q205" s="15">
        <f>SUM(Table17542454851565962[[#This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SUMIF(Table1340434649545760[Nama DP 1],D206:D233,Table1340434649545760[Jumlah Pengunjung])</f>
        <v>0</v>
      </c>
      <c r="F206" s="1">
        <f>SUMIF(Table1340434649545760[Nama DP 2],D206:D233,Table1340434649545760[Jumlah Pengunjung])</f>
        <v>0</v>
      </c>
      <c r="G206" s="1">
        <f>SUMIF(Table1340434649545760[Nama DP 3],D206:D233,Table1340434649545760[Jumlah Pengunjung])</f>
        <v>0</v>
      </c>
      <c r="H206" s="1">
        <f>SUMIF(Table1340434649545760[Nama DP 4],D206:D233,Table1340434649545760[Jumlah Pengunjung])</f>
        <v>0</v>
      </c>
      <c r="I206" s="1">
        <f>SUMIF(Table1340434649545760[Nama DP 5],D206:D233,Table1340434649545760[Jumlah Pengunjung])</f>
        <v>0</v>
      </c>
      <c r="J206" s="1">
        <f>SUMIF(Table1340434649545760[Nama DP 6],D206:D367,Table1340434649545760[Jumlah Pengunjung])</f>
        <v>0</v>
      </c>
      <c r="K206" s="1">
        <f>SUMIF(Table1340434649545760[Nama DP 7],D206:D367,Table1340434649545760[Jumlah Pengunjung])</f>
        <v>0</v>
      </c>
      <c r="L206" s="1">
        <f>SUMIF(Table1340434649545760[Nama DP 8],D206:D367,Table1340434649545760[Jumlah Pengunjung])</f>
        <v>0</v>
      </c>
      <c r="M206" s="1">
        <f>SUMIF(Table1340434649545760[Nama DP 9],D206:D367,Table1340434649545760[Jumlah Pengunjung])</f>
        <v>0</v>
      </c>
      <c r="N206" s="1">
        <f>SUMIF(Table1340434649545760[Nama DP 10],D206:D367,Table1340434649545760[Jumlah Pengunjung])</f>
        <v>0</v>
      </c>
      <c r="O206" s="1">
        <f>SUMIF(Table1340434649545760[Nama DP 11],D206:D367,Table1340434649545760[Jumlah Pengunjung])</f>
        <v>0</v>
      </c>
      <c r="P206" s="1">
        <f>SUMIF(Table1340434649545760[Nama DP 12],D206:D367,Table1340434649545760[Jumlah Pengunjung])</f>
        <v>0</v>
      </c>
      <c r="Q206" s="15">
        <f>SUM(Table17542454851565962[[#This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SUMIF(Table1340434649545760[Nama DP 1],D207:D234,Table1340434649545760[Jumlah Pengunjung])</f>
        <v>0</v>
      </c>
      <c r="F207" s="1">
        <f>SUMIF(Table1340434649545760[Nama DP 2],D207:D234,Table1340434649545760[Jumlah Pengunjung])</f>
        <v>0</v>
      </c>
      <c r="G207" s="1">
        <f>SUMIF(Table1340434649545760[Nama DP 3],D207:D234,Table1340434649545760[Jumlah Pengunjung])</f>
        <v>0</v>
      </c>
      <c r="H207" s="1">
        <f>SUMIF(Table1340434649545760[Nama DP 4],D207:D234,Table1340434649545760[Jumlah Pengunjung])</f>
        <v>0</v>
      </c>
      <c r="I207" s="1">
        <f>SUMIF(Table1340434649545760[Nama DP 5],D207:D234,Table1340434649545760[Jumlah Pengunjung])</f>
        <v>0</v>
      </c>
      <c r="J207" s="1">
        <f>SUMIF(Table1340434649545760[Nama DP 6],D207:D368,Table1340434649545760[Jumlah Pengunjung])</f>
        <v>0</v>
      </c>
      <c r="K207" s="1">
        <f>SUMIF(Table1340434649545760[Nama DP 7],D207:D368,Table1340434649545760[Jumlah Pengunjung])</f>
        <v>0</v>
      </c>
      <c r="L207" s="1">
        <f>SUMIF(Table1340434649545760[Nama DP 8],D207:D368,Table1340434649545760[Jumlah Pengunjung])</f>
        <v>0</v>
      </c>
      <c r="M207" s="1">
        <f>SUMIF(Table1340434649545760[Nama DP 9],D207:D368,Table1340434649545760[Jumlah Pengunjung])</f>
        <v>0</v>
      </c>
      <c r="N207" s="1">
        <f>SUMIF(Table1340434649545760[Nama DP 10],D207:D368,Table1340434649545760[Jumlah Pengunjung])</f>
        <v>0</v>
      </c>
      <c r="O207" s="1">
        <f>SUMIF(Table1340434649545760[Nama DP 11],D207:D368,Table1340434649545760[Jumlah Pengunjung])</f>
        <v>0</v>
      </c>
      <c r="P207" s="1">
        <f>SUMIF(Table1340434649545760[Nama DP 12],D207:D368,Table1340434649545760[Jumlah Pengunjung])</f>
        <v>0</v>
      </c>
      <c r="Q207" s="15">
        <f>SUM(Table17542454851565962[[#This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SUMIF(Table1340434649545760[Nama DP 1],D208:D235,Table1340434649545760[Jumlah Pengunjung])</f>
        <v>0</v>
      </c>
      <c r="F208" s="1">
        <f>SUMIF(Table1340434649545760[Nama DP 2],D208:D235,Table1340434649545760[Jumlah Pengunjung])</f>
        <v>0</v>
      </c>
      <c r="G208" s="1">
        <f>SUMIF(Table1340434649545760[Nama DP 3],D208:D235,Table1340434649545760[Jumlah Pengunjung])</f>
        <v>0</v>
      </c>
      <c r="H208" s="1">
        <f>SUMIF(Table1340434649545760[Nama DP 4],D208:D235,Table1340434649545760[Jumlah Pengunjung])</f>
        <v>0</v>
      </c>
      <c r="I208" s="1">
        <f>SUMIF(Table1340434649545760[Nama DP 5],D208:D235,Table1340434649545760[Jumlah Pengunjung])</f>
        <v>0</v>
      </c>
      <c r="J208" s="1">
        <f>SUMIF(Table1340434649545760[Nama DP 6],D208:D369,Table1340434649545760[Jumlah Pengunjung])</f>
        <v>0</v>
      </c>
      <c r="K208" s="1">
        <f>SUMIF(Table1340434649545760[Nama DP 7],D208:D369,Table1340434649545760[Jumlah Pengunjung])</f>
        <v>0</v>
      </c>
      <c r="L208" s="1">
        <f>SUMIF(Table1340434649545760[Nama DP 8],D208:D369,Table1340434649545760[Jumlah Pengunjung])</f>
        <v>0</v>
      </c>
      <c r="M208" s="1">
        <f>SUMIF(Table1340434649545760[Nama DP 9],D208:D369,Table1340434649545760[Jumlah Pengunjung])</f>
        <v>0</v>
      </c>
      <c r="N208" s="1">
        <f>SUMIF(Table1340434649545760[Nama DP 10],D208:D369,Table1340434649545760[Jumlah Pengunjung])</f>
        <v>0</v>
      </c>
      <c r="O208" s="1">
        <f>SUMIF(Table1340434649545760[Nama DP 11],D208:D369,Table1340434649545760[Jumlah Pengunjung])</f>
        <v>0</v>
      </c>
      <c r="P208" s="1">
        <f>SUMIF(Table1340434649545760[Nama DP 12],D208:D369,Table1340434649545760[Jumlah Pengunjung])</f>
        <v>0</v>
      </c>
      <c r="Q208" s="15">
        <f>SUM(Table17542454851565962[[#This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SUMIF(Table1340434649545760[Nama DP 1],D209:D236,Table1340434649545760[Jumlah Pengunjung])</f>
        <v>0</v>
      </c>
      <c r="F209" s="1">
        <f>SUMIF(Table1340434649545760[Nama DP 2],D209:D236,Table1340434649545760[Jumlah Pengunjung])</f>
        <v>0</v>
      </c>
      <c r="G209" s="1">
        <f>SUMIF(Table1340434649545760[Nama DP 3],D209:D236,Table1340434649545760[Jumlah Pengunjung])</f>
        <v>0</v>
      </c>
      <c r="H209" s="1">
        <f>SUMIF(Table1340434649545760[Nama DP 4],D209:D236,Table1340434649545760[Jumlah Pengunjung])</f>
        <v>0</v>
      </c>
      <c r="I209" s="1">
        <f>SUMIF(Table1340434649545760[Nama DP 5],D209:D236,Table1340434649545760[Jumlah Pengunjung])</f>
        <v>0</v>
      </c>
      <c r="J209" s="1">
        <f>SUMIF(Table1340434649545760[Nama DP 6],D209:D370,Table1340434649545760[Jumlah Pengunjung])</f>
        <v>0</v>
      </c>
      <c r="K209" s="1">
        <f>SUMIF(Table1340434649545760[Nama DP 7],D209:D370,Table1340434649545760[Jumlah Pengunjung])</f>
        <v>0</v>
      </c>
      <c r="L209" s="1">
        <f>SUMIF(Table1340434649545760[Nama DP 8],D209:D370,Table1340434649545760[Jumlah Pengunjung])</f>
        <v>0</v>
      </c>
      <c r="M209" s="1">
        <f>SUMIF(Table1340434649545760[Nama DP 9],D209:D370,Table1340434649545760[Jumlah Pengunjung])</f>
        <v>0</v>
      </c>
      <c r="N209" s="1">
        <f>SUMIF(Table1340434649545760[Nama DP 10],D209:D370,Table1340434649545760[Jumlah Pengunjung])</f>
        <v>0</v>
      </c>
      <c r="O209" s="1">
        <f>SUMIF(Table1340434649545760[Nama DP 11],D209:D370,Table1340434649545760[Jumlah Pengunjung])</f>
        <v>0</v>
      </c>
      <c r="P209" s="1">
        <f>SUMIF(Table1340434649545760[Nama DP 12],D209:D370,Table1340434649545760[Jumlah Pengunjung])</f>
        <v>0</v>
      </c>
      <c r="Q209" s="15">
        <f>SUM(Table17542454851565962[[#This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SUMIF(Table1340434649545760[Nama DP 1],D210:D237,Table1340434649545760[Jumlah Pengunjung])</f>
        <v>0</v>
      </c>
      <c r="F210" s="1">
        <f>SUMIF(Table1340434649545760[Nama DP 2],D210:D237,Table1340434649545760[Jumlah Pengunjung])</f>
        <v>0</v>
      </c>
      <c r="G210" s="1">
        <f>SUMIF(Table1340434649545760[Nama DP 3],D210:D237,Table1340434649545760[Jumlah Pengunjung])</f>
        <v>0</v>
      </c>
      <c r="H210" s="1">
        <f>SUMIF(Table1340434649545760[Nama DP 4],D210:D237,Table1340434649545760[Jumlah Pengunjung])</f>
        <v>0</v>
      </c>
      <c r="I210" s="1">
        <f>SUMIF(Table1340434649545760[Nama DP 5],D210:D237,Table1340434649545760[Jumlah Pengunjung])</f>
        <v>0</v>
      </c>
      <c r="J210" s="1">
        <f>SUMIF(Table1340434649545760[Nama DP 6],D210:D371,Table1340434649545760[Jumlah Pengunjung])</f>
        <v>0</v>
      </c>
      <c r="K210" s="1">
        <f>SUMIF(Table1340434649545760[Nama DP 7],D210:D371,Table1340434649545760[Jumlah Pengunjung])</f>
        <v>0</v>
      </c>
      <c r="L210" s="1">
        <f>SUMIF(Table1340434649545760[Nama DP 8],D210:D371,Table1340434649545760[Jumlah Pengunjung])</f>
        <v>0</v>
      </c>
      <c r="M210" s="1">
        <f>SUMIF(Table1340434649545760[Nama DP 9],D210:D371,Table1340434649545760[Jumlah Pengunjung])</f>
        <v>0</v>
      </c>
      <c r="N210" s="1">
        <f>SUMIF(Table1340434649545760[Nama DP 10],D210:D371,Table1340434649545760[Jumlah Pengunjung])</f>
        <v>0</v>
      </c>
      <c r="O210" s="1">
        <f>SUMIF(Table1340434649545760[Nama DP 11],D210:D371,Table1340434649545760[Jumlah Pengunjung])</f>
        <v>0</v>
      </c>
      <c r="P210" s="1">
        <f>SUMIF(Table1340434649545760[Nama DP 12],D210:D371,Table1340434649545760[Jumlah Pengunjung])</f>
        <v>0</v>
      </c>
      <c r="Q210" s="15">
        <f>SUM(Table17542454851565962[[#This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SUMIF(Table1340434649545760[Nama DP 1],D211:D238,Table1340434649545760[Jumlah Pengunjung])</f>
        <v>0</v>
      </c>
      <c r="F211" s="1">
        <f>SUMIF(Table1340434649545760[Nama DP 2],D211:D238,Table1340434649545760[Jumlah Pengunjung])</f>
        <v>0</v>
      </c>
      <c r="G211" s="1">
        <f>SUMIF(Table1340434649545760[Nama DP 3],D211:D238,Table1340434649545760[Jumlah Pengunjung])</f>
        <v>0</v>
      </c>
      <c r="H211" s="1">
        <f>SUMIF(Table1340434649545760[Nama DP 4],D211:D238,Table1340434649545760[Jumlah Pengunjung])</f>
        <v>0</v>
      </c>
      <c r="I211" s="1">
        <f>SUMIF(Table1340434649545760[Nama DP 5],D211:D238,Table1340434649545760[Jumlah Pengunjung])</f>
        <v>0</v>
      </c>
      <c r="J211" s="1">
        <f>SUMIF(Table1340434649545760[Nama DP 6],D211:D372,Table1340434649545760[Jumlah Pengunjung])</f>
        <v>0</v>
      </c>
      <c r="K211" s="1">
        <f>SUMIF(Table1340434649545760[Nama DP 7],D211:D372,Table1340434649545760[Jumlah Pengunjung])</f>
        <v>0</v>
      </c>
      <c r="L211" s="1">
        <f>SUMIF(Table1340434649545760[Nama DP 8],D211:D372,Table1340434649545760[Jumlah Pengunjung])</f>
        <v>0</v>
      </c>
      <c r="M211" s="1">
        <f>SUMIF(Table1340434649545760[Nama DP 9],D211:D372,Table1340434649545760[Jumlah Pengunjung])</f>
        <v>0</v>
      </c>
      <c r="N211" s="1">
        <f>SUMIF(Table1340434649545760[Nama DP 10],D211:D372,Table1340434649545760[Jumlah Pengunjung])</f>
        <v>0</v>
      </c>
      <c r="O211" s="1">
        <f>SUMIF(Table1340434649545760[Nama DP 11],D211:D372,Table1340434649545760[Jumlah Pengunjung])</f>
        <v>0</v>
      </c>
      <c r="P211" s="1">
        <f>SUMIF(Table1340434649545760[Nama DP 12],D211:D372,Table1340434649545760[Jumlah Pengunjung])</f>
        <v>0</v>
      </c>
      <c r="Q211" s="15">
        <f>SUM(Table17542454851565962[[#This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SUMIF(Table1340434649545760[Nama DP 1],D212:D239,Table1340434649545760[Jumlah Pengunjung])</f>
        <v>0</v>
      </c>
      <c r="F212" s="1">
        <f>SUMIF(Table1340434649545760[Nama DP 2],D212:D239,Table1340434649545760[Jumlah Pengunjung])</f>
        <v>0</v>
      </c>
      <c r="G212" s="1">
        <f>SUMIF(Table1340434649545760[Nama DP 3],D212:D239,Table1340434649545760[Jumlah Pengunjung])</f>
        <v>0</v>
      </c>
      <c r="H212" s="1">
        <f>SUMIF(Table1340434649545760[Nama DP 4],D212:D239,Table1340434649545760[Jumlah Pengunjung])</f>
        <v>0</v>
      </c>
      <c r="I212" s="1">
        <f>SUMIF(Table1340434649545760[Nama DP 5],D212:D239,Table1340434649545760[Jumlah Pengunjung])</f>
        <v>0</v>
      </c>
      <c r="J212" s="1">
        <f>SUMIF(Table1340434649545760[Nama DP 6],D212:D373,Table1340434649545760[Jumlah Pengunjung])</f>
        <v>0</v>
      </c>
      <c r="K212" s="1">
        <f>SUMIF(Table1340434649545760[Nama DP 7],D212:D373,Table1340434649545760[Jumlah Pengunjung])</f>
        <v>0</v>
      </c>
      <c r="L212" s="1">
        <f>SUMIF(Table1340434649545760[Nama DP 8],D212:D373,Table1340434649545760[Jumlah Pengunjung])</f>
        <v>0</v>
      </c>
      <c r="M212" s="1">
        <f>SUMIF(Table1340434649545760[Nama DP 9],D212:D373,Table1340434649545760[Jumlah Pengunjung])</f>
        <v>0</v>
      </c>
      <c r="N212" s="1">
        <f>SUMIF(Table1340434649545760[Nama DP 10],D212:D373,Table1340434649545760[Jumlah Pengunjung])</f>
        <v>0</v>
      </c>
      <c r="O212" s="1">
        <f>SUMIF(Table1340434649545760[Nama DP 11],D212:D373,Table1340434649545760[Jumlah Pengunjung])</f>
        <v>0</v>
      </c>
      <c r="P212" s="1">
        <f>SUMIF(Table1340434649545760[Nama DP 12],D212:D373,Table1340434649545760[Jumlah Pengunjung])</f>
        <v>0</v>
      </c>
      <c r="Q212" s="15">
        <f>SUM(Table17542454851565962[[#This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SUMIF(Table1340434649545760[Nama DP 1],D213:D240,Table1340434649545760[Jumlah Pengunjung])</f>
        <v>0</v>
      </c>
      <c r="F213" s="1">
        <f>SUMIF(Table1340434649545760[Nama DP 2],D213:D240,Table1340434649545760[Jumlah Pengunjung])</f>
        <v>0</v>
      </c>
      <c r="G213" s="1">
        <f>SUMIF(Table1340434649545760[Nama DP 3],D213:D240,Table1340434649545760[Jumlah Pengunjung])</f>
        <v>0</v>
      </c>
      <c r="H213" s="1">
        <f>SUMIF(Table1340434649545760[Nama DP 4],D213:D240,Table1340434649545760[Jumlah Pengunjung])</f>
        <v>0</v>
      </c>
      <c r="I213" s="1">
        <f>SUMIF(Table1340434649545760[Nama DP 5],D213:D240,Table1340434649545760[Jumlah Pengunjung])</f>
        <v>0</v>
      </c>
      <c r="J213" s="1">
        <f>SUMIF(Table1340434649545760[Nama DP 6],D213:D374,Table1340434649545760[Jumlah Pengunjung])</f>
        <v>0</v>
      </c>
      <c r="K213" s="1">
        <f>SUMIF(Table1340434649545760[Nama DP 7],D213:D374,Table1340434649545760[Jumlah Pengunjung])</f>
        <v>0</v>
      </c>
      <c r="L213" s="1">
        <f>SUMIF(Table1340434649545760[Nama DP 8],D213:D374,Table1340434649545760[Jumlah Pengunjung])</f>
        <v>0</v>
      </c>
      <c r="M213" s="1">
        <f>SUMIF(Table1340434649545760[Nama DP 9],D213:D374,Table1340434649545760[Jumlah Pengunjung])</f>
        <v>0</v>
      </c>
      <c r="N213" s="1">
        <f>SUMIF(Table1340434649545760[Nama DP 10],D213:D374,Table1340434649545760[Jumlah Pengunjung])</f>
        <v>0</v>
      </c>
      <c r="O213" s="1">
        <f>SUMIF(Table1340434649545760[Nama DP 11],D213:D374,Table1340434649545760[Jumlah Pengunjung])</f>
        <v>0</v>
      </c>
      <c r="P213" s="1">
        <f>SUMIF(Table1340434649545760[Nama DP 12],D213:D374,Table1340434649545760[Jumlah Pengunjung])</f>
        <v>0</v>
      </c>
      <c r="Q213" s="15">
        <f>SUM(Table17542454851565962[[#This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SUMIF(Table1340434649545760[Nama DP 1],D214:D241,Table1340434649545760[Jumlah Pengunjung])</f>
        <v>0</v>
      </c>
      <c r="F214" s="1">
        <f>SUMIF(Table1340434649545760[Nama DP 2],D214:D241,Table1340434649545760[Jumlah Pengunjung])</f>
        <v>0</v>
      </c>
      <c r="G214" s="1">
        <f>SUMIF(Table1340434649545760[Nama DP 3],D214:D241,Table1340434649545760[Jumlah Pengunjung])</f>
        <v>0</v>
      </c>
      <c r="H214" s="1">
        <f>SUMIF(Table1340434649545760[Nama DP 4],D214:D241,Table1340434649545760[Jumlah Pengunjung])</f>
        <v>0</v>
      </c>
      <c r="I214" s="1">
        <f>SUMIF(Table1340434649545760[Nama DP 5],D214:D241,Table1340434649545760[Jumlah Pengunjung])</f>
        <v>0</v>
      </c>
      <c r="J214" s="1">
        <f>SUMIF(Table1340434649545760[Nama DP 6],D214:D375,Table1340434649545760[Jumlah Pengunjung])</f>
        <v>0</v>
      </c>
      <c r="K214" s="1">
        <f>SUMIF(Table1340434649545760[Nama DP 7],D214:D375,Table1340434649545760[Jumlah Pengunjung])</f>
        <v>0</v>
      </c>
      <c r="L214" s="1">
        <f>SUMIF(Table1340434649545760[Nama DP 8],D214:D375,Table1340434649545760[Jumlah Pengunjung])</f>
        <v>0</v>
      </c>
      <c r="M214" s="1">
        <f>SUMIF(Table1340434649545760[Nama DP 9],D214:D375,Table1340434649545760[Jumlah Pengunjung])</f>
        <v>0</v>
      </c>
      <c r="N214" s="1">
        <f>SUMIF(Table1340434649545760[Nama DP 10],D214:D375,Table1340434649545760[Jumlah Pengunjung])</f>
        <v>0</v>
      </c>
      <c r="O214" s="1">
        <f>SUMIF(Table1340434649545760[Nama DP 11],D214:D375,Table1340434649545760[Jumlah Pengunjung])</f>
        <v>0</v>
      </c>
      <c r="P214" s="1">
        <f>SUMIF(Table1340434649545760[Nama DP 12],D214:D375,Table1340434649545760[Jumlah Pengunjung])</f>
        <v>0</v>
      </c>
      <c r="Q214" s="15">
        <f>SUM(Table17542454851565962[[#This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SUMIF(Table1340434649545760[Nama DP 1],D215:D242,Table1340434649545760[Jumlah Pengunjung])</f>
        <v>0</v>
      </c>
      <c r="F215" s="1">
        <f>SUMIF(Table1340434649545760[Nama DP 2],D215:D242,Table1340434649545760[Jumlah Pengunjung])</f>
        <v>0</v>
      </c>
      <c r="G215" s="1">
        <f>SUMIF(Table1340434649545760[Nama DP 3],D215:D242,Table1340434649545760[Jumlah Pengunjung])</f>
        <v>0</v>
      </c>
      <c r="H215" s="1">
        <f>SUMIF(Table1340434649545760[Nama DP 4],D215:D242,Table1340434649545760[Jumlah Pengunjung])</f>
        <v>0</v>
      </c>
      <c r="I215" s="1">
        <f>SUMIF(Table1340434649545760[Nama DP 5],D215:D242,Table1340434649545760[Jumlah Pengunjung])</f>
        <v>0</v>
      </c>
      <c r="J215" s="1">
        <f>SUMIF(Table1340434649545760[Nama DP 6],D215:D376,Table1340434649545760[Jumlah Pengunjung])</f>
        <v>0</v>
      </c>
      <c r="K215" s="1">
        <f>SUMIF(Table1340434649545760[Nama DP 7],D215:D376,Table1340434649545760[Jumlah Pengunjung])</f>
        <v>0</v>
      </c>
      <c r="L215" s="1">
        <f>SUMIF(Table1340434649545760[Nama DP 8],D215:D376,Table1340434649545760[Jumlah Pengunjung])</f>
        <v>0</v>
      </c>
      <c r="M215" s="1">
        <f>SUMIF(Table1340434649545760[Nama DP 9],D215:D376,Table1340434649545760[Jumlah Pengunjung])</f>
        <v>0</v>
      </c>
      <c r="N215" s="1">
        <f>SUMIF(Table1340434649545760[Nama DP 10],D215:D376,Table1340434649545760[Jumlah Pengunjung])</f>
        <v>0</v>
      </c>
      <c r="O215" s="1">
        <f>SUMIF(Table1340434649545760[Nama DP 11],D215:D376,Table1340434649545760[Jumlah Pengunjung])</f>
        <v>0</v>
      </c>
      <c r="P215" s="1">
        <f>SUMIF(Table1340434649545760[Nama DP 12],D215:D376,Table1340434649545760[Jumlah Pengunjung])</f>
        <v>0</v>
      </c>
      <c r="Q215" s="15">
        <f>SUM(Table17542454851565962[[#This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SUMIF(Table1340434649545760[Nama DP 1],D216:D243,Table1340434649545760[Jumlah Pengunjung])</f>
        <v>0</v>
      </c>
      <c r="F216" s="1">
        <f>SUMIF(Table1340434649545760[Nama DP 2],D216:D243,Table1340434649545760[Jumlah Pengunjung])</f>
        <v>0</v>
      </c>
      <c r="G216" s="1">
        <f>SUMIF(Table1340434649545760[Nama DP 3],D216:D243,Table1340434649545760[Jumlah Pengunjung])</f>
        <v>0</v>
      </c>
      <c r="H216" s="1">
        <f>SUMIF(Table1340434649545760[Nama DP 4],D216:D243,Table1340434649545760[Jumlah Pengunjung])</f>
        <v>0</v>
      </c>
      <c r="I216" s="1">
        <f>SUMIF(Table1340434649545760[Nama DP 5],D216:D243,Table1340434649545760[Jumlah Pengunjung])</f>
        <v>0</v>
      </c>
      <c r="J216" s="1">
        <f>SUMIF(Table1340434649545760[Nama DP 6],D216:D377,Table1340434649545760[Jumlah Pengunjung])</f>
        <v>0</v>
      </c>
      <c r="K216" s="1">
        <f>SUMIF(Table1340434649545760[Nama DP 7],D216:D377,Table1340434649545760[Jumlah Pengunjung])</f>
        <v>0</v>
      </c>
      <c r="L216" s="1">
        <f>SUMIF(Table1340434649545760[Nama DP 8],D216:D377,Table1340434649545760[Jumlah Pengunjung])</f>
        <v>0</v>
      </c>
      <c r="M216" s="1">
        <f>SUMIF(Table1340434649545760[Nama DP 9],D216:D377,Table1340434649545760[Jumlah Pengunjung])</f>
        <v>0</v>
      </c>
      <c r="N216" s="1">
        <f>SUMIF(Table1340434649545760[Nama DP 10],D216:D377,Table1340434649545760[Jumlah Pengunjung])</f>
        <v>0</v>
      </c>
      <c r="O216" s="1">
        <f>SUMIF(Table1340434649545760[Nama DP 11],D216:D377,Table1340434649545760[Jumlah Pengunjung])</f>
        <v>0</v>
      </c>
      <c r="P216" s="1">
        <f>SUMIF(Table1340434649545760[Nama DP 12],D216:D377,Table1340434649545760[Jumlah Pengunjung])</f>
        <v>0</v>
      </c>
      <c r="Q216" s="15">
        <f>SUM(Table17542454851565962[[#This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SUMIF(Table1340434649545760[Nama DP 1],D217:D244,Table1340434649545760[Jumlah Pengunjung])</f>
        <v>0</v>
      </c>
      <c r="F217" s="1">
        <f>SUMIF(Table1340434649545760[Nama DP 2],D217:D244,Table1340434649545760[Jumlah Pengunjung])</f>
        <v>0</v>
      </c>
      <c r="G217" s="1">
        <f>SUMIF(Table1340434649545760[Nama DP 3],D217:D244,Table1340434649545760[Jumlah Pengunjung])</f>
        <v>0</v>
      </c>
      <c r="H217" s="1">
        <f>SUMIF(Table1340434649545760[Nama DP 4],D217:D244,Table1340434649545760[Jumlah Pengunjung])</f>
        <v>0</v>
      </c>
      <c r="I217" s="1">
        <f>SUMIF(Table1340434649545760[Nama DP 5],D217:D244,Table1340434649545760[Jumlah Pengunjung])</f>
        <v>0</v>
      </c>
      <c r="J217" s="1">
        <f>SUMIF(Table1340434649545760[Nama DP 6],D217:D378,Table1340434649545760[Jumlah Pengunjung])</f>
        <v>0</v>
      </c>
      <c r="K217" s="1">
        <f>SUMIF(Table1340434649545760[Nama DP 7],D217:D378,Table1340434649545760[Jumlah Pengunjung])</f>
        <v>0</v>
      </c>
      <c r="L217" s="1">
        <f>SUMIF(Table1340434649545760[Nama DP 8],D217:D378,Table1340434649545760[Jumlah Pengunjung])</f>
        <v>0</v>
      </c>
      <c r="M217" s="1">
        <f>SUMIF(Table1340434649545760[Nama DP 9],D217:D378,Table1340434649545760[Jumlah Pengunjung])</f>
        <v>0</v>
      </c>
      <c r="N217" s="1">
        <f>SUMIF(Table1340434649545760[Nama DP 10],D217:D378,Table1340434649545760[Jumlah Pengunjung])</f>
        <v>0</v>
      </c>
      <c r="O217" s="1">
        <f>SUMIF(Table1340434649545760[Nama DP 11],D217:D378,Table1340434649545760[Jumlah Pengunjung])</f>
        <v>0</v>
      </c>
      <c r="P217" s="1">
        <f>SUMIF(Table1340434649545760[Nama DP 12],D217:D378,Table1340434649545760[Jumlah Pengunjung])</f>
        <v>0</v>
      </c>
      <c r="Q217" s="15">
        <f>SUM(Table17542454851565962[[#This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SUMIF(Table1340434649545760[Nama DP 1],D218:D380,Table1340434649545760[Jumlah Pengunjung])</f>
        <v>0</v>
      </c>
      <c r="F218">
        <f>SUMIF(Table1340434649545760[Nama DP 2],D218:D380,Table1340434649545760[Jumlah Pengunjung])</f>
        <v>0</v>
      </c>
      <c r="G218">
        <f>SUMIF(Table1340434649545760[Nama DP 3],D218:D380,Table1340434649545760[Jumlah Pengunjung])</f>
        <v>0</v>
      </c>
      <c r="H218">
        <f>SUMIF(Table1340434649545760[Nama DP 4],D218:D380,Table1340434649545760[Jumlah Pengunjung])</f>
        <v>0</v>
      </c>
      <c r="I218">
        <f>SUMIF(Table1340434649545760[Nama DP 5],D218:D380,Table1340434649545760[Jumlah Pengunjung])</f>
        <v>0</v>
      </c>
      <c r="J218" s="1">
        <f>SUMIF(Table1340434649545760[Nama DP 6],D218:D380,Table1340434649545760[Jumlah Pengunjung])</f>
        <v>0</v>
      </c>
      <c r="K218" s="1">
        <f>SUMIF(Table1340434649545760[Nama DP 7],D218:D380,Table1340434649545760[Jumlah Pengunjung])</f>
        <v>0</v>
      </c>
      <c r="L218" s="1">
        <f>SUMIF(Table1340434649545760[Nama DP 8],D218:D380,Table1340434649545760[Jumlah Pengunjung])</f>
        <v>0</v>
      </c>
      <c r="M218" s="1">
        <f>SUMIF(Table1340434649545760[Nama DP 9],D218:D380,Table1340434649545760[Jumlah Pengunjung])</f>
        <v>0</v>
      </c>
      <c r="N218" s="1">
        <f>SUMIF(Table1340434649545760[Nama DP 10],D218:D380,Table1340434649545760[Jumlah Pengunjung])</f>
        <v>0</v>
      </c>
      <c r="O218" s="1">
        <f>SUMIF(Table1340434649545760[Nama DP 11],D218:D380,Table1340434649545760[Jumlah Pengunjung])</f>
        <v>0</v>
      </c>
      <c r="P218" s="1">
        <f>SUMIF(Table1340434649545760[Nama DP 12],D218:D380,Table1340434649545760[Jumlah Pengunjung])</f>
        <v>0</v>
      </c>
      <c r="Q218">
        <f>SUM(Table17542454851565962[[#This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SUMIF(Table1340434649545760[Nama DP 1],D219:D382,Table1340434649545760[Jumlah Pengunjung])</f>
        <v>0</v>
      </c>
      <c r="F219">
        <f>SUMIF(Table1340434649545760[Nama DP 2],D219:D382,Table1340434649545760[Jumlah Pengunjung])</f>
        <v>0</v>
      </c>
      <c r="G219">
        <f>SUMIF(Table1340434649545760[Nama DP 3],D219:D382,Table1340434649545760[Jumlah Pengunjung])</f>
        <v>0</v>
      </c>
      <c r="H219">
        <f>SUMIF(Table1340434649545760[Nama DP 4],D219:D382,Table1340434649545760[Jumlah Pengunjung])</f>
        <v>0</v>
      </c>
      <c r="I219">
        <f>SUMIF(Table1340434649545760[Nama DP 5],D219:D382,Table1340434649545760[Jumlah Pengunjung])</f>
        <v>0</v>
      </c>
      <c r="J219" s="1">
        <f>SUMIF(Table1340434649545760[Nama DP 6],D219:D382,Table1340434649545760[Jumlah Pengunjung])</f>
        <v>0</v>
      </c>
      <c r="K219" s="1">
        <f>SUMIF(Table1340434649545760[Nama DP 7],D219:D382,Table1340434649545760[Jumlah Pengunjung])</f>
        <v>0</v>
      </c>
      <c r="L219" s="1">
        <f>SUMIF(Table1340434649545760[Nama DP 8],D219:D382,Table1340434649545760[Jumlah Pengunjung])</f>
        <v>0</v>
      </c>
      <c r="M219" s="1">
        <f>SUMIF(Table1340434649545760[Nama DP 9],D219:D382,Table1340434649545760[Jumlah Pengunjung])</f>
        <v>0</v>
      </c>
      <c r="N219" s="1">
        <f>SUMIF(Table1340434649545760[Nama DP 10],D219:D382,Table1340434649545760[Jumlah Pengunjung])</f>
        <v>0</v>
      </c>
      <c r="O219" s="1">
        <f>SUMIF(Table1340434649545760[Nama DP 11],D219:D382,Table1340434649545760[Jumlah Pengunjung])</f>
        <v>0</v>
      </c>
      <c r="P219" s="1">
        <f>SUMIF(Table1340434649545760[Nama DP 12],D219:D382,Table1340434649545760[Jumlah Pengunjung])</f>
        <v>0</v>
      </c>
      <c r="Q219">
        <f>SUM(Table17542454851565962[[#This Row],[Total DP 1]:[Total DP 12]])</f>
        <v>0</v>
      </c>
    </row>
    <row r="220" spans="3:17">
      <c r="C220" s="38">
        <v>265</v>
      </c>
      <c r="D220" s="39" t="s">
        <v>259</v>
      </c>
      <c r="E220" s="32">
        <f>SUMIF(Table1340434649545760[Nama DP 1],D220:D466,Table1340434649545760[Jumlah Pengunjung])</f>
        <v>0</v>
      </c>
      <c r="F220">
        <f>SUMIF(Table1340434649545760[Nama DP 2],D220:D466,Table1340434649545760[Jumlah Pengunjung])</f>
        <v>0</v>
      </c>
      <c r="G220">
        <f>SUMIF(Table1340434649545760[Nama DP 3],D220:D466,Table1340434649545760[Jumlah Pengunjung])</f>
        <v>0</v>
      </c>
      <c r="H220">
        <f>SUMIF(Table1340434649545760[Nama DP 4],D220:D466,Table1340434649545760[Jumlah Pengunjung])</f>
        <v>0</v>
      </c>
      <c r="I220">
        <f>SUMIF(Table1340434649545760[Nama DP 5],D220:D466,Table1340434649545760[Jumlah Pengunjung])</f>
        <v>0</v>
      </c>
      <c r="J220" s="1">
        <f>SUMIF(Table1340434649545760[Nama DP 6],D220:D466,Table1340434649545760[Jumlah Pengunjung])</f>
        <v>0</v>
      </c>
      <c r="K220" s="1">
        <f>SUMIF(Table1340434649545760[Nama DP 7],D220:D466,Table1340434649545760[Jumlah Pengunjung])</f>
        <v>0</v>
      </c>
      <c r="L220" s="1">
        <f>SUMIF(Table1340434649545760[Nama DP 8],D220:D466,Table1340434649545760[Jumlah Pengunjung])</f>
        <v>0</v>
      </c>
      <c r="M220" s="1">
        <f>SUMIF(Table1340434649545760[Nama DP 9],D220:D466,Table1340434649545760[Jumlah Pengunjung])</f>
        <v>0</v>
      </c>
      <c r="N220" s="1">
        <f>SUMIF(Table1340434649545760[Nama DP 10],D220:D466,Table1340434649545760[Jumlah Pengunjung])</f>
        <v>0</v>
      </c>
      <c r="O220" s="1">
        <f>SUMIF(Table1340434649545760[Nama DP 11],D220:D466,Table1340434649545760[Jumlah Pengunjung])</f>
        <v>0</v>
      </c>
      <c r="P220" s="1">
        <f>SUMIF(Table1340434649545760[Nama DP 12],D220:D466,Table1340434649545760[Jumlah Pengunjung])</f>
        <v>0</v>
      </c>
      <c r="Q220">
        <f>SUM(Table17542454851565962[[#This Row],[Total DP 1]:[Total DP 12]])</f>
        <v>0</v>
      </c>
    </row>
    <row r="221" spans="3:17">
      <c r="C221" s="38">
        <v>266</v>
      </c>
      <c r="D221" s="39" t="s">
        <v>262</v>
      </c>
      <c r="E221" s="32">
        <f>SUMIF(Table1340434649545760[Nama DP 1],D221:D467,Table1340434649545760[Jumlah Pengunjung])</f>
        <v>196</v>
      </c>
      <c r="F221">
        <f>SUMIF(Table1340434649545760[Nama DP 2],D221:D467,Table1340434649545760[Jumlah Pengunjung])</f>
        <v>0</v>
      </c>
      <c r="G221">
        <f>SUMIF(Table1340434649545760[Nama DP 3],D221:D467,Table1340434649545760[Jumlah Pengunjung])</f>
        <v>0</v>
      </c>
      <c r="H221">
        <f>SUMIF(Table1340434649545760[Nama DP 4],D221:D467,Table1340434649545760[Jumlah Pengunjung])</f>
        <v>0</v>
      </c>
      <c r="I221">
        <f>SUMIF(Table1340434649545760[Nama DP 5],D221:D467,Table1340434649545760[Jumlah Pengunjung])</f>
        <v>0</v>
      </c>
      <c r="J221" s="1">
        <f>SUMIF(Table1340434649545760[Nama DP 6],D221:D467,Table1340434649545760[Jumlah Pengunjung])</f>
        <v>0</v>
      </c>
      <c r="K221" s="1">
        <f>SUMIF(Table1340434649545760[Nama DP 7],D221:D467,Table1340434649545760[Jumlah Pengunjung])</f>
        <v>0</v>
      </c>
      <c r="L221" s="1">
        <f>SUMIF(Table1340434649545760[Nama DP 8],D221:D467,Table1340434649545760[Jumlah Pengunjung])</f>
        <v>0</v>
      </c>
      <c r="M221" s="1">
        <f>SUMIF(Table1340434649545760[Nama DP 9],D221:D467,Table1340434649545760[Jumlah Pengunjung])</f>
        <v>0</v>
      </c>
      <c r="N221" s="1">
        <f>SUMIF(Table1340434649545760[Nama DP 10],D221:D467,Table1340434649545760[Jumlah Pengunjung])</f>
        <v>0</v>
      </c>
      <c r="O221" s="1">
        <f>SUMIF(Table1340434649545760[Nama DP 11],D221:D467,Table1340434649545760[Jumlah Pengunjung])</f>
        <v>0</v>
      </c>
      <c r="P221" s="1">
        <f>SUMIF(Table1340434649545760[Nama DP 12],D221:D467,Table1340434649545760[Jumlah Pengunjung])</f>
        <v>0</v>
      </c>
      <c r="Q221">
        <f>SUM(Table17542454851565962[[#This Row],[Total DP 1]:[Total DP 12]])</f>
        <v>196</v>
      </c>
    </row>
    <row r="222" spans="3:17">
      <c r="C222" s="38">
        <v>267</v>
      </c>
      <c r="D222" s="39" t="s">
        <v>269</v>
      </c>
      <c r="E222" s="32">
        <f>SUMIF(Table1340434649545760[Nama DP 1],D222:D468,Table1340434649545760[Jumlah Pengunjung])</f>
        <v>0</v>
      </c>
      <c r="F222">
        <f>SUMIF(Table1340434649545760[Nama DP 2],D222:D468,Table1340434649545760[Jumlah Pengunjung])</f>
        <v>0</v>
      </c>
      <c r="G222">
        <f>SUMIF(Table1340434649545760[Nama DP 3],D222:D468,Table1340434649545760[Jumlah Pengunjung])</f>
        <v>0</v>
      </c>
      <c r="H222">
        <f>SUMIF(Table1340434649545760[Nama DP 4],D222:D468,Table1340434649545760[Jumlah Pengunjung])</f>
        <v>0</v>
      </c>
      <c r="I222">
        <f>SUMIF(Table1340434649545760[Nama DP 5],D222:D468,Table1340434649545760[Jumlah Pengunjung])</f>
        <v>0</v>
      </c>
      <c r="J222" s="1">
        <f>SUMIF(Table1340434649545760[Nama DP 6],D222:D468,Table1340434649545760[Jumlah Pengunjung])</f>
        <v>0</v>
      </c>
      <c r="K222" s="1">
        <f>SUMIF(Table1340434649545760[Nama DP 7],D222:D468,Table1340434649545760[Jumlah Pengunjung])</f>
        <v>0</v>
      </c>
      <c r="L222" s="1">
        <f>SUMIF(Table1340434649545760[Nama DP 8],D222:D468,Table1340434649545760[Jumlah Pengunjung])</f>
        <v>0</v>
      </c>
      <c r="M222" s="1">
        <f>SUMIF(Table1340434649545760[Nama DP 9],D222:D468,Table1340434649545760[Jumlah Pengunjung])</f>
        <v>0</v>
      </c>
      <c r="N222" s="1">
        <f>SUMIF(Table1340434649545760[Nama DP 10],D222:D468,Table1340434649545760[Jumlah Pengunjung])</f>
        <v>0</v>
      </c>
      <c r="O222" s="1">
        <f>SUMIF(Table1340434649545760[Nama DP 11],D222:D468,Table1340434649545760[Jumlah Pengunjung])</f>
        <v>0</v>
      </c>
      <c r="P222" s="1">
        <f>SUMIF(Table1340434649545760[Nama DP 12],D222:D468,Table1340434649545760[Jumlah Pengunjung])</f>
        <v>0</v>
      </c>
      <c r="Q222">
        <f>SUM(Table17542454851565962[[#This Row],[Total DP 1]:[Total DP 12]])</f>
        <v>0</v>
      </c>
    </row>
    <row r="223" spans="3:17">
      <c r="C223" s="38">
        <v>268</v>
      </c>
      <c r="D223" s="39" t="s">
        <v>270</v>
      </c>
      <c r="E223" s="32">
        <f>SUMIF(Table1340434649545760[Nama DP 1],D223:D469,Table1340434649545760[Jumlah Pengunjung])</f>
        <v>0</v>
      </c>
      <c r="F223">
        <f>SUMIF(Table1340434649545760[Nama DP 2],D223:D469,Table1340434649545760[Jumlah Pengunjung])</f>
        <v>0</v>
      </c>
      <c r="G223">
        <f>SUMIF(Table1340434649545760[Nama DP 3],D223:D469,Table1340434649545760[Jumlah Pengunjung])</f>
        <v>0</v>
      </c>
      <c r="H223">
        <f>SUMIF(Table1340434649545760[Nama DP 4],D223:D469,Table1340434649545760[Jumlah Pengunjung])</f>
        <v>0</v>
      </c>
      <c r="I223">
        <f>SUMIF(Table1340434649545760[Nama DP 5],D223:D469,Table1340434649545760[Jumlah Pengunjung])</f>
        <v>0</v>
      </c>
      <c r="J223" s="1">
        <f>SUMIF(Table1340434649545760[Nama DP 6],D223:D469,Table1340434649545760[Jumlah Pengunjung])</f>
        <v>0</v>
      </c>
      <c r="K223" s="1">
        <f>SUMIF(Table1340434649545760[Nama DP 7],D223:D469,Table1340434649545760[Jumlah Pengunjung])</f>
        <v>0</v>
      </c>
      <c r="L223" s="1">
        <f>SUMIF(Table1340434649545760[Nama DP 8],D223:D469,Table1340434649545760[Jumlah Pengunjung])</f>
        <v>0</v>
      </c>
      <c r="M223" s="1">
        <f>SUMIF(Table1340434649545760[Nama DP 9],D223:D469,Table1340434649545760[Jumlah Pengunjung])</f>
        <v>0</v>
      </c>
      <c r="N223" s="1">
        <f>SUMIF(Table1340434649545760[Nama DP 10],D223:D469,Table1340434649545760[Jumlah Pengunjung])</f>
        <v>0</v>
      </c>
      <c r="O223" s="1">
        <f>SUMIF(Table1340434649545760[Nama DP 11],D223:D469,Table1340434649545760[Jumlah Pengunjung])</f>
        <v>0</v>
      </c>
      <c r="P223" s="1">
        <f>SUMIF(Table1340434649545760[Nama DP 12],D223:D469,Table1340434649545760[Jumlah Pengunjung])</f>
        <v>0</v>
      </c>
      <c r="Q223">
        <f>SUM(Table17542454851565962[[#This Row],[Total DP 1]:[Total DP 12]])</f>
        <v>0</v>
      </c>
    </row>
    <row r="224" spans="3:17">
      <c r="C224" s="38">
        <v>269</v>
      </c>
      <c r="D224" s="39" t="s">
        <v>271</v>
      </c>
      <c r="E224" s="32">
        <f>SUMIF(Table1340434649545760[Nama DP 1],D224:D470,Table1340434649545760[Jumlah Pengunjung])</f>
        <v>0</v>
      </c>
      <c r="F224">
        <f>SUMIF(Table1340434649545760[Nama DP 2],D224:D470,Table1340434649545760[Jumlah Pengunjung])</f>
        <v>0</v>
      </c>
      <c r="G224">
        <f>SUMIF(Table1340434649545760[Nama DP 3],D224:D470,Table1340434649545760[Jumlah Pengunjung])</f>
        <v>0</v>
      </c>
      <c r="H224">
        <f>SUMIF(Table1340434649545760[Nama DP 4],D224:D470,Table1340434649545760[Jumlah Pengunjung])</f>
        <v>0</v>
      </c>
      <c r="I224">
        <f>SUMIF(Table1340434649545760[Nama DP 5],D224:D470,Table1340434649545760[Jumlah Pengunjung])</f>
        <v>0</v>
      </c>
      <c r="J224" s="1">
        <f>SUMIF(Table1340434649545760[Nama DP 6],D224:D470,Table1340434649545760[Jumlah Pengunjung])</f>
        <v>0</v>
      </c>
      <c r="K224" s="1">
        <f>SUMIF(Table1340434649545760[Nama DP 7],D224:D470,Table1340434649545760[Jumlah Pengunjung])</f>
        <v>0</v>
      </c>
      <c r="L224" s="1">
        <f>SUMIF(Table1340434649545760[Nama DP 8],D224:D470,Table1340434649545760[Jumlah Pengunjung])</f>
        <v>0</v>
      </c>
      <c r="M224" s="1">
        <f>SUMIF(Table1340434649545760[Nama DP 9],D224:D470,Table1340434649545760[Jumlah Pengunjung])</f>
        <v>0</v>
      </c>
      <c r="N224" s="1">
        <f>SUMIF(Table1340434649545760[Nama DP 10],D224:D470,Table1340434649545760[Jumlah Pengunjung])</f>
        <v>0</v>
      </c>
      <c r="O224" s="1">
        <f>SUMIF(Table1340434649545760[Nama DP 11],D224:D470,Table1340434649545760[Jumlah Pengunjung])</f>
        <v>0</v>
      </c>
      <c r="P224" s="1">
        <f>SUMIF(Table1340434649545760[Nama DP 12],D224:D470,Table1340434649545760[Jumlah Pengunjung])</f>
        <v>0</v>
      </c>
      <c r="Q224">
        <f>SUM(Table17542454851565962[[#This Row],[Total DP 1]:[Total DP 12]])</f>
        <v>0</v>
      </c>
    </row>
    <row r="225" spans="3:17">
      <c r="C225" s="38">
        <v>270</v>
      </c>
      <c r="D225" s="39" t="s">
        <v>272</v>
      </c>
      <c r="E225" s="32">
        <f>SUMIF(Table1340434649545760[Nama DP 1],D225:D471,Table1340434649545760[Jumlah Pengunjung])</f>
        <v>0</v>
      </c>
      <c r="F225">
        <f>SUMIF(Table1340434649545760[Nama DP 2],D225:D471,Table1340434649545760[Jumlah Pengunjung])</f>
        <v>0</v>
      </c>
      <c r="G225">
        <f>SUMIF(Table1340434649545760[Nama DP 3],D225:D471,Table1340434649545760[Jumlah Pengunjung])</f>
        <v>0</v>
      </c>
      <c r="H225">
        <f>SUMIF(Table1340434649545760[Nama DP 4],D225:D471,Table1340434649545760[Jumlah Pengunjung])</f>
        <v>0</v>
      </c>
      <c r="I225">
        <f>SUMIF(Table1340434649545760[Nama DP 5],D225:D471,Table1340434649545760[Jumlah Pengunjung])</f>
        <v>0</v>
      </c>
      <c r="J225" s="1">
        <f>SUMIF(Table1340434649545760[Nama DP 6],D225:D471,Table1340434649545760[Jumlah Pengunjung])</f>
        <v>0</v>
      </c>
      <c r="K225" s="1">
        <f>SUMIF(Table1340434649545760[Nama DP 7],D225:D471,Table1340434649545760[Jumlah Pengunjung])</f>
        <v>0</v>
      </c>
      <c r="L225" s="1">
        <f>SUMIF(Table1340434649545760[Nama DP 8],D225:D471,Table1340434649545760[Jumlah Pengunjung])</f>
        <v>0</v>
      </c>
      <c r="M225" s="1">
        <f>SUMIF(Table1340434649545760[Nama DP 9],D225:D471,Table1340434649545760[Jumlah Pengunjung])</f>
        <v>0</v>
      </c>
      <c r="N225" s="1">
        <f>SUMIF(Table1340434649545760[Nama DP 10],D225:D471,Table1340434649545760[Jumlah Pengunjung])</f>
        <v>0</v>
      </c>
      <c r="O225" s="1">
        <f>SUMIF(Table1340434649545760[Nama DP 11],D225:D471,Table1340434649545760[Jumlah Pengunjung])</f>
        <v>0</v>
      </c>
      <c r="P225" s="1">
        <f>SUMIF(Table1340434649545760[Nama DP 12],D225:D471,Table1340434649545760[Jumlah Pengunjung])</f>
        <v>0</v>
      </c>
      <c r="Q225">
        <f>SUM(Table17542454851565962[[#This Row],[Total DP 1]:[Total DP 12]])</f>
        <v>0</v>
      </c>
    </row>
    <row r="226" spans="3:17">
      <c r="C226" s="38">
        <v>271</v>
      </c>
      <c r="D226" s="39" t="s">
        <v>306</v>
      </c>
      <c r="E226" s="32">
        <f>SUMIF(Table1340434649545760[Nama DP 1],D226:D472,Table1340434649545760[Jumlah Pengunjung])</f>
        <v>0</v>
      </c>
      <c r="F226">
        <f>SUMIF(Table1340434649545760[Nama DP 2],D226:D472,Table1340434649545760[Jumlah Pengunjung])</f>
        <v>0</v>
      </c>
      <c r="G226">
        <f>SUMIF(Table1340434649545760[Nama DP 3],D226:D472,Table1340434649545760[Jumlah Pengunjung])</f>
        <v>0</v>
      </c>
      <c r="H226">
        <f>SUMIF(Table1340434649545760[Nama DP 4],D226:D472,Table1340434649545760[Jumlah Pengunjung])</f>
        <v>0</v>
      </c>
      <c r="I226">
        <f>SUMIF(Table1340434649545760[Nama DP 5],D226:D472,Table1340434649545760[Jumlah Pengunjung])</f>
        <v>0</v>
      </c>
      <c r="J226" s="1">
        <f>SUMIF(Table1340434649545760[Nama DP 6],D226:D472,Table1340434649545760[Jumlah Pengunjung])</f>
        <v>0</v>
      </c>
      <c r="K226" s="1">
        <f>SUMIF(Table1340434649545760[Nama DP 7],D226:D472,Table1340434649545760[Jumlah Pengunjung])</f>
        <v>0</v>
      </c>
      <c r="L226" s="1">
        <f>SUMIF(Table1340434649545760[Nama DP 8],D226:D472,Table1340434649545760[Jumlah Pengunjung])</f>
        <v>0</v>
      </c>
      <c r="M226" s="1">
        <f>SUMIF(Table1340434649545760[Nama DP 9],D226:D472,Table1340434649545760[Jumlah Pengunjung])</f>
        <v>0</v>
      </c>
      <c r="N226" s="1">
        <f>SUMIF(Table1340434649545760[Nama DP 10],D226:D472,Table1340434649545760[Jumlah Pengunjung])</f>
        <v>0</v>
      </c>
      <c r="O226" s="1">
        <f>SUMIF(Table1340434649545760[Nama DP 11],D226:D472,Table1340434649545760[Jumlah Pengunjung])</f>
        <v>0</v>
      </c>
      <c r="P226" s="1">
        <f>SUMIF(Table1340434649545760[Nama DP 12],D226:D472,Table1340434649545760[Jumlah Pengunjung])</f>
        <v>0</v>
      </c>
      <c r="Q226">
        <f>SUM(Table17542454851565962[[#This Row],[Total DP 1]:[Total DP 12]])</f>
        <v>0</v>
      </c>
    </row>
    <row r="227" spans="3:17">
      <c r="C227" s="38">
        <v>272</v>
      </c>
      <c r="D227" s="39" t="s">
        <v>305</v>
      </c>
      <c r="E227" s="32">
        <f>SUMIF(Table1340434649545760[Nama DP 1],D227:D473,Table1340434649545760[Jumlah Pengunjung])</f>
        <v>0</v>
      </c>
      <c r="F227">
        <f>SUMIF(Table1340434649545760[Nama DP 2],D227:D473,Table1340434649545760[Jumlah Pengunjung])</f>
        <v>0</v>
      </c>
      <c r="G227">
        <f>SUMIF(Table1340434649545760[Nama DP 3],D227:D473,Table1340434649545760[Jumlah Pengunjung])</f>
        <v>0</v>
      </c>
      <c r="H227">
        <f>SUMIF(Table1340434649545760[Nama DP 4],D227:D473,Table1340434649545760[Jumlah Pengunjung])</f>
        <v>0</v>
      </c>
      <c r="I227">
        <f>SUMIF(Table1340434649545760[Nama DP 5],D227:D473,Table1340434649545760[Jumlah Pengunjung])</f>
        <v>0</v>
      </c>
      <c r="J227" s="1">
        <f>SUMIF(Table1340434649545760[Nama DP 6],D227:D473,Table1340434649545760[Jumlah Pengunjung])</f>
        <v>0</v>
      </c>
      <c r="K227" s="1">
        <f>SUMIF(Table1340434649545760[Nama DP 7],D227:D473,Table1340434649545760[Jumlah Pengunjung])</f>
        <v>0</v>
      </c>
      <c r="L227" s="1">
        <f>SUMIF(Table1340434649545760[Nama DP 8],D227:D473,Table1340434649545760[Jumlah Pengunjung])</f>
        <v>0</v>
      </c>
      <c r="M227" s="1">
        <f>SUMIF(Table1340434649545760[Nama DP 9],D227:D473,Table1340434649545760[Jumlah Pengunjung])</f>
        <v>0</v>
      </c>
      <c r="N227" s="1">
        <f>SUMIF(Table1340434649545760[Nama DP 10],D227:D473,Table1340434649545760[Jumlah Pengunjung])</f>
        <v>0</v>
      </c>
      <c r="O227" s="1">
        <f>SUMIF(Table1340434649545760[Nama DP 11],D227:D473,Table1340434649545760[Jumlah Pengunjung])</f>
        <v>0</v>
      </c>
      <c r="P227" s="1">
        <f>SUMIF(Table1340434649545760[Nama DP 12],D227:D473,Table1340434649545760[Jumlah Pengunjung])</f>
        <v>0</v>
      </c>
      <c r="Q227">
        <f>SUM(Table17542454851565962[[#This Row],[Total DP 1]:[Total DP 12]])</f>
        <v>0</v>
      </c>
    </row>
    <row r="228" spans="3:17">
      <c r="C228" s="38">
        <v>273</v>
      </c>
      <c r="D228" s="39" t="s">
        <v>326</v>
      </c>
      <c r="E228" s="32">
        <f>SUMIF(Table1340434649545760[Nama DP 1],D228:D474,Table1340434649545760[Jumlah Pengunjung])</f>
        <v>0</v>
      </c>
      <c r="F228">
        <f>SUMIF(Table1340434649545760[Nama DP 2],D228:D474,Table1340434649545760[Jumlah Pengunjung])</f>
        <v>0</v>
      </c>
      <c r="G228">
        <f>SUMIF(Table1340434649545760[Nama DP 3],D228:D474,Table1340434649545760[Jumlah Pengunjung])</f>
        <v>0</v>
      </c>
      <c r="H228">
        <f>SUMIF(Table1340434649545760[Nama DP 4],D228:D474,Table1340434649545760[Jumlah Pengunjung])</f>
        <v>0</v>
      </c>
      <c r="I228">
        <f>SUMIF(Table1340434649545760[Nama DP 5],D228:D474,Table1340434649545760[Jumlah Pengunjung])</f>
        <v>0</v>
      </c>
      <c r="J228" s="1">
        <f>SUMIF(Table1340434649545760[Nama DP 6],D228:D474,Table1340434649545760[Jumlah Pengunjung])</f>
        <v>0</v>
      </c>
      <c r="K228" s="1">
        <f>SUMIF(Table1340434649545760[Nama DP 7],D228:D474,Table1340434649545760[Jumlah Pengunjung])</f>
        <v>0</v>
      </c>
      <c r="L228" s="1">
        <f>SUMIF(Table1340434649545760[Nama DP 8],D228:D474,Table1340434649545760[Jumlah Pengunjung])</f>
        <v>0</v>
      </c>
      <c r="M228" s="1">
        <f>SUMIF(Table1340434649545760[Nama DP 9],D228:D474,Table1340434649545760[Jumlah Pengunjung])</f>
        <v>0</v>
      </c>
      <c r="N228" s="1">
        <f>SUMIF(Table1340434649545760[Nama DP 10],D228:D474,Table1340434649545760[Jumlah Pengunjung])</f>
        <v>0</v>
      </c>
      <c r="O228" s="1">
        <f>SUMIF(Table1340434649545760[Nama DP 11],D228:D474,Table1340434649545760[Jumlah Pengunjung])</f>
        <v>0</v>
      </c>
      <c r="P228" s="1">
        <f>SUMIF(Table1340434649545760[Nama DP 12],D228:D474,Table1340434649545760[Jumlah Pengunjung])</f>
        <v>0</v>
      </c>
      <c r="Q228">
        <f>SUM(Table17542454851565962[[#This Row],[Total DP 1]:[Total DP 12]])</f>
        <v>0</v>
      </c>
    </row>
    <row r="229" spans="3:17">
      <c r="C229" s="38">
        <v>274</v>
      </c>
      <c r="D229" s="39" t="s">
        <v>337</v>
      </c>
      <c r="E229" s="32">
        <f>SUMIF(Table1340434649545760[Nama DP 1],D229:D475,Table1340434649545760[Jumlah Pengunjung])</f>
        <v>0</v>
      </c>
      <c r="F229">
        <f>SUMIF(Table1340434649545760[Nama DP 2],D229:D475,Table1340434649545760[Jumlah Pengunjung])</f>
        <v>0</v>
      </c>
      <c r="G229">
        <f>SUMIF(Table1340434649545760[Nama DP 3],D229:D475,Table1340434649545760[Jumlah Pengunjung])</f>
        <v>0</v>
      </c>
      <c r="H229">
        <f>SUMIF(Table1340434649545760[Nama DP 4],D229:D475,Table1340434649545760[Jumlah Pengunjung])</f>
        <v>0</v>
      </c>
      <c r="I229">
        <f>SUMIF(Table1340434649545760[Nama DP 5],D229:D475,Table1340434649545760[Jumlah Pengunjung])</f>
        <v>0</v>
      </c>
      <c r="J229" s="1">
        <f>SUMIF(Table1340434649545760[Nama DP 6],D229:D475,Table1340434649545760[Jumlah Pengunjung])</f>
        <v>0</v>
      </c>
      <c r="K229" s="1">
        <f>SUMIF(Table1340434649545760[Nama DP 7],D229:D475,Table1340434649545760[Jumlah Pengunjung])</f>
        <v>0</v>
      </c>
      <c r="L229" s="1">
        <f>SUMIF(Table1340434649545760[Nama DP 8],D229:D475,Table1340434649545760[Jumlah Pengunjung])</f>
        <v>0</v>
      </c>
      <c r="M229" s="1">
        <f>SUMIF(Table1340434649545760[Nama DP 9],D229:D475,Table1340434649545760[Jumlah Pengunjung])</f>
        <v>0</v>
      </c>
      <c r="N229" s="1">
        <f>SUMIF(Table1340434649545760[Nama DP 10],D229:D475,Table1340434649545760[Jumlah Pengunjung])</f>
        <v>0</v>
      </c>
      <c r="O229" s="1">
        <f>SUMIF(Table1340434649545760[Nama DP 11],D229:D475,Table1340434649545760[Jumlah Pengunjung])</f>
        <v>0</v>
      </c>
      <c r="P229" s="1">
        <f>SUMIF(Table1340434649545760[Nama DP 12],D229:D475,Table1340434649545760[Jumlah Pengunjung])</f>
        <v>0</v>
      </c>
      <c r="Q229">
        <f>SUM(Table17542454851565962[[#This Row],[Total DP 1]:[Total DP 12]])</f>
        <v>0</v>
      </c>
    </row>
    <row r="230" spans="3:17">
      <c r="C230" s="38">
        <v>275</v>
      </c>
      <c r="D230" s="39" t="s">
        <v>329</v>
      </c>
      <c r="E230" s="32">
        <f>SUMIF(Table1340434649545760[Nama DP 1],D230:D476,Table1340434649545760[Jumlah Pengunjung])</f>
        <v>0</v>
      </c>
      <c r="F230">
        <f>SUMIF(Table1340434649545760[Nama DP 2],D230:D476,Table1340434649545760[Jumlah Pengunjung])</f>
        <v>0</v>
      </c>
      <c r="G230">
        <f>SUMIF(Table1340434649545760[Nama DP 3],D230:D476,Table1340434649545760[Jumlah Pengunjung])</f>
        <v>0</v>
      </c>
      <c r="H230">
        <f>SUMIF(Table1340434649545760[Nama DP 4],D230:D476,Table1340434649545760[Jumlah Pengunjung])</f>
        <v>0</v>
      </c>
      <c r="I230">
        <f>SUMIF(Table1340434649545760[Nama DP 5],D230:D476,Table1340434649545760[Jumlah Pengunjung])</f>
        <v>0</v>
      </c>
      <c r="J230" s="1">
        <f>SUMIF(Table1340434649545760[Nama DP 6],D230:D476,Table1340434649545760[Jumlah Pengunjung])</f>
        <v>0</v>
      </c>
      <c r="K230" s="1">
        <f>SUMIF(Table1340434649545760[Nama DP 7],D230:D476,Table1340434649545760[Jumlah Pengunjung])</f>
        <v>0</v>
      </c>
      <c r="L230" s="1">
        <f>SUMIF(Table1340434649545760[Nama DP 8],D230:D476,Table1340434649545760[Jumlah Pengunjung])</f>
        <v>0</v>
      </c>
      <c r="M230" s="1">
        <f>SUMIF(Table1340434649545760[Nama DP 9],D230:D476,Table1340434649545760[Jumlah Pengunjung])</f>
        <v>0</v>
      </c>
      <c r="N230" s="1">
        <f>SUMIF(Table1340434649545760[Nama DP 10],D230:D476,Table1340434649545760[Jumlah Pengunjung])</f>
        <v>0</v>
      </c>
      <c r="O230" s="1">
        <f>SUMIF(Table1340434649545760[Nama DP 11],D230:D476,Table1340434649545760[Jumlah Pengunjung])</f>
        <v>0</v>
      </c>
      <c r="P230" s="1">
        <f>SUMIF(Table1340434649545760[Nama DP 12],D230:D476,Table1340434649545760[Jumlah Pengunjung])</f>
        <v>0</v>
      </c>
      <c r="Q230">
        <f>SUM(Table17542454851565962[[#This Row],[Total DP 1]:[Total DP 12]])</f>
        <v>0</v>
      </c>
    </row>
    <row r="231" spans="3:17">
      <c r="C231" s="38">
        <v>276</v>
      </c>
      <c r="D231" s="39" t="s">
        <v>330</v>
      </c>
      <c r="E231" s="32">
        <f>SUMIF(Table1340434649545760[Nama DP 1],D231:D477,Table1340434649545760[Jumlah Pengunjung])</f>
        <v>0</v>
      </c>
      <c r="F231">
        <f>SUMIF(Table1340434649545760[Nama DP 2],D231:D477,Table1340434649545760[Jumlah Pengunjung])</f>
        <v>0</v>
      </c>
      <c r="G231">
        <f>SUMIF(Table1340434649545760[Nama DP 3],D231:D477,Table1340434649545760[Jumlah Pengunjung])</f>
        <v>0</v>
      </c>
      <c r="H231">
        <f>SUMIF(Table1340434649545760[Nama DP 4],D231:D477,Table1340434649545760[Jumlah Pengunjung])</f>
        <v>0</v>
      </c>
      <c r="I231">
        <f>SUMIF(Table1340434649545760[Nama DP 5],D231:D477,Table1340434649545760[Jumlah Pengunjung])</f>
        <v>0</v>
      </c>
      <c r="J231" s="1">
        <f>SUMIF(Table1340434649545760[Nama DP 6],D231:D477,Table1340434649545760[Jumlah Pengunjung])</f>
        <v>0</v>
      </c>
      <c r="K231" s="1">
        <f>SUMIF(Table1340434649545760[Nama DP 7],D231:D477,Table1340434649545760[Jumlah Pengunjung])</f>
        <v>0</v>
      </c>
      <c r="L231" s="1">
        <f>SUMIF(Table1340434649545760[Nama DP 8],D231:D477,Table1340434649545760[Jumlah Pengunjung])</f>
        <v>0</v>
      </c>
      <c r="M231" s="1">
        <f>SUMIF(Table1340434649545760[Nama DP 9],D231:D477,Table1340434649545760[Jumlah Pengunjung])</f>
        <v>0</v>
      </c>
      <c r="N231" s="1">
        <f>SUMIF(Table1340434649545760[Nama DP 10],D231:D477,Table1340434649545760[Jumlah Pengunjung])</f>
        <v>0</v>
      </c>
      <c r="O231" s="1">
        <f>SUMIF(Table1340434649545760[Nama DP 11],D231:D477,Table1340434649545760[Jumlah Pengunjung])</f>
        <v>0</v>
      </c>
      <c r="P231" s="1">
        <f>SUMIF(Table1340434649545760[Nama DP 12],D231:D477,Table1340434649545760[Jumlah Pengunjung])</f>
        <v>0</v>
      </c>
      <c r="Q231">
        <f>SUM(Table17542454851565962[[#This Row],[Total DP 1]:[Total DP 12]])</f>
        <v>0</v>
      </c>
    </row>
    <row r="232" spans="3:17">
      <c r="C232" s="38">
        <v>277</v>
      </c>
      <c r="D232" s="39" t="s">
        <v>331</v>
      </c>
      <c r="E232" s="32">
        <f>SUMIF(Table1340434649545760[Nama DP 1],D232:D478,Table1340434649545760[Jumlah Pengunjung])</f>
        <v>0</v>
      </c>
      <c r="F232">
        <f>SUMIF(Table1340434649545760[Nama DP 2],D232:D478,Table1340434649545760[Jumlah Pengunjung])</f>
        <v>0</v>
      </c>
      <c r="G232">
        <f>SUMIF(Table1340434649545760[Nama DP 3],D232:D478,Table1340434649545760[Jumlah Pengunjung])</f>
        <v>0</v>
      </c>
      <c r="H232">
        <f>SUMIF(Table1340434649545760[Nama DP 4],D232:D478,Table1340434649545760[Jumlah Pengunjung])</f>
        <v>0</v>
      </c>
      <c r="I232">
        <f>SUMIF(Table1340434649545760[Nama DP 5],D232:D478,Table1340434649545760[Jumlah Pengunjung])</f>
        <v>15</v>
      </c>
      <c r="J232" s="1">
        <f>SUMIF(Table1340434649545760[Nama DP 6],D232:D478,Table1340434649545760[Jumlah Pengunjung])</f>
        <v>0</v>
      </c>
      <c r="K232" s="1">
        <f>SUMIF(Table1340434649545760[Nama DP 7],D232:D478,Table1340434649545760[Jumlah Pengunjung])</f>
        <v>0</v>
      </c>
      <c r="L232" s="1">
        <f>SUMIF(Table1340434649545760[Nama DP 8],D232:D478,Table1340434649545760[Jumlah Pengunjung])</f>
        <v>0</v>
      </c>
      <c r="M232" s="1">
        <f>SUMIF(Table1340434649545760[Nama DP 9],D232:D478,Table1340434649545760[Jumlah Pengunjung])</f>
        <v>0</v>
      </c>
      <c r="N232" s="1">
        <f>SUMIF(Table1340434649545760[Nama DP 10],D232:D478,Table1340434649545760[Jumlah Pengunjung])</f>
        <v>0</v>
      </c>
      <c r="O232" s="1">
        <f>SUMIF(Table1340434649545760[Nama DP 11],D232:D478,Table1340434649545760[Jumlah Pengunjung])</f>
        <v>0</v>
      </c>
      <c r="P232" s="1">
        <f>SUMIF(Table1340434649545760[Nama DP 12],D232:D478,Table1340434649545760[Jumlah Pengunjung])</f>
        <v>0</v>
      </c>
      <c r="Q232">
        <f>SUM(Table17542454851565962[[#This Row],[Total DP 1]:[Total DP 12]])</f>
        <v>15</v>
      </c>
    </row>
    <row r="233" spans="3:17">
      <c r="C233" s="38">
        <v>278</v>
      </c>
      <c r="D233" s="39" t="s">
        <v>332</v>
      </c>
      <c r="E233" s="32">
        <f>SUMIF(Table1340434649545760[Nama DP 1],D233:D479,Table1340434649545760[Jumlah Pengunjung])</f>
        <v>0</v>
      </c>
      <c r="F233">
        <f>SUMIF(Table1340434649545760[Nama DP 2],D233:D479,Table1340434649545760[Jumlah Pengunjung])</f>
        <v>0</v>
      </c>
      <c r="G233">
        <f>SUMIF(Table1340434649545760[Nama DP 3],D233:D479,Table1340434649545760[Jumlah Pengunjung])</f>
        <v>0</v>
      </c>
      <c r="H233">
        <f>SUMIF(Table1340434649545760[Nama DP 4],D233:D479,Table1340434649545760[Jumlah Pengunjung])</f>
        <v>0</v>
      </c>
      <c r="I233">
        <f>SUMIF(Table1340434649545760[Nama DP 5],D233:D479,Table1340434649545760[Jumlah Pengunjung])</f>
        <v>0</v>
      </c>
      <c r="J233" s="1">
        <f>SUMIF(Table1340434649545760[Nama DP 6],D233:D479,Table1340434649545760[Jumlah Pengunjung])</f>
        <v>0</v>
      </c>
      <c r="K233" s="1">
        <f>SUMIF(Table1340434649545760[Nama DP 7],D233:D479,Table1340434649545760[Jumlah Pengunjung])</f>
        <v>0</v>
      </c>
      <c r="L233" s="1">
        <f>SUMIF(Table1340434649545760[Nama DP 8],D233:D479,Table1340434649545760[Jumlah Pengunjung])</f>
        <v>0</v>
      </c>
      <c r="M233" s="1">
        <f>SUMIF(Table1340434649545760[Nama DP 9],D233:D479,Table1340434649545760[Jumlah Pengunjung])</f>
        <v>0</v>
      </c>
      <c r="N233" s="1">
        <f>SUMIF(Table1340434649545760[Nama DP 10],D233:D479,Table1340434649545760[Jumlah Pengunjung])</f>
        <v>0</v>
      </c>
      <c r="O233" s="1">
        <f>SUMIF(Table1340434649545760[Nama DP 11],D233:D479,Table1340434649545760[Jumlah Pengunjung])</f>
        <v>0</v>
      </c>
      <c r="P233" s="1">
        <f>SUMIF(Table1340434649545760[Nama DP 12],D233:D479,Table1340434649545760[Jumlah Pengunjung])</f>
        <v>0</v>
      </c>
      <c r="Q233">
        <f>SUM(Table17542454851565962[[#This Row],[Total DP 1]:[Total DP 12]])</f>
        <v>0</v>
      </c>
    </row>
    <row r="234" spans="3:17">
      <c r="C234" s="38">
        <v>279</v>
      </c>
      <c r="D234" s="39" t="s">
        <v>338</v>
      </c>
      <c r="E234" s="32">
        <f>SUMIF(Table1340434649545760[Nama DP 1],D234:D480,Table1340434649545760[Jumlah Pengunjung])</f>
        <v>0</v>
      </c>
      <c r="F234">
        <f>SUMIF(Table1340434649545760[Nama DP 2],D234:D480,Table1340434649545760[Jumlah Pengunjung])</f>
        <v>0</v>
      </c>
      <c r="G234">
        <f>SUMIF(Table1340434649545760[Nama DP 3],D234:D480,Table1340434649545760[Jumlah Pengunjung])</f>
        <v>0</v>
      </c>
      <c r="H234">
        <f>SUMIF(Table1340434649545760[Nama DP 4],D234:D480,Table1340434649545760[Jumlah Pengunjung])</f>
        <v>0</v>
      </c>
      <c r="I234">
        <f>SUMIF(Table1340434649545760[Nama DP 5],D234:D480,Table1340434649545760[Jumlah Pengunjung])</f>
        <v>0</v>
      </c>
      <c r="J234" s="1">
        <f>SUMIF(Table1340434649545760[Nama DP 6],D234:D480,Table1340434649545760[Jumlah Pengunjung])</f>
        <v>0</v>
      </c>
      <c r="K234" s="1">
        <f>SUMIF(Table1340434649545760[Nama DP 7],D234:D480,Table1340434649545760[Jumlah Pengunjung])</f>
        <v>0</v>
      </c>
      <c r="L234" s="1">
        <f>SUMIF(Table1340434649545760[Nama DP 8],D234:D480,Table1340434649545760[Jumlah Pengunjung])</f>
        <v>0</v>
      </c>
      <c r="M234" s="1">
        <f>SUMIF(Table1340434649545760[Nama DP 9],D234:D480,Table1340434649545760[Jumlah Pengunjung])</f>
        <v>0</v>
      </c>
      <c r="N234" s="1">
        <f>SUMIF(Table1340434649545760[Nama DP 10],D234:D480,Table1340434649545760[Jumlah Pengunjung])</f>
        <v>0</v>
      </c>
      <c r="O234" s="1">
        <f>SUMIF(Table1340434649545760[Nama DP 11],D234:D480,Table1340434649545760[Jumlah Pengunjung])</f>
        <v>0</v>
      </c>
      <c r="P234" s="1">
        <f>SUMIF(Table1340434649545760[Nama DP 12],D234:D480,Table1340434649545760[Jumlah Pengunjung])</f>
        <v>0</v>
      </c>
      <c r="Q234">
        <f>SUM(Table17542454851565962[[#This Row],[Total DP 1]:[Total DP 12]])</f>
        <v>0</v>
      </c>
    </row>
    <row r="235" spans="3:17">
      <c r="C235" s="38">
        <v>280</v>
      </c>
      <c r="D235" s="39" t="s">
        <v>339</v>
      </c>
      <c r="E235" s="32">
        <f>SUMIF(Table1340434649545760[Nama DP 1],D235:D481,Table1340434649545760[Jumlah Pengunjung])</f>
        <v>0</v>
      </c>
      <c r="F235">
        <f>SUMIF(Table1340434649545760[Nama DP 2],D235:D481,Table1340434649545760[Jumlah Pengunjung])</f>
        <v>0</v>
      </c>
      <c r="G235">
        <f>SUMIF(Table1340434649545760[Nama DP 3],D235:D481,Table1340434649545760[Jumlah Pengunjung])</f>
        <v>0</v>
      </c>
      <c r="H235">
        <f>SUMIF(Table1340434649545760[Nama DP 4],D235:D481,Table1340434649545760[Jumlah Pengunjung])</f>
        <v>0</v>
      </c>
      <c r="I235">
        <f>SUMIF(Table1340434649545760[Nama DP 5],D235:D481,Table1340434649545760[Jumlah Pengunjung])</f>
        <v>0</v>
      </c>
      <c r="J235" s="1">
        <f>SUMIF(Table1340434649545760[Nama DP 6],D235:D481,Table1340434649545760[Jumlah Pengunjung])</f>
        <v>0</v>
      </c>
      <c r="K235" s="1">
        <f>SUMIF(Table1340434649545760[Nama DP 7],D235:D481,Table1340434649545760[Jumlah Pengunjung])</f>
        <v>0</v>
      </c>
      <c r="L235" s="1">
        <f>SUMIF(Table1340434649545760[Nama DP 8],D235:D481,Table1340434649545760[Jumlah Pengunjung])</f>
        <v>0</v>
      </c>
      <c r="M235" s="1">
        <f>SUMIF(Table1340434649545760[Nama DP 9],D235:D481,Table1340434649545760[Jumlah Pengunjung])</f>
        <v>0</v>
      </c>
      <c r="N235" s="1">
        <f>SUMIF(Table1340434649545760[Nama DP 10],D235:D481,Table1340434649545760[Jumlah Pengunjung])</f>
        <v>0</v>
      </c>
      <c r="O235" s="1">
        <f>SUMIF(Table1340434649545760[Nama DP 11],D235:D481,Table1340434649545760[Jumlah Pengunjung])</f>
        <v>0</v>
      </c>
      <c r="P235" s="1">
        <f>SUMIF(Table1340434649545760[Nama DP 12],D235:D481,Table1340434649545760[Jumlah Pengunjung])</f>
        <v>0</v>
      </c>
      <c r="Q235">
        <f>SUM(Table17542454851565962[[#This Row],[Total DP 1]:[Total DP 12]])</f>
        <v>0</v>
      </c>
    </row>
    <row r="236" spans="3:17">
      <c r="C236" s="38">
        <v>281</v>
      </c>
      <c r="D236" s="39" t="s">
        <v>340</v>
      </c>
      <c r="E236" s="32">
        <f>SUMIF(Table1340434649545760[Nama DP 1],D236:D482,Table1340434649545760[Jumlah Pengunjung])</f>
        <v>0</v>
      </c>
      <c r="F236">
        <f>SUMIF(Table1340434649545760[Nama DP 2],D236:D482,Table1340434649545760[Jumlah Pengunjung])</f>
        <v>0</v>
      </c>
      <c r="G236">
        <f>SUMIF(Table1340434649545760[Nama DP 3],D236:D482,Table1340434649545760[Jumlah Pengunjung])</f>
        <v>0</v>
      </c>
      <c r="H236">
        <f>SUMIF(Table1340434649545760[Nama DP 4],D236:D482,Table1340434649545760[Jumlah Pengunjung])</f>
        <v>0</v>
      </c>
      <c r="I236">
        <f>SUMIF(Table1340434649545760[Nama DP 5],D236:D482,Table1340434649545760[Jumlah Pengunjung])</f>
        <v>0</v>
      </c>
      <c r="J236" s="1">
        <f>SUMIF(Table1340434649545760[Nama DP 6],D236:D482,Table1340434649545760[Jumlah Pengunjung])</f>
        <v>0</v>
      </c>
      <c r="K236" s="1">
        <f>SUMIF(Table1340434649545760[Nama DP 7],D236:D482,Table1340434649545760[Jumlah Pengunjung])</f>
        <v>0</v>
      </c>
      <c r="L236" s="1">
        <f>SUMIF(Table1340434649545760[Nama DP 8],D236:D482,Table1340434649545760[Jumlah Pengunjung])</f>
        <v>0</v>
      </c>
      <c r="M236" s="1">
        <f>SUMIF(Table1340434649545760[Nama DP 9],D236:D482,Table1340434649545760[Jumlah Pengunjung])</f>
        <v>0</v>
      </c>
      <c r="N236" s="1">
        <f>SUMIF(Table1340434649545760[Nama DP 10],D236:D482,Table1340434649545760[Jumlah Pengunjung])</f>
        <v>0</v>
      </c>
      <c r="O236" s="1">
        <f>SUMIF(Table1340434649545760[Nama DP 11],D236:D482,Table1340434649545760[Jumlah Pengunjung])</f>
        <v>0</v>
      </c>
      <c r="P236" s="1">
        <f>SUMIF(Table1340434649545760[Nama DP 12],D236:D482,Table1340434649545760[Jumlah Pengunjung])</f>
        <v>0</v>
      </c>
      <c r="Q236">
        <f>SUM(Table17542454851565962[[#This Row],[Total DP 1]:[Total DP 12]])</f>
        <v>0</v>
      </c>
    </row>
    <row r="237" spans="3:17">
      <c r="C237" s="38">
        <v>282</v>
      </c>
      <c r="D237" s="39" t="s">
        <v>341</v>
      </c>
      <c r="E237" s="32">
        <f>SUMIF(Table1340434649545760[Nama DP 1],D237:D483,Table1340434649545760[Jumlah Pengunjung])</f>
        <v>0</v>
      </c>
      <c r="F237">
        <f>SUMIF(Table1340434649545760[Nama DP 2],D237:D483,Table1340434649545760[Jumlah Pengunjung])</f>
        <v>0</v>
      </c>
      <c r="G237">
        <f>SUMIF(Table1340434649545760[Nama DP 3],D237:D483,Table1340434649545760[Jumlah Pengunjung])</f>
        <v>0</v>
      </c>
      <c r="H237">
        <f>SUMIF(Table1340434649545760[Nama DP 4],D237:D483,Table1340434649545760[Jumlah Pengunjung])</f>
        <v>0</v>
      </c>
      <c r="I237">
        <f>SUMIF(Table1340434649545760[Nama DP 5],D237:D483,Table1340434649545760[Jumlah Pengunjung])</f>
        <v>0</v>
      </c>
      <c r="J237" s="1">
        <f>SUMIF(Table1340434649545760[Nama DP 6],D237:D483,Table1340434649545760[Jumlah Pengunjung])</f>
        <v>0</v>
      </c>
      <c r="K237" s="1">
        <f>SUMIF(Table1340434649545760[Nama DP 7],D237:D483,Table1340434649545760[Jumlah Pengunjung])</f>
        <v>0</v>
      </c>
      <c r="L237" s="1">
        <f>SUMIF(Table1340434649545760[Nama DP 8],D237:D483,Table1340434649545760[Jumlah Pengunjung])</f>
        <v>0</v>
      </c>
      <c r="M237" s="1">
        <f>SUMIF(Table1340434649545760[Nama DP 9],D237:D483,Table1340434649545760[Jumlah Pengunjung])</f>
        <v>0</v>
      </c>
      <c r="N237" s="1">
        <f>SUMIF(Table1340434649545760[Nama DP 10],D237:D483,Table1340434649545760[Jumlah Pengunjung])</f>
        <v>0</v>
      </c>
      <c r="O237" s="1">
        <f>SUMIF(Table1340434649545760[Nama DP 11],D237:D483,Table1340434649545760[Jumlah Pengunjung])</f>
        <v>0</v>
      </c>
      <c r="P237" s="1">
        <f>SUMIF(Table1340434649545760[Nama DP 12],D237:D483,Table1340434649545760[Jumlah Pengunjung])</f>
        <v>0</v>
      </c>
      <c r="Q237">
        <f>SUM(Table17542454851565962[[#This Row],[Total DP 1]:[Total DP 12]])</f>
        <v>0</v>
      </c>
    </row>
    <row r="238" spans="3:17">
      <c r="C238" s="38">
        <v>283</v>
      </c>
      <c r="D238" s="39" t="s">
        <v>342</v>
      </c>
      <c r="E238" s="32">
        <f>SUMIF(Table1340434649545760[Nama DP 1],D238:D484,Table1340434649545760[Jumlah Pengunjung])</f>
        <v>0</v>
      </c>
      <c r="F238">
        <f>SUMIF(Table1340434649545760[Nama DP 2],D238:D484,Table1340434649545760[Jumlah Pengunjung])</f>
        <v>0</v>
      </c>
      <c r="G238">
        <f>SUMIF(Table1340434649545760[Nama DP 3],D238:D484,Table1340434649545760[Jumlah Pengunjung])</f>
        <v>0</v>
      </c>
      <c r="H238">
        <f>SUMIF(Table1340434649545760[Nama DP 4],D238:D484,Table1340434649545760[Jumlah Pengunjung])</f>
        <v>0</v>
      </c>
      <c r="I238">
        <f>SUMIF(Table1340434649545760[Nama DP 5],D238:D484,Table1340434649545760[Jumlah Pengunjung])</f>
        <v>0</v>
      </c>
      <c r="J238" s="1">
        <f>SUMIF(Table1340434649545760[Nama DP 6],D238:D484,Table1340434649545760[Jumlah Pengunjung])</f>
        <v>0</v>
      </c>
      <c r="K238" s="1">
        <f>SUMIF(Table1340434649545760[Nama DP 7],D238:D484,Table1340434649545760[Jumlah Pengunjung])</f>
        <v>0</v>
      </c>
      <c r="L238" s="1">
        <f>SUMIF(Table1340434649545760[Nama DP 8],D238:D484,Table1340434649545760[Jumlah Pengunjung])</f>
        <v>0</v>
      </c>
      <c r="M238" s="1">
        <f>SUMIF(Table1340434649545760[Nama DP 9],D238:D484,Table1340434649545760[Jumlah Pengunjung])</f>
        <v>0</v>
      </c>
      <c r="N238" s="1">
        <f>SUMIF(Table1340434649545760[Nama DP 10],D238:D484,Table1340434649545760[Jumlah Pengunjung])</f>
        <v>0</v>
      </c>
      <c r="O238" s="1">
        <f>SUMIF(Table1340434649545760[Nama DP 11],D238:D484,Table1340434649545760[Jumlah Pengunjung])</f>
        <v>0</v>
      </c>
      <c r="P238" s="1">
        <f>SUMIF(Table1340434649545760[Nama DP 12],D238:D484,Table1340434649545760[Jumlah Pengunjung])</f>
        <v>0</v>
      </c>
      <c r="Q238">
        <f>SUM(Table17542454851565962[[#This Row],[Total DP 1]:[Total DP 12]])</f>
        <v>0</v>
      </c>
    </row>
    <row r="239" spans="3:17">
      <c r="C239" s="38">
        <v>284</v>
      </c>
      <c r="D239" s="39" t="s">
        <v>343</v>
      </c>
      <c r="E239" s="32">
        <f>SUMIF(Table1340434649545760[Nama DP 1],D239:D485,Table1340434649545760[Jumlah Pengunjung])</f>
        <v>0</v>
      </c>
      <c r="F239">
        <f>SUMIF(Table1340434649545760[Nama DP 2],D239:D485,Table1340434649545760[Jumlah Pengunjung])</f>
        <v>0</v>
      </c>
      <c r="G239">
        <f>SUMIF(Table1340434649545760[Nama DP 3],D239:D485,Table1340434649545760[Jumlah Pengunjung])</f>
        <v>0</v>
      </c>
      <c r="H239">
        <f>SUMIF(Table1340434649545760[Nama DP 4],D239:D485,Table1340434649545760[Jumlah Pengunjung])</f>
        <v>0</v>
      </c>
      <c r="I239">
        <f>SUMIF(Table1340434649545760[Nama DP 5],D239:D485,Table1340434649545760[Jumlah Pengunjung])</f>
        <v>0</v>
      </c>
      <c r="J239" s="1">
        <f>SUMIF(Table1340434649545760[Nama DP 6],D239:D485,Table1340434649545760[Jumlah Pengunjung])</f>
        <v>0</v>
      </c>
      <c r="K239" s="1">
        <f>SUMIF(Table1340434649545760[Nama DP 7],D239:D485,Table1340434649545760[Jumlah Pengunjung])</f>
        <v>0</v>
      </c>
      <c r="L239" s="1">
        <f>SUMIF(Table1340434649545760[Nama DP 8],D239:D485,Table1340434649545760[Jumlah Pengunjung])</f>
        <v>0</v>
      </c>
      <c r="M239" s="1">
        <f>SUMIF(Table1340434649545760[Nama DP 9],D239:D485,Table1340434649545760[Jumlah Pengunjung])</f>
        <v>0</v>
      </c>
      <c r="N239" s="1">
        <f>SUMIF(Table1340434649545760[Nama DP 10],D239:D485,Table1340434649545760[Jumlah Pengunjung])</f>
        <v>0</v>
      </c>
      <c r="O239" s="1">
        <f>SUMIF(Table1340434649545760[Nama DP 11],D239:D485,Table1340434649545760[Jumlah Pengunjung])</f>
        <v>0</v>
      </c>
      <c r="P239" s="1">
        <f>SUMIF(Table1340434649545760[Nama DP 12],D239:D485,Table1340434649545760[Jumlah Pengunjung])</f>
        <v>0</v>
      </c>
      <c r="Q239">
        <f>SUM(Table17542454851565962[[#This Row],[Total DP 1]:[Total DP 12]])</f>
        <v>0</v>
      </c>
    </row>
    <row r="240" spans="3:17">
      <c r="C240" s="38">
        <v>285</v>
      </c>
      <c r="D240" s="39" t="s">
        <v>344</v>
      </c>
      <c r="E240" s="32">
        <f>SUMIF(Table1340434649545760[Nama DP 1],D240:D486,Table1340434649545760[Jumlah Pengunjung])</f>
        <v>0</v>
      </c>
      <c r="F240">
        <f>SUMIF(Table1340434649545760[Nama DP 2],D240:D486,Table1340434649545760[Jumlah Pengunjung])</f>
        <v>0</v>
      </c>
      <c r="G240">
        <f>SUMIF(Table1340434649545760[Nama DP 3],D240:D486,Table1340434649545760[Jumlah Pengunjung])</f>
        <v>0</v>
      </c>
      <c r="H240">
        <f>SUMIF(Table1340434649545760[Nama DP 4],D240:D486,Table1340434649545760[Jumlah Pengunjung])</f>
        <v>0</v>
      </c>
      <c r="I240">
        <f>SUMIF(Table1340434649545760[Nama DP 5],D240:D486,Table1340434649545760[Jumlah Pengunjung])</f>
        <v>0</v>
      </c>
      <c r="J240" s="1">
        <f>SUMIF(Table1340434649545760[Nama DP 6],D240:D486,Table1340434649545760[Jumlah Pengunjung])</f>
        <v>0</v>
      </c>
      <c r="K240" s="1">
        <f>SUMIF(Table1340434649545760[Nama DP 7],D240:D486,Table1340434649545760[Jumlah Pengunjung])</f>
        <v>0</v>
      </c>
      <c r="L240" s="1">
        <f>SUMIF(Table1340434649545760[Nama DP 8],D240:D486,Table1340434649545760[Jumlah Pengunjung])</f>
        <v>0</v>
      </c>
      <c r="M240" s="1">
        <f>SUMIF(Table1340434649545760[Nama DP 9],D240:D486,Table1340434649545760[Jumlah Pengunjung])</f>
        <v>0</v>
      </c>
      <c r="N240" s="1">
        <f>SUMIF(Table1340434649545760[Nama DP 10],D240:D486,Table1340434649545760[Jumlah Pengunjung])</f>
        <v>0</v>
      </c>
      <c r="O240" s="1">
        <f>SUMIF(Table1340434649545760[Nama DP 11],D240:D486,Table1340434649545760[Jumlah Pengunjung])</f>
        <v>0</v>
      </c>
      <c r="P240" s="1">
        <f>SUMIF(Table1340434649545760[Nama DP 12],D240:D486,Table1340434649545760[Jumlah Pengunjung])</f>
        <v>0</v>
      </c>
      <c r="Q240">
        <f>SUM(Table17542454851565962[[#This Row],[Total DP 1]:[Total DP 12]])</f>
        <v>0</v>
      </c>
    </row>
    <row r="241" spans="3:17">
      <c r="C241" s="38">
        <v>286</v>
      </c>
      <c r="D241" s="39" t="s">
        <v>345</v>
      </c>
      <c r="E241" s="32">
        <f>SUMIF(Table1340434649545760[Nama DP 1],D241:D487,Table1340434649545760[Jumlah Pengunjung])</f>
        <v>0</v>
      </c>
      <c r="F241">
        <f>SUMIF(Table1340434649545760[Nama DP 2],D241:D487,Table1340434649545760[Jumlah Pengunjung])</f>
        <v>0</v>
      </c>
      <c r="G241">
        <f>SUMIF(Table1340434649545760[Nama DP 3],D241:D487,Table1340434649545760[Jumlah Pengunjung])</f>
        <v>0</v>
      </c>
      <c r="H241">
        <f>SUMIF(Table1340434649545760[Nama DP 4],D241:D487,Table1340434649545760[Jumlah Pengunjung])</f>
        <v>0</v>
      </c>
      <c r="I241">
        <f>SUMIF(Table1340434649545760[Nama DP 5],D241:D487,Table1340434649545760[Jumlah Pengunjung])</f>
        <v>0</v>
      </c>
      <c r="J241" s="1">
        <f>SUMIF(Table1340434649545760[Nama DP 6],D241:D487,Table1340434649545760[Jumlah Pengunjung])</f>
        <v>0</v>
      </c>
      <c r="K241" s="1">
        <f>SUMIF(Table1340434649545760[Nama DP 7],D241:D487,Table1340434649545760[Jumlah Pengunjung])</f>
        <v>0</v>
      </c>
      <c r="L241" s="1">
        <f>SUMIF(Table1340434649545760[Nama DP 8],D241:D487,Table1340434649545760[Jumlah Pengunjung])</f>
        <v>0</v>
      </c>
      <c r="M241" s="1">
        <f>SUMIF(Table1340434649545760[Nama DP 9],D241:D487,Table1340434649545760[Jumlah Pengunjung])</f>
        <v>0</v>
      </c>
      <c r="N241" s="1">
        <f>SUMIF(Table1340434649545760[Nama DP 10],D241:D487,Table1340434649545760[Jumlah Pengunjung])</f>
        <v>0</v>
      </c>
      <c r="O241" s="1">
        <f>SUMIF(Table1340434649545760[Nama DP 11],D241:D487,Table1340434649545760[Jumlah Pengunjung])</f>
        <v>0</v>
      </c>
      <c r="P241" s="1">
        <f>SUMIF(Table1340434649545760[Nama DP 12],D241:D487,Table1340434649545760[Jumlah Pengunjung])</f>
        <v>0</v>
      </c>
      <c r="Q241">
        <f>SUM(Table17542454851565962[[#This Row],[Total DP 1]:[Total DP 12]])</f>
        <v>0</v>
      </c>
    </row>
    <row r="242" spans="3:17">
      <c r="C242" s="38">
        <v>287</v>
      </c>
      <c r="D242" s="39" t="s">
        <v>356</v>
      </c>
      <c r="E242" s="32">
        <f>SUMIF(Table1340434649545760[Nama DP 1],D242:D488,Table1340434649545760[Jumlah Pengunjung])</f>
        <v>0</v>
      </c>
      <c r="F242">
        <f>SUMIF(Table1340434649545760[Nama DP 2],D242:D488,Table1340434649545760[Jumlah Pengunjung])</f>
        <v>0</v>
      </c>
      <c r="G242">
        <f>SUMIF(Table1340434649545760[Nama DP 3],D242:D488,Table1340434649545760[Jumlah Pengunjung])</f>
        <v>0</v>
      </c>
      <c r="H242">
        <f>SUMIF(Table1340434649545760[Nama DP 4],D242:D488,Table1340434649545760[Jumlah Pengunjung])</f>
        <v>0</v>
      </c>
      <c r="I242">
        <f>SUMIF(Table1340434649545760[Nama DP 5],D242:D488,Table1340434649545760[Jumlah Pengunjung])</f>
        <v>0</v>
      </c>
      <c r="J242" s="1">
        <f>SUMIF(Table1340434649545760[Nama DP 6],D242:D488,Table1340434649545760[Jumlah Pengunjung])</f>
        <v>0</v>
      </c>
      <c r="K242" s="1">
        <f>SUMIF(Table1340434649545760[Nama DP 7],D242:D488,Table1340434649545760[Jumlah Pengunjung])</f>
        <v>0</v>
      </c>
      <c r="L242" s="1">
        <f>SUMIF(Table1340434649545760[Nama DP 8],D242:D488,Table1340434649545760[Jumlah Pengunjung])</f>
        <v>0</v>
      </c>
      <c r="M242" s="1">
        <f>SUMIF(Table1340434649545760[Nama DP 9],D242:D488,Table1340434649545760[Jumlah Pengunjung])</f>
        <v>0</v>
      </c>
      <c r="N242" s="1">
        <f>SUMIF(Table1340434649545760[Nama DP 10],D242:D488,Table1340434649545760[Jumlah Pengunjung])</f>
        <v>0</v>
      </c>
      <c r="O242" s="1">
        <f>SUMIF(Table1340434649545760[Nama DP 11],D242:D488,Table1340434649545760[Jumlah Pengunjung])</f>
        <v>0</v>
      </c>
      <c r="P242" s="1">
        <f>SUMIF(Table1340434649545760[Nama DP 12],D242:D488,Table1340434649545760[Jumlah Pengunjung])</f>
        <v>0</v>
      </c>
      <c r="Q242">
        <f>SUM(Table17542454851565962[[#This Row],[Total DP 1]:[Total DP 12]])</f>
        <v>0</v>
      </c>
    </row>
    <row r="243" spans="3:17">
      <c r="C243" s="38">
        <v>288</v>
      </c>
      <c r="D243" s="39" t="s">
        <v>363</v>
      </c>
      <c r="E243" s="32">
        <f>SUMIF(Table1340434649545760[Nama DP 1],D243:D489,Table1340434649545760[Jumlah Pengunjung])</f>
        <v>0</v>
      </c>
      <c r="F243">
        <f>SUMIF(Table1340434649545760[Nama DP 2],D243:D489,Table1340434649545760[Jumlah Pengunjung])</f>
        <v>0</v>
      </c>
      <c r="G243">
        <f>SUMIF(Table1340434649545760[Nama DP 3],D243:D489,Table1340434649545760[Jumlah Pengunjung])</f>
        <v>0</v>
      </c>
      <c r="H243">
        <f>SUMIF(Table1340434649545760[Nama DP 4],D243:D489,Table1340434649545760[Jumlah Pengunjung])</f>
        <v>0</v>
      </c>
      <c r="I243">
        <f>SUMIF(Table1340434649545760[Nama DP 5],D243:D489,Table1340434649545760[Jumlah Pengunjung])</f>
        <v>0</v>
      </c>
      <c r="J243" s="1">
        <f>SUMIF(Table1340434649545760[Nama DP 6],D243:D489,Table1340434649545760[Jumlah Pengunjung])</f>
        <v>0</v>
      </c>
      <c r="K243" s="1">
        <f>SUMIF(Table1340434649545760[Nama DP 7],D243:D489,Table1340434649545760[Jumlah Pengunjung])</f>
        <v>0</v>
      </c>
      <c r="L243" s="1">
        <f>SUMIF(Table1340434649545760[Nama DP 8],D243:D489,Table1340434649545760[Jumlah Pengunjung])</f>
        <v>0</v>
      </c>
      <c r="M243" s="1">
        <f>SUMIF(Table1340434649545760[Nama DP 9],D243:D489,Table1340434649545760[Jumlah Pengunjung])</f>
        <v>0</v>
      </c>
      <c r="N243" s="1">
        <f>SUMIF(Table1340434649545760[Nama DP 10],D243:D489,Table1340434649545760[Jumlah Pengunjung])</f>
        <v>0</v>
      </c>
      <c r="O243" s="1">
        <f>SUMIF(Table1340434649545760[Nama DP 11],D243:D489,Table1340434649545760[Jumlah Pengunjung])</f>
        <v>0</v>
      </c>
      <c r="P243" s="1">
        <f>SUMIF(Table1340434649545760[Nama DP 12],D243:D489,Table1340434649545760[Jumlah Pengunjung])</f>
        <v>0</v>
      </c>
      <c r="Q243">
        <f>SUM(Table17542454851565962[[#This Row],[Total DP 1]:[Total DP 12]])</f>
        <v>0</v>
      </c>
    </row>
    <row r="244" spans="3:17">
      <c r="C244" s="38">
        <v>289</v>
      </c>
      <c r="D244" s="39" t="s">
        <v>386</v>
      </c>
      <c r="E244" s="32">
        <f>SUMIF(Table1340434649545760[Nama DP 1],D244:D490,Table1340434649545760[Jumlah Pengunjung])</f>
        <v>0</v>
      </c>
      <c r="F244">
        <f>SUMIF(Table1340434649545760[Nama DP 2],D244:D490,Table1340434649545760[Jumlah Pengunjung])</f>
        <v>0</v>
      </c>
      <c r="G244">
        <f>SUMIF(Table1340434649545760[Nama DP 3],D244:D490,Table1340434649545760[Jumlah Pengunjung])</f>
        <v>0</v>
      </c>
      <c r="H244">
        <f>SUMIF(Table1340434649545760[Nama DP 4],D244:D490,Table1340434649545760[Jumlah Pengunjung])</f>
        <v>0</v>
      </c>
      <c r="I244">
        <f>SUMIF(Table1340434649545760[Nama DP 5],D244:D490,Table1340434649545760[Jumlah Pengunjung])</f>
        <v>0</v>
      </c>
      <c r="J244" s="1">
        <f>SUMIF(Table1340434649545760[Nama DP 6],D244:D490,Table1340434649545760[Jumlah Pengunjung])</f>
        <v>0</v>
      </c>
      <c r="K244" s="1">
        <f>SUMIF(Table1340434649545760[Nama DP 7],D244:D490,Table1340434649545760[Jumlah Pengunjung])</f>
        <v>0</v>
      </c>
      <c r="L244" s="1">
        <f>SUMIF(Table1340434649545760[Nama DP 8],D244:D490,Table1340434649545760[Jumlah Pengunjung])</f>
        <v>0</v>
      </c>
      <c r="M244" s="1">
        <f>SUMIF(Table1340434649545760[Nama DP 9],D244:D490,Table1340434649545760[Jumlah Pengunjung])</f>
        <v>0</v>
      </c>
      <c r="N244" s="1">
        <f>SUMIF(Table1340434649545760[Nama DP 10],D244:D490,Table1340434649545760[Jumlah Pengunjung])</f>
        <v>0</v>
      </c>
      <c r="O244" s="1">
        <f>SUMIF(Table1340434649545760[Nama DP 11],D244:D490,Table1340434649545760[Jumlah Pengunjung])</f>
        <v>0</v>
      </c>
      <c r="P244" s="1">
        <f>SUMIF(Table1340434649545760[Nama DP 12],D244:D490,Table1340434649545760[Jumlah Pengunjung])</f>
        <v>0</v>
      </c>
      <c r="Q244">
        <f>SUM(Table17542454851565962[[#This Row],[Total DP 1]:[Total DP 12]])</f>
        <v>0</v>
      </c>
    </row>
    <row r="245" spans="3:17">
      <c r="C245" s="38">
        <v>290</v>
      </c>
      <c r="D245" s="39" t="s">
        <v>387</v>
      </c>
      <c r="E245" s="32">
        <f>SUMIF(Table1340434649545760[Nama DP 1],D245:D491,Table1340434649545760[Jumlah Pengunjung])</f>
        <v>0</v>
      </c>
      <c r="F245">
        <f>SUMIF(Table1340434649545760[Nama DP 2],D245:D491,Table1340434649545760[Jumlah Pengunjung])</f>
        <v>0</v>
      </c>
      <c r="G245">
        <f>SUMIF(Table1340434649545760[Nama DP 3],D245:D491,Table1340434649545760[Jumlah Pengunjung])</f>
        <v>0</v>
      </c>
      <c r="H245">
        <f>SUMIF(Table1340434649545760[Nama DP 4],D245:D491,Table1340434649545760[Jumlah Pengunjung])</f>
        <v>0</v>
      </c>
      <c r="I245">
        <f>SUMIF(Table1340434649545760[Nama DP 5],D245:D491,Table1340434649545760[Jumlah Pengunjung])</f>
        <v>0</v>
      </c>
      <c r="J245" s="1">
        <f>SUMIF(Table1340434649545760[Nama DP 6],D245:D491,Table1340434649545760[Jumlah Pengunjung])</f>
        <v>0</v>
      </c>
      <c r="K245" s="1">
        <f>SUMIF(Table1340434649545760[Nama DP 7],D245:D491,Table1340434649545760[Jumlah Pengunjung])</f>
        <v>0</v>
      </c>
      <c r="L245" s="1">
        <f>SUMIF(Table1340434649545760[Nama DP 8],D245:D491,Table1340434649545760[Jumlah Pengunjung])</f>
        <v>0</v>
      </c>
      <c r="M245" s="1">
        <f>SUMIF(Table1340434649545760[Nama DP 9],D245:D491,Table1340434649545760[Jumlah Pengunjung])</f>
        <v>0</v>
      </c>
      <c r="N245" s="1">
        <f>SUMIF(Table1340434649545760[Nama DP 10],D245:D491,Table1340434649545760[Jumlah Pengunjung])</f>
        <v>0</v>
      </c>
      <c r="O245" s="1">
        <f>SUMIF(Table1340434649545760[Nama DP 11],D245:D491,Table1340434649545760[Jumlah Pengunjung])</f>
        <v>0</v>
      </c>
      <c r="P245" s="1">
        <f>SUMIF(Table1340434649545760[Nama DP 12],D245:D491,Table1340434649545760[Jumlah Pengunjung])</f>
        <v>0</v>
      </c>
      <c r="Q245">
        <f>SUM(Table17542454851565962[[#This Row],[Total DP 1]:[Total DP 12]])</f>
        <v>0</v>
      </c>
    </row>
    <row r="246" spans="3:17">
      <c r="C246" s="38">
        <v>291</v>
      </c>
      <c r="D246" s="39" t="s">
        <v>394</v>
      </c>
      <c r="E246" s="32">
        <f>SUMIF(Table1340434649545760[Nama DP 1],D246:D492,Table1340434649545760[Jumlah Pengunjung])</f>
        <v>0</v>
      </c>
      <c r="F246">
        <f>SUMIF(Table1340434649545760[Nama DP 2],D246:D492,Table1340434649545760[Jumlah Pengunjung])</f>
        <v>0</v>
      </c>
      <c r="G246">
        <f>SUMIF(Table1340434649545760[Nama DP 3],D246:D492,Table1340434649545760[Jumlah Pengunjung])</f>
        <v>0</v>
      </c>
      <c r="H246">
        <f>SUMIF(Table1340434649545760[Nama DP 4],D246:D492,Table1340434649545760[Jumlah Pengunjung])</f>
        <v>0</v>
      </c>
      <c r="I246">
        <f>SUMIF(Table1340434649545760[Nama DP 5],D246:D492,Table1340434649545760[Jumlah Pengunjung])</f>
        <v>0</v>
      </c>
      <c r="J246" s="1">
        <f>SUMIF(Table1340434649545760[Nama DP 6],D246:D492,Table1340434649545760[Jumlah Pengunjung])</f>
        <v>0</v>
      </c>
      <c r="K246" s="1">
        <f>SUMIF(Table1340434649545760[Nama DP 7],D246:D492,Table1340434649545760[Jumlah Pengunjung])</f>
        <v>0</v>
      </c>
      <c r="L246" s="1">
        <f>SUMIF(Table1340434649545760[Nama DP 8],D246:D492,Table1340434649545760[Jumlah Pengunjung])</f>
        <v>0</v>
      </c>
      <c r="M246" s="1">
        <f>SUMIF(Table1340434649545760[Nama DP 9],D246:D492,Table1340434649545760[Jumlah Pengunjung])</f>
        <v>0</v>
      </c>
      <c r="N246" s="1">
        <f>SUMIF(Table1340434649545760[Nama DP 10],D246:D492,Table1340434649545760[Jumlah Pengunjung])</f>
        <v>0</v>
      </c>
      <c r="O246" s="1">
        <f>SUMIF(Table1340434649545760[Nama DP 11],D246:D492,Table1340434649545760[Jumlah Pengunjung])</f>
        <v>0</v>
      </c>
      <c r="P246" s="1">
        <f>SUMIF(Table1340434649545760[Nama DP 12],D246:D492,Table1340434649545760[Jumlah Pengunjung])</f>
        <v>0</v>
      </c>
      <c r="Q246">
        <f>SUM(Table17542454851565962[[#This Row],[Total DP 1]:[Total DP 12]])</f>
        <v>0</v>
      </c>
    </row>
    <row r="247" spans="3:17">
      <c r="C247" s="38">
        <v>292</v>
      </c>
      <c r="D247" s="39" t="s">
        <v>395</v>
      </c>
      <c r="E247" s="32">
        <f>SUMIF(Table1340434649545760[Nama DP 1],D247:D493,Table1340434649545760[Jumlah Pengunjung])</f>
        <v>0</v>
      </c>
      <c r="F247">
        <f>SUMIF(Table1340434649545760[Nama DP 2],D247:D493,Table1340434649545760[Jumlah Pengunjung])</f>
        <v>0</v>
      </c>
      <c r="G247">
        <f>SUMIF(Table1340434649545760[Nama DP 3],D247:D493,Table1340434649545760[Jumlah Pengunjung])</f>
        <v>0</v>
      </c>
      <c r="H247">
        <f>SUMIF(Table1340434649545760[Nama DP 4],D247:D493,Table1340434649545760[Jumlah Pengunjung])</f>
        <v>0</v>
      </c>
      <c r="I247">
        <f>SUMIF(Table1340434649545760[Nama DP 5],D247:D493,Table1340434649545760[Jumlah Pengunjung])</f>
        <v>0</v>
      </c>
      <c r="J247" s="1">
        <f>SUMIF(Table1340434649545760[Nama DP 6],D247:D493,Table1340434649545760[Jumlah Pengunjung])</f>
        <v>0</v>
      </c>
      <c r="K247" s="1">
        <f>SUMIF(Table1340434649545760[Nama DP 7],D247:D493,Table1340434649545760[Jumlah Pengunjung])</f>
        <v>0</v>
      </c>
      <c r="L247" s="1">
        <f>SUMIF(Table1340434649545760[Nama DP 8],D247:D493,Table1340434649545760[Jumlah Pengunjung])</f>
        <v>0</v>
      </c>
      <c r="M247" s="1">
        <f>SUMIF(Table1340434649545760[Nama DP 9],D247:D493,Table1340434649545760[Jumlah Pengunjung])</f>
        <v>0</v>
      </c>
      <c r="N247" s="1">
        <f>SUMIF(Table1340434649545760[Nama DP 10],D247:D493,Table1340434649545760[Jumlah Pengunjung])</f>
        <v>0</v>
      </c>
      <c r="O247" s="1">
        <f>SUMIF(Table1340434649545760[Nama DP 11],D247:D493,Table1340434649545760[Jumlah Pengunjung])</f>
        <v>0</v>
      </c>
      <c r="P247" s="1">
        <f>SUMIF(Table1340434649545760[Nama DP 12],D247:D493,Table1340434649545760[Jumlah Pengunjung])</f>
        <v>0</v>
      </c>
      <c r="Q247">
        <f>SUM(Table17542454851565962[[#This Row],[Total DP 1]:[Total DP 12]])</f>
        <v>0</v>
      </c>
    </row>
    <row r="248" spans="3:17">
      <c r="C248" s="38">
        <v>293</v>
      </c>
      <c r="D248" s="39" t="s">
        <v>356</v>
      </c>
      <c r="E248" s="32">
        <f>SUMIF(Table1340434649545760[Nama DP 1],D248:D494,Table1340434649545760[Jumlah Pengunjung])</f>
        <v>0</v>
      </c>
      <c r="F248">
        <f>SUMIF(Table1340434649545760[Nama DP 2],D248:D494,Table1340434649545760[Jumlah Pengunjung])</f>
        <v>0</v>
      </c>
      <c r="G248">
        <f>SUMIF(Table1340434649545760[Nama DP 3],D248:D494,Table1340434649545760[Jumlah Pengunjung])</f>
        <v>0</v>
      </c>
      <c r="H248">
        <f>SUMIF(Table1340434649545760[Nama DP 4],D248:D494,Table1340434649545760[Jumlah Pengunjung])</f>
        <v>0</v>
      </c>
      <c r="I248">
        <f>SUMIF(Table1340434649545760[Nama DP 5],D248:D494,Table1340434649545760[Jumlah Pengunjung])</f>
        <v>0</v>
      </c>
      <c r="J248" s="1">
        <f>SUMIF(Table1340434649545760[Nama DP 6],D248:D494,Table1340434649545760[Jumlah Pengunjung])</f>
        <v>0</v>
      </c>
      <c r="K248" s="1">
        <f>SUMIF(Table1340434649545760[Nama DP 7],D248:D494,Table1340434649545760[Jumlah Pengunjung])</f>
        <v>0</v>
      </c>
      <c r="L248" s="1">
        <f>SUMIF(Table1340434649545760[Nama DP 8],D248:D494,Table1340434649545760[Jumlah Pengunjung])</f>
        <v>0</v>
      </c>
      <c r="M248" s="1">
        <f>SUMIF(Table1340434649545760[Nama DP 9],D248:D494,Table1340434649545760[Jumlah Pengunjung])</f>
        <v>0</v>
      </c>
      <c r="N248" s="1">
        <f>SUMIF(Table1340434649545760[Nama DP 10],D248:D494,Table1340434649545760[Jumlah Pengunjung])</f>
        <v>0</v>
      </c>
      <c r="O248" s="1">
        <f>SUMIF(Table1340434649545760[Nama DP 11],D248:D494,Table1340434649545760[Jumlah Pengunjung])</f>
        <v>0</v>
      </c>
      <c r="P248" s="1">
        <f>SUMIF(Table1340434649545760[Nama DP 12],D248:D494,Table1340434649545760[Jumlah Pengunjung])</f>
        <v>0</v>
      </c>
      <c r="Q248">
        <f>SUM(Table17542454851565962[[#This Row],[Total DP 1]:[Total DP 12]])</f>
        <v>0</v>
      </c>
    </row>
    <row r="249" spans="3:17">
      <c r="C249" s="38">
        <v>294</v>
      </c>
      <c r="D249" s="39" t="s">
        <v>434</v>
      </c>
      <c r="E249" s="32">
        <f>SUMIF(Table1340434649545760[Nama DP 1],D249:D495,Table1340434649545760[Jumlah Pengunjung])</f>
        <v>0</v>
      </c>
      <c r="F249">
        <f>SUMIF(Table1340434649545760[Nama DP 2],D249:D495,Table1340434649545760[Jumlah Pengunjung])</f>
        <v>0</v>
      </c>
      <c r="G249">
        <f>SUMIF(Table1340434649545760[Nama DP 3],D249:D495,Table1340434649545760[Jumlah Pengunjung])</f>
        <v>0</v>
      </c>
      <c r="H249">
        <f>SUMIF(Table1340434649545760[Nama DP 4],D249:D495,Table1340434649545760[Jumlah Pengunjung])</f>
        <v>0</v>
      </c>
      <c r="I249">
        <f>SUMIF(Table1340434649545760[Nama DP 5],D249:D495,Table1340434649545760[Jumlah Pengunjung])</f>
        <v>0</v>
      </c>
      <c r="J249" s="1">
        <f>SUMIF(Table1340434649545760[Nama DP 6],D249:D495,Table1340434649545760[Jumlah Pengunjung])</f>
        <v>0</v>
      </c>
      <c r="K249" s="1">
        <f>SUMIF(Table1340434649545760[Nama DP 7],D249:D495,Table1340434649545760[Jumlah Pengunjung])</f>
        <v>0</v>
      </c>
      <c r="L249" s="1">
        <f>SUMIF(Table1340434649545760[Nama DP 8],D249:D495,Table1340434649545760[Jumlah Pengunjung])</f>
        <v>0</v>
      </c>
      <c r="M249" s="1">
        <f>SUMIF(Table1340434649545760[Nama DP 9],D249:D495,Table1340434649545760[Jumlah Pengunjung])</f>
        <v>0</v>
      </c>
      <c r="N249" s="1">
        <f>SUMIF(Table1340434649545760[Nama DP 10],D249:D495,Table1340434649545760[Jumlah Pengunjung])</f>
        <v>0</v>
      </c>
      <c r="O249" s="1">
        <f>SUMIF(Table1340434649545760[Nama DP 11],D249:D495,Table1340434649545760[Jumlah Pengunjung])</f>
        <v>0</v>
      </c>
      <c r="P249" s="1">
        <f>SUMIF(Table1340434649545760[Nama DP 12],D249:D495,Table1340434649545760[Jumlah Pengunjung])</f>
        <v>0</v>
      </c>
      <c r="Q249">
        <f>SUM(Table17542454851565962[[#This Row],[Total DP 1]:[Total DP 12]])</f>
        <v>0</v>
      </c>
    </row>
    <row r="250" spans="3:17">
      <c r="C250" s="38">
        <v>295</v>
      </c>
      <c r="D250" s="39" t="s">
        <v>435</v>
      </c>
      <c r="E250" s="32">
        <f>SUMIF(Table1340434649545760[Nama DP 1],D250:D496,Table1340434649545760[Jumlah Pengunjung])</f>
        <v>0</v>
      </c>
      <c r="F250">
        <f>SUMIF(Table1340434649545760[Nama DP 2],D250:D496,Table1340434649545760[Jumlah Pengunjung])</f>
        <v>0</v>
      </c>
      <c r="G250">
        <f>SUMIF(Table1340434649545760[Nama DP 3],D250:D496,Table1340434649545760[Jumlah Pengunjung])</f>
        <v>0</v>
      </c>
      <c r="H250">
        <f>SUMIF(Table1340434649545760[Nama DP 4],D250:D496,Table1340434649545760[Jumlah Pengunjung])</f>
        <v>0</v>
      </c>
      <c r="I250">
        <f>SUMIF(Table1340434649545760[Nama DP 5],D250:D496,Table1340434649545760[Jumlah Pengunjung])</f>
        <v>0</v>
      </c>
      <c r="J250" s="1">
        <f>SUMIF(Table1340434649545760[Nama DP 6],D250:D496,Table1340434649545760[Jumlah Pengunjung])</f>
        <v>0</v>
      </c>
      <c r="K250" s="1">
        <f>SUMIF(Table1340434649545760[Nama DP 7],D250:D496,Table1340434649545760[Jumlah Pengunjung])</f>
        <v>0</v>
      </c>
      <c r="L250" s="1">
        <f>SUMIF(Table1340434649545760[Nama DP 8],D250:D496,Table1340434649545760[Jumlah Pengunjung])</f>
        <v>0</v>
      </c>
      <c r="M250" s="1">
        <f>SUMIF(Table1340434649545760[Nama DP 9],D250:D496,Table1340434649545760[Jumlah Pengunjung])</f>
        <v>0</v>
      </c>
      <c r="N250" s="1">
        <f>SUMIF(Table1340434649545760[Nama DP 10],D250:D496,Table1340434649545760[Jumlah Pengunjung])</f>
        <v>0</v>
      </c>
      <c r="O250" s="1">
        <f>SUMIF(Table1340434649545760[Nama DP 11],D250:D496,Table1340434649545760[Jumlah Pengunjung])</f>
        <v>0</v>
      </c>
      <c r="P250" s="1">
        <f>SUMIF(Table1340434649545760[Nama DP 12],D250:D496,Table1340434649545760[Jumlah Pengunjung])</f>
        <v>0</v>
      </c>
      <c r="Q250">
        <f>SUM(Table17542454851565962[[#This Row],[Total DP 1]:[Total DP 12]])</f>
        <v>0</v>
      </c>
    </row>
    <row r="251" spans="3:17">
      <c r="C251" s="38">
        <v>296</v>
      </c>
      <c r="D251" s="39" t="s">
        <v>436</v>
      </c>
      <c r="E251" s="32">
        <f>SUMIF(Table1340434649545760[Nama DP 1],D251:D497,Table1340434649545760[Jumlah Pengunjung])</f>
        <v>0</v>
      </c>
      <c r="F251">
        <f>SUMIF(Table1340434649545760[Nama DP 2],D251:D497,Table1340434649545760[Jumlah Pengunjung])</f>
        <v>0</v>
      </c>
      <c r="G251">
        <f>SUMIF(Table1340434649545760[Nama DP 3],D251:D497,Table1340434649545760[Jumlah Pengunjung])</f>
        <v>0</v>
      </c>
      <c r="H251">
        <f>SUMIF(Table1340434649545760[Nama DP 4],D251:D497,Table1340434649545760[Jumlah Pengunjung])</f>
        <v>0</v>
      </c>
      <c r="I251">
        <f>SUMIF(Table1340434649545760[Nama DP 5],D251:D497,Table1340434649545760[Jumlah Pengunjung])</f>
        <v>0</v>
      </c>
      <c r="J251" s="1">
        <f>SUMIF(Table1340434649545760[Nama DP 6],D251:D497,Table1340434649545760[Jumlah Pengunjung])</f>
        <v>0</v>
      </c>
      <c r="K251" s="1">
        <f>SUMIF(Table1340434649545760[Nama DP 7],D251:D497,Table1340434649545760[Jumlah Pengunjung])</f>
        <v>0</v>
      </c>
      <c r="L251" s="1">
        <f>SUMIF(Table1340434649545760[Nama DP 8],D251:D497,Table1340434649545760[Jumlah Pengunjung])</f>
        <v>0</v>
      </c>
      <c r="M251" s="1">
        <f>SUMIF(Table1340434649545760[Nama DP 9],D251:D497,Table1340434649545760[Jumlah Pengunjung])</f>
        <v>0</v>
      </c>
      <c r="N251" s="1">
        <f>SUMIF(Table1340434649545760[Nama DP 10],D251:D497,Table1340434649545760[Jumlah Pengunjung])</f>
        <v>0</v>
      </c>
      <c r="O251" s="1">
        <f>SUMIF(Table1340434649545760[Nama DP 11],D251:D497,Table1340434649545760[Jumlah Pengunjung])</f>
        <v>0</v>
      </c>
      <c r="P251" s="1">
        <f>SUMIF(Table1340434649545760[Nama DP 12],D251:D497,Table1340434649545760[Jumlah Pengunjung])</f>
        <v>0</v>
      </c>
      <c r="Q251">
        <f>SUM(Table17542454851565962[[#This Row],[Total DP 1]:[Total DP 12]])</f>
        <v>0</v>
      </c>
    </row>
    <row r="252" spans="3:17">
      <c r="C252" s="38">
        <v>297</v>
      </c>
      <c r="D252" s="39" t="s">
        <v>451</v>
      </c>
      <c r="E252" s="32">
        <f>SUMIF(Table1340434649545760[Nama DP 1],D252:D498,Table1340434649545760[Jumlah Pengunjung])</f>
        <v>0</v>
      </c>
      <c r="F252">
        <f>SUMIF(Table1340434649545760[Nama DP 2],D252:D498,Table1340434649545760[Jumlah Pengunjung])</f>
        <v>0</v>
      </c>
      <c r="G252">
        <f>SUMIF(Table1340434649545760[Nama DP 3],D252:D498,Table1340434649545760[Jumlah Pengunjung])</f>
        <v>0</v>
      </c>
      <c r="H252">
        <f>SUMIF(Table1340434649545760[Nama DP 4],D252:D498,Table1340434649545760[Jumlah Pengunjung])</f>
        <v>0</v>
      </c>
      <c r="I252">
        <f>SUMIF(Table1340434649545760[Nama DP 5],D252:D498,Table1340434649545760[Jumlah Pengunjung])</f>
        <v>0</v>
      </c>
      <c r="J252" s="1">
        <f>SUMIF(Table1340434649545760[Nama DP 6],D252:D498,Table1340434649545760[Jumlah Pengunjung])</f>
        <v>0</v>
      </c>
      <c r="K252" s="1">
        <f>SUMIF(Table1340434649545760[Nama DP 7],D252:D498,Table1340434649545760[Jumlah Pengunjung])</f>
        <v>0</v>
      </c>
      <c r="L252" s="1">
        <f>SUMIF(Table1340434649545760[Nama DP 8],D252:D498,Table1340434649545760[Jumlah Pengunjung])</f>
        <v>0</v>
      </c>
      <c r="M252" s="1">
        <f>SUMIF(Table1340434649545760[Nama DP 9],D252:D498,Table1340434649545760[Jumlah Pengunjung])</f>
        <v>0</v>
      </c>
      <c r="N252" s="1">
        <f>SUMIF(Table1340434649545760[Nama DP 10],D252:D498,Table1340434649545760[Jumlah Pengunjung])</f>
        <v>0</v>
      </c>
      <c r="O252" s="1">
        <f>SUMIF(Table1340434649545760[Nama DP 11],D252:D498,Table1340434649545760[Jumlah Pengunjung])</f>
        <v>0</v>
      </c>
      <c r="P252" s="1">
        <f>SUMIF(Table1340434649545760[Nama DP 12],D252:D498,Table1340434649545760[Jumlah Pengunjung])</f>
        <v>0</v>
      </c>
      <c r="Q252">
        <f>SUM(Table17542454851565962[[#This Row],[Total DP 1]:[Total DP 12]])</f>
        <v>0</v>
      </c>
    </row>
    <row r="253" spans="3:17">
      <c r="C253" s="38">
        <v>298</v>
      </c>
      <c r="D253" s="39" t="s">
        <v>452</v>
      </c>
      <c r="E253" s="32">
        <f>SUMIF(Table1340434649545760[Nama DP 1],D253:D499,Table1340434649545760[Jumlah Pengunjung])</f>
        <v>0</v>
      </c>
      <c r="F253">
        <f>SUMIF(Table1340434649545760[Nama DP 2],D253:D499,Table1340434649545760[Jumlah Pengunjung])</f>
        <v>0</v>
      </c>
      <c r="G253">
        <f>SUMIF(Table1340434649545760[Nama DP 3],D253:D499,Table1340434649545760[Jumlah Pengunjung])</f>
        <v>0</v>
      </c>
      <c r="H253">
        <f>SUMIF(Table1340434649545760[Nama DP 4],D253:D499,Table1340434649545760[Jumlah Pengunjung])</f>
        <v>0</v>
      </c>
      <c r="I253">
        <f>SUMIF(Table1340434649545760[Nama DP 5],D253:D499,Table1340434649545760[Jumlah Pengunjung])</f>
        <v>0</v>
      </c>
      <c r="J253" s="1">
        <f>SUMIF(Table1340434649545760[Nama DP 6],D253:D499,Table1340434649545760[Jumlah Pengunjung])</f>
        <v>0</v>
      </c>
      <c r="K253" s="1">
        <f>SUMIF(Table1340434649545760[Nama DP 7],D253:D499,Table1340434649545760[Jumlah Pengunjung])</f>
        <v>0</v>
      </c>
      <c r="L253" s="1">
        <f>SUMIF(Table1340434649545760[Nama DP 8],D253:D499,Table1340434649545760[Jumlah Pengunjung])</f>
        <v>0</v>
      </c>
      <c r="M253" s="1">
        <f>SUMIF(Table1340434649545760[Nama DP 9],D253:D499,Table1340434649545760[Jumlah Pengunjung])</f>
        <v>0</v>
      </c>
      <c r="N253" s="1">
        <f>SUMIF(Table1340434649545760[Nama DP 10],D253:D499,Table1340434649545760[Jumlah Pengunjung])</f>
        <v>0</v>
      </c>
      <c r="O253" s="1">
        <f>SUMIF(Table1340434649545760[Nama DP 11],D253:D499,Table1340434649545760[Jumlah Pengunjung])</f>
        <v>0</v>
      </c>
      <c r="P253" s="1">
        <f>SUMIF(Table1340434649545760[Nama DP 12],D253:D499,Table1340434649545760[Jumlah Pengunjung])</f>
        <v>0</v>
      </c>
      <c r="Q253">
        <f>SUM(Table17542454851565962[[#This Row],[Total DP 1]:[Total DP 12]])</f>
        <v>0</v>
      </c>
    </row>
    <row r="254" spans="3:17">
      <c r="C254" s="38">
        <v>299</v>
      </c>
      <c r="D254" s="39" t="s">
        <v>453</v>
      </c>
      <c r="E254" s="32">
        <f>SUMIF(Table1340434649545760[Nama DP 1],D254:D500,Table1340434649545760[Jumlah Pengunjung])</f>
        <v>0</v>
      </c>
      <c r="F254">
        <f>SUMIF(Table1340434649545760[Nama DP 2],D254:D500,Table1340434649545760[Jumlah Pengunjung])</f>
        <v>0</v>
      </c>
      <c r="G254">
        <f>SUMIF(Table1340434649545760[Nama DP 3],D254:D500,Table1340434649545760[Jumlah Pengunjung])</f>
        <v>0</v>
      </c>
      <c r="H254">
        <f>SUMIF(Table1340434649545760[Nama DP 4],D254:D500,Table1340434649545760[Jumlah Pengunjung])</f>
        <v>0</v>
      </c>
      <c r="I254">
        <f>SUMIF(Table1340434649545760[Nama DP 5],D254:D500,Table1340434649545760[Jumlah Pengunjung])</f>
        <v>0</v>
      </c>
      <c r="J254" s="1">
        <f>SUMIF(Table1340434649545760[Nama DP 6],D254:D500,Table1340434649545760[Jumlah Pengunjung])</f>
        <v>0</v>
      </c>
      <c r="K254" s="1">
        <f>SUMIF(Table1340434649545760[Nama DP 7],D254:D500,Table1340434649545760[Jumlah Pengunjung])</f>
        <v>0</v>
      </c>
      <c r="L254" s="1">
        <f>SUMIF(Table1340434649545760[Nama DP 8],D254:D500,Table1340434649545760[Jumlah Pengunjung])</f>
        <v>0</v>
      </c>
      <c r="M254" s="1">
        <f>SUMIF(Table1340434649545760[Nama DP 9],D254:D500,Table1340434649545760[Jumlah Pengunjung])</f>
        <v>0</v>
      </c>
      <c r="N254" s="1">
        <f>SUMIF(Table1340434649545760[Nama DP 10],D254:D500,Table1340434649545760[Jumlah Pengunjung])</f>
        <v>0</v>
      </c>
      <c r="O254" s="1">
        <f>SUMIF(Table1340434649545760[Nama DP 11],D254:D500,Table1340434649545760[Jumlah Pengunjung])</f>
        <v>0</v>
      </c>
      <c r="P254" s="1">
        <f>SUMIF(Table1340434649545760[Nama DP 12],D254:D500,Table1340434649545760[Jumlah Pengunjung])</f>
        <v>0</v>
      </c>
      <c r="Q254">
        <f>SUM(Table17542454851565962[[#This Row],[Total DP 1]:[Total DP 12]])</f>
        <v>0</v>
      </c>
    </row>
    <row r="255" spans="3:17">
      <c r="C255" s="38">
        <v>300</v>
      </c>
      <c r="D255" s="39" t="s">
        <v>454</v>
      </c>
      <c r="E255" s="32">
        <f>SUMIF(Table1340434649545760[Nama DP 1],D255:D501,Table1340434649545760[Jumlah Pengunjung])</f>
        <v>0</v>
      </c>
      <c r="F255">
        <f>SUMIF(Table1340434649545760[Nama DP 2],D255:D501,Table1340434649545760[Jumlah Pengunjung])</f>
        <v>0</v>
      </c>
      <c r="G255">
        <f>SUMIF(Table1340434649545760[Nama DP 3],D255:D501,Table1340434649545760[Jumlah Pengunjung])</f>
        <v>0</v>
      </c>
      <c r="H255">
        <f>SUMIF(Table1340434649545760[Nama DP 4],D255:D501,Table1340434649545760[Jumlah Pengunjung])</f>
        <v>0</v>
      </c>
      <c r="I255">
        <f>SUMIF(Table1340434649545760[Nama DP 5],D255:D501,Table1340434649545760[Jumlah Pengunjung])</f>
        <v>0</v>
      </c>
      <c r="J255" s="1">
        <f>SUMIF(Table1340434649545760[Nama DP 6],D255:D501,Table1340434649545760[Jumlah Pengunjung])</f>
        <v>0</v>
      </c>
      <c r="K255" s="1">
        <f>SUMIF(Table1340434649545760[Nama DP 7],D255:D501,Table1340434649545760[Jumlah Pengunjung])</f>
        <v>0</v>
      </c>
      <c r="L255" s="1">
        <f>SUMIF(Table1340434649545760[Nama DP 8],D255:D501,Table1340434649545760[Jumlah Pengunjung])</f>
        <v>0</v>
      </c>
      <c r="M255" s="1">
        <f>SUMIF(Table1340434649545760[Nama DP 9],D255:D501,Table1340434649545760[Jumlah Pengunjung])</f>
        <v>0</v>
      </c>
      <c r="N255" s="1">
        <f>SUMIF(Table1340434649545760[Nama DP 10],D255:D501,Table1340434649545760[Jumlah Pengunjung])</f>
        <v>0</v>
      </c>
      <c r="O255" s="1">
        <f>SUMIF(Table1340434649545760[Nama DP 11],D255:D501,Table1340434649545760[Jumlah Pengunjung])</f>
        <v>0</v>
      </c>
      <c r="P255" s="1">
        <f>SUMIF(Table1340434649545760[Nama DP 12],D255:D501,Table1340434649545760[Jumlah Pengunjung])</f>
        <v>0</v>
      </c>
      <c r="Q255">
        <f>SUM(Table17542454851565962[[#This Row],[Total DP 1]:[Total DP 12]])</f>
        <v>0</v>
      </c>
    </row>
    <row r="256" spans="3:17">
      <c r="C256" s="38">
        <v>301</v>
      </c>
      <c r="D256" s="39" t="s">
        <v>455</v>
      </c>
      <c r="E256" s="32">
        <f>SUMIF(Table1340434649545760[Nama DP 1],D256:D502,Table1340434649545760[Jumlah Pengunjung])</f>
        <v>0</v>
      </c>
      <c r="F256">
        <f>SUMIF(Table1340434649545760[Nama DP 2],D256:D502,Table1340434649545760[Jumlah Pengunjung])</f>
        <v>0</v>
      </c>
      <c r="G256">
        <f>SUMIF(Table1340434649545760[Nama DP 3],D256:D502,Table1340434649545760[Jumlah Pengunjung])</f>
        <v>0</v>
      </c>
      <c r="H256">
        <f>SUMIF(Table1340434649545760[Nama DP 4],D256:D502,Table1340434649545760[Jumlah Pengunjung])</f>
        <v>0</v>
      </c>
      <c r="I256">
        <f>SUMIF(Table1340434649545760[Nama DP 5],D256:D502,Table1340434649545760[Jumlah Pengunjung])</f>
        <v>0</v>
      </c>
      <c r="J256" s="1">
        <f>SUMIF(Table1340434649545760[Nama DP 6],D256:D502,Table1340434649545760[Jumlah Pengunjung])</f>
        <v>0</v>
      </c>
      <c r="K256" s="1">
        <f>SUMIF(Table1340434649545760[Nama DP 7],D256:D502,Table1340434649545760[Jumlah Pengunjung])</f>
        <v>0</v>
      </c>
      <c r="L256" s="1">
        <f>SUMIF(Table1340434649545760[Nama DP 8],D256:D502,Table1340434649545760[Jumlah Pengunjung])</f>
        <v>0</v>
      </c>
      <c r="M256" s="1">
        <f>SUMIF(Table1340434649545760[Nama DP 9],D256:D502,Table1340434649545760[Jumlah Pengunjung])</f>
        <v>0</v>
      </c>
      <c r="N256" s="1">
        <f>SUMIF(Table1340434649545760[Nama DP 10],D256:D502,Table1340434649545760[Jumlah Pengunjung])</f>
        <v>0</v>
      </c>
      <c r="O256" s="1">
        <f>SUMIF(Table1340434649545760[Nama DP 11],D256:D502,Table1340434649545760[Jumlah Pengunjung])</f>
        <v>0</v>
      </c>
      <c r="P256" s="1">
        <f>SUMIF(Table1340434649545760[Nama DP 12],D256:D502,Table1340434649545760[Jumlah Pengunjung])</f>
        <v>0</v>
      </c>
      <c r="Q256">
        <f>SUM(Table17542454851565962[[#This Row],[Total DP 1]:[Total DP 12]])</f>
        <v>0</v>
      </c>
    </row>
    <row r="257" spans="3:17">
      <c r="C257" s="38">
        <v>302</v>
      </c>
      <c r="D257" s="39" t="s">
        <v>456</v>
      </c>
      <c r="E257" s="32">
        <f>SUMIF(Table1340434649545760[Nama DP 1],D257:D503,Table1340434649545760[Jumlah Pengunjung])</f>
        <v>0</v>
      </c>
      <c r="F257">
        <f>SUMIF(Table1340434649545760[Nama DP 2],D257:D503,Table1340434649545760[Jumlah Pengunjung])</f>
        <v>0</v>
      </c>
      <c r="G257">
        <f>SUMIF(Table1340434649545760[Nama DP 3],D257:D503,Table1340434649545760[Jumlah Pengunjung])</f>
        <v>0</v>
      </c>
      <c r="H257">
        <f>SUMIF(Table1340434649545760[Nama DP 4],D257:D503,Table1340434649545760[Jumlah Pengunjung])</f>
        <v>0</v>
      </c>
      <c r="I257">
        <f>SUMIF(Table1340434649545760[Nama DP 5],D257:D503,Table1340434649545760[Jumlah Pengunjung])</f>
        <v>0</v>
      </c>
      <c r="J257" s="1">
        <f>SUMIF(Table1340434649545760[Nama DP 6],D257:D503,Table1340434649545760[Jumlah Pengunjung])</f>
        <v>0</v>
      </c>
      <c r="K257" s="1">
        <f>SUMIF(Table1340434649545760[Nama DP 7],D257:D503,Table1340434649545760[Jumlah Pengunjung])</f>
        <v>0</v>
      </c>
      <c r="L257" s="1">
        <f>SUMIF(Table1340434649545760[Nama DP 8],D257:D503,Table1340434649545760[Jumlah Pengunjung])</f>
        <v>0</v>
      </c>
      <c r="M257" s="1">
        <f>SUMIF(Table1340434649545760[Nama DP 9],D257:D503,Table1340434649545760[Jumlah Pengunjung])</f>
        <v>0</v>
      </c>
      <c r="N257" s="1">
        <f>SUMIF(Table1340434649545760[Nama DP 10],D257:D503,Table1340434649545760[Jumlah Pengunjung])</f>
        <v>0</v>
      </c>
      <c r="O257" s="1">
        <f>SUMIF(Table1340434649545760[Nama DP 11],D257:D503,Table1340434649545760[Jumlah Pengunjung])</f>
        <v>0</v>
      </c>
      <c r="P257" s="1">
        <f>SUMIF(Table1340434649545760[Nama DP 12],D257:D503,Table1340434649545760[Jumlah Pengunjung])</f>
        <v>0</v>
      </c>
      <c r="Q257">
        <f>SUM(Table17542454851565962[[#This Row],[Total DP 1]:[Total DP 12]])</f>
        <v>0</v>
      </c>
    </row>
    <row r="258" spans="3:17">
      <c r="C258" s="38">
        <v>303</v>
      </c>
      <c r="D258" s="39" t="s">
        <v>457</v>
      </c>
      <c r="E258" s="32">
        <f>SUMIF(Table1340434649545760[Nama DP 1],D258:D504,Table1340434649545760[Jumlah Pengunjung])</f>
        <v>0</v>
      </c>
      <c r="F258">
        <f>SUMIF(Table1340434649545760[Nama DP 2],D258:D504,Table1340434649545760[Jumlah Pengunjung])</f>
        <v>0</v>
      </c>
      <c r="G258">
        <f>SUMIF(Table1340434649545760[Nama DP 3],D258:D504,Table1340434649545760[Jumlah Pengunjung])</f>
        <v>0</v>
      </c>
      <c r="H258">
        <f>SUMIF(Table1340434649545760[Nama DP 4],D258:D504,Table1340434649545760[Jumlah Pengunjung])</f>
        <v>0</v>
      </c>
      <c r="I258">
        <f>SUMIF(Table1340434649545760[Nama DP 5],D258:D504,Table1340434649545760[Jumlah Pengunjung])</f>
        <v>0</v>
      </c>
      <c r="J258" s="1">
        <f>SUMIF(Table1340434649545760[Nama DP 6],D258:D504,Table1340434649545760[Jumlah Pengunjung])</f>
        <v>0</v>
      </c>
      <c r="K258" s="1">
        <f>SUMIF(Table1340434649545760[Nama DP 7],D258:D504,Table1340434649545760[Jumlah Pengunjung])</f>
        <v>0</v>
      </c>
      <c r="L258" s="1">
        <f>SUMIF(Table1340434649545760[Nama DP 8],D258:D504,Table1340434649545760[Jumlah Pengunjung])</f>
        <v>0</v>
      </c>
      <c r="M258" s="1">
        <f>SUMIF(Table1340434649545760[Nama DP 9],D258:D504,Table1340434649545760[Jumlah Pengunjung])</f>
        <v>0</v>
      </c>
      <c r="N258" s="1">
        <f>SUMIF(Table1340434649545760[Nama DP 10],D258:D504,Table1340434649545760[Jumlah Pengunjung])</f>
        <v>0</v>
      </c>
      <c r="O258" s="1">
        <f>SUMIF(Table1340434649545760[Nama DP 11],D258:D504,Table1340434649545760[Jumlah Pengunjung])</f>
        <v>0</v>
      </c>
      <c r="P258" s="1">
        <f>SUMIF(Table1340434649545760[Nama DP 12],D258:D504,Table1340434649545760[Jumlah Pengunjung])</f>
        <v>0</v>
      </c>
      <c r="Q258">
        <f>SUM(Table17542454851565962[[#This Row],[Total DP 1]:[Total DP 12]])</f>
        <v>0</v>
      </c>
    </row>
    <row r="259" spans="3:17">
      <c r="C259" s="38">
        <v>304</v>
      </c>
      <c r="D259" s="39" t="s">
        <v>458</v>
      </c>
      <c r="E259" s="32">
        <f>SUMIF(Table1340434649545760[Nama DP 1],D259:D505,Table1340434649545760[Jumlah Pengunjung])</f>
        <v>0</v>
      </c>
      <c r="F259">
        <f>SUMIF(Table1340434649545760[Nama DP 2],D259:D505,Table1340434649545760[Jumlah Pengunjung])</f>
        <v>0</v>
      </c>
      <c r="G259">
        <f>SUMIF(Table1340434649545760[Nama DP 3],D259:D505,Table1340434649545760[Jumlah Pengunjung])</f>
        <v>0</v>
      </c>
      <c r="H259">
        <f>SUMIF(Table1340434649545760[Nama DP 4],D259:D505,Table1340434649545760[Jumlah Pengunjung])</f>
        <v>0</v>
      </c>
      <c r="I259">
        <f>SUMIF(Table1340434649545760[Nama DP 5],D259:D505,Table1340434649545760[Jumlah Pengunjung])</f>
        <v>0</v>
      </c>
      <c r="J259" s="1">
        <f>SUMIF(Table1340434649545760[Nama DP 6],D259:D505,Table1340434649545760[Jumlah Pengunjung])</f>
        <v>0</v>
      </c>
      <c r="K259" s="1">
        <f>SUMIF(Table1340434649545760[Nama DP 7],D259:D505,Table1340434649545760[Jumlah Pengunjung])</f>
        <v>0</v>
      </c>
      <c r="L259" s="1">
        <f>SUMIF(Table1340434649545760[Nama DP 8],D259:D505,Table1340434649545760[Jumlah Pengunjung])</f>
        <v>0</v>
      </c>
      <c r="M259" s="1">
        <f>SUMIF(Table1340434649545760[Nama DP 9],D259:D505,Table1340434649545760[Jumlah Pengunjung])</f>
        <v>0</v>
      </c>
      <c r="N259" s="1">
        <f>SUMIF(Table1340434649545760[Nama DP 10],D259:D505,Table1340434649545760[Jumlah Pengunjung])</f>
        <v>0</v>
      </c>
      <c r="O259" s="1">
        <f>SUMIF(Table1340434649545760[Nama DP 11],D259:D505,Table1340434649545760[Jumlah Pengunjung])</f>
        <v>0</v>
      </c>
      <c r="P259" s="1">
        <f>SUMIF(Table1340434649545760[Nama DP 12],D259:D505,Table1340434649545760[Jumlah Pengunjung])</f>
        <v>0</v>
      </c>
      <c r="Q259">
        <f>SUM(Table17542454851565962[[#This Row],[Total DP 1]:[Total DP 12]])</f>
        <v>0</v>
      </c>
    </row>
    <row r="260" spans="3:17">
      <c r="C260" s="38">
        <v>305</v>
      </c>
      <c r="D260" s="39" t="s">
        <v>459</v>
      </c>
      <c r="E260" s="32">
        <f>SUMIF(Table1340434649545760[Nama DP 1],D260:D506,Table1340434649545760[Jumlah Pengunjung])</f>
        <v>0</v>
      </c>
      <c r="F260">
        <f>SUMIF(Table1340434649545760[Nama DP 2],D260:D506,Table1340434649545760[Jumlah Pengunjung])</f>
        <v>0</v>
      </c>
      <c r="G260">
        <f>SUMIF(Table1340434649545760[Nama DP 3],D260:D506,Table1340434649545760[Jumlah Pengunjung])</f>
        <v>0</v>
      </c>
      <c r="H260">
        <f>SUMIF(Table1340434649545760[Nama DP 4],D260:D506,Table1340434649545760[Jumlah Pengunjung])</f>
        <v>0</v>
      </c>
      <c r="I260">
        <f>SUMIF(Table1340434649545760[Nama DP 5],D260:D506,Table1340434649545760[Jumlah Pengunjung])</f>
        <v>0</v>
      </c>
      <c r="J260" s="1">
        <f>SUMIF(Table1340434649545760[Nama DP 6],D260:D506,Table1340434649545760[Jumlah Pengunjung])</f>
        <v>0</v>
      </c>
      <c r="K260" s="1">
        <f>SUMIF(Table1340434649545760[Nama DP 7],D260:D506,Table1340434649545760[Jumlah Pengunjung])</f>
        <v>0</v>
      </c>
      <c r="L260" s="1">
        <f>SUMIF(Table1340434649545760[Nama DP 8],D260:D506,Table1340434649545760[Jumlah Pengunjung])</f>
        <v>0</v>
      </c>
      <c r="M260" s="1">
        <f>SUMIF(Table1340434649545760[Nama DP 9],D260:D506,Table1340434649545760[Jumlah Pengunjung])</f>
        <v>0</v>
      </c>
      <c r="N260" s="1">
        <f>SUMIF(Table1340434649545760[Nama DP 10],D260:D506,Table1340434649545760[Jumlah Pengunjung])</f>
        <v>0</v>
      </c>
      <c r="O260" s="1">
        <f>SUMIF(Table1340434649545760[Nama DP 11],D260:D506,Table1340434649545760[Jumlah Pengunjung])</f>
        <v>0</v>
      </c>
      <c r="P260" s="1">
        <f>SUMIF(Table1340434649545760[Nama DP 12],D260:D506,Table1340434649545760[Jumlah Pengunjung])</f>
        <v>0</v>
      </c>
      <c r="Q260">
        <f>SUM(Table17542454851565962[[#This Row],[Total DP 1]:[Total DP 12]])</f>
        <v>0</v>
      </c>
    </row>
    <row r="261" spans="3:17">
      <c r="C261" s="38">
        <v>306</v>
      </c>
      <c r="D261" s="39" t="s">
        <v>460</v>
      </c>
      <c r="E261" s="32">
        <f>SUMIF(Table1340434649545760[Nama DP 1],D261:D507,Table1340434649545760[Jumlah Pengunjung])</f>
        <v>0</v>
      </c>
      <c r="F261">
        <f>SUMIF(Table1340434649545760[Nama DP 2],D261:D507,Table1340434649545760[Jumlah Pengunjung])</f>
        <v>0</v>
      </c>
      <c r="G261">
        <f>SUMIF(Table1340434649545760[Nama DP 3],D261:D507,Table1340434649545760[Jumlah Pengunjung])</f>
        <v>0</v>
      </c>
      <c r="H261">
        <f>SUMIF(Table1340434649545760[Nama DP 4],D261:D507,Table1340434649545760[Jumlah Pengunjung])</f>
        <v>0</v>
      </c>
      <c r="I261">
        <f>SUMIF(Table1340434649545760[Nama DP 5],D261:D507,Table1340434649545760[Jumlah Pengunjung])</f>
        <v>0</v>
      </c>
      <c r="J261" s="1">
        <f>SUMIF(Table1340434649545760[Nama DP 6],D261:D507,Table1340434649545760[Jumlah Pengunjung])</f>
        <v>0</v>
      </c>
      <c r="K261" s="1">
        <f>SUMIF(Table1340434649545760[Nama DP 7],D261:D507,Table1340434649545760[Jumlah Pengunjung])</f>
        <v>0</v>
      </c>
      <c r="L261" s="1">
        <f>SUMIF(Table1340434649545760[Nama DP 8],D261:D507,Table1340434649545760[Jumlah Pengunjung])</f>
        <v>0</v>
      </c>
      <c r="M261" s="1">
        <f>SUMIF(Table1340434649545760[Nama DP 9],D261:D507,Table1340434649545760[Jumlah Pengunjung])</f>
        <v>0</v>
      </c>
      <c r="N261" s="1">
        <f>SUMIF(Table1340434649545760[Nama DP 10],D261:D507,Table1340434649545760[Jumlah Pengunjung])</f>
        <v>0</v>
      </c>
      <c r="O261" s="1">
        <f>SUMIF(Table1340434649545760[Nama DP 11],D261:D507,Table1340434649545760[Jumlah Pengunjung])</f>
        <v>0</v>
      </c>
      <c r="P261" s="1">
        <f>SUMIF(Table1340434649545760[Nama DP 12],D261:D507,Table1340434649545760[Jumlah Pengunjung])</f>
        <v>0</v>
      </c>
      <c r="Q261">
        <f>SUM(Table17542454851565962[[#This Row],[Total DP 1]:[Total DP 12]])</f>
        <v>0</v>
      </c>
    </row>
    <row r="262" spans="3:17">
      <c r="C262" s="38">
        <v>307</v>
      </c>
      <c r="D262" s="39" t="s">
        <v>462</v>
      </c>
      <c r="E262" s="32">
        <f>SUMIF(Table1340434649545760[Nama DP 1],D262:D508,Table1340434649545760[Jumlah Pengunjung])</f>
        <v>0</v>
      </c>
      <c r="F262">
        <f>SUMIF(Table1340434649545760[Nama DP 2],D262:D508,Table1340434649545760[Jumlah Pengunjung])</f>
        <v>0</v>
      </c>
      <c r="G262">
        <f>SUMIF(Table1340434649545760[Nama DP 3],D262:D508,Table1340434649545760[Jumlah Pengunjung])</f>
        <v>0</v>
      </c>
      <c r="H262">
        <f>SUMIF(Table1340434649545760[Nama DP 4],D262:D508,Table1340434649545760[Jumlah Pengunjung])</f>
        <v>0</v>
      </c>
      <c r="I262">
        <f>SUMIF(Table1340434649545760[Nama DP 5],D262:D508,Table1340434649545760[Jumlah Pengunjung])</f>
        <v>0</v>
      </c>
      <c r="J262" s="1">
        <f>SUMIF(Table1340434649545760[Nama DP 6],D262:D508,Table1340434649545760[Jumlah Pengunjung])</f>
        <v>0</v>
      </c>
      <c r="K262" s="1">
        <f>SUMIF(Table1340434649545760[Nama DP 7],D262:D508,Table1340434649545760[Jumlah Pengunjung])</f>
        <v>0</v>
      </c>
      <c r="L262" s="1">
        <f>SUMIF(Table1340434649545760[Nama DP 8],D262:D508,Table1340434649545760[Jumlah Pengunjung])</f>
        <v>0</v>
      </c>
      <c r="M262" s="1">
        <f>SUMIF(Table1340434649545760[Nama DP 9],D262:D508,Table1340434649545760[Jumlah Pengunjung])</f>
        <v>0</v>
      </c>
      <c r="N262" s="1">
        <f>SUMIF(Table1340434649545760[Nama DP 10],D262:D508,Table1340434649545760[Jumlah Pengunjung])</f>
        <v>0</v>
      </c>
      <c r="O262" s="1">
        <f>SUMIF(Table1340434649545760[Nama DP 11],D262:D508,Table1340434649545760[Jumlah Pengunjung])</f>
        <v>0</v>
      </c>
      <c r="P262" s="1">
        <f>SUMIF(Table1340434649545760[Nama DP 12],D262:D508,Table1340434649545760[Jumlah Pengunjung])</f>
        <v>0</v>
      </c>
      <c r="Q262">
        <f>SUM(Table17542454851565962[[#This Row],[Total DP 1]:[Total DP 12]])</f>
        <v>0</v>
      </c>
    </row>
    <row r="263" spans="3:17">
      <c r="C263" s="38">
        <v>308</v>
      </c>
      <c r="D263" s="39" t="s">
        <v>464</v>
      </c>
      <c r="E263" s="32">
        <f>SUMIF(Table1340434649545760[Nama DP 1],D263:D509,Table1340434649545760[Jumlah Pengunjung])</f>
        <v>0</v>
      </c>
      <c r="F263">
        <f>SUMIF(Table1340434649545760[Nama DP 2],D263:D509,Table1340434649545760[Jumlah Pengunjung])</f>
        <v>0</v>
      </c>
      <c r="G263">
        <f>SUMIF(Table1340434649545760[Nama DP 3],D263:D509,Table1340434649545760[Jumlah Pengunjung])</f>
        <v>0</v>
      </c>
      <c r="H263">
        <f>SUMIF(Table1340434649545760[Nama DP 4],D263:D509,Table1340434649545760[Jumlah Pengunjung])</f>
        <v>0</v>
      </c>
      <c r="I263">
        <f>SUMIF(Table1340434649545760[Nama DP 5],D263:D509,Table1340434649545760[Jumlah Pengunjung])</f>
        <v>0</v>
      </c>
      <c r="J263" s="1">
        <f>SUMIF(Table1340434649545760[Nama DP 6],D263:D509,Table1340434649545760[Jumlah Pengunjung])</f>
        <v>0</v>
      </c>
      <c r="K263" s="1">
        <f>SUMIF(Table1340434649545760[Nama DP 7],D263:D509,Table1340434649545760[Jumlah Pengunjung])</f>
        <v>0</v>
      </c>
      <c r="L263" s="1">
        <f>SUMIF(Table1340434649545760[Nama DP 8],D263:D509,Table1340434649545760[Jumlah Pengunjung])</f>
        <v>0</v>
      </c>
      <c r="M263" s="1">
        <f>SUMIF(Table1340434649545760[Nama DP 9],D263:D509,Table1340434649545760[Jumlah Pengunjung])</f>
        <v>0</v>
      </c>
      <c r="N263" s="1">
        <f>SUMIF(Table1340434649545760[Nama DP 10],D263:D509,Table1340434649545760[Jumlah Pengunjung])</f>
        <v>0</v>
      </c>
      <c r="O263" s="1">
        <f>SUMIF(Table1340434649545760[Nama DP 11],D263:D509,Table1340434649545760[Jumlah Pengunjung])</f>
        <v>0</v>
      </c>
      <c r="P263" s="1">
        <f>SUMIF(Table1340434649545760[Nama DP 12],D263:D509,Table1340434649545760[Jumlah Pengunjung])</f>
        <v>0</v>
      </c>
      <c r="Q263">
        <f>SUM(Table17542454851565962[[#This Row],[Total DP 1]:[Total DP 12]])</f>
        <v>0</v>
      </c>
    </row>
    <row r="264" spans="3:17">
      <c r="C264" s="38">
        <v>309</v>
      </c>
      <c r="D264" s="39" t="s">
        <v>466</v>
      </c>
      <c r="E264" s="32">
        <f>SUMIF(Table1340434649545760[Nama DP 1],D264:D510,Table1340434649545760[Jumlah Pengunjung])</f>
        <v>0</v>
      </c>
      <c r="F264">
        <f>SUMIF(Table1340434649545760[Nama DP 2],D264:D510,Table1340434649545760[Jumlah Pengunjung])</f>
        <v>0</v>
      </c>
      <c r="G264">
        <f>SUMIF(Table1340434649545760[Nama DP 3],D264:D510,Table1340434649545760[Jumlah Pengunjung])</f>
        <v>0</v>
      </c>
      <c r="H264">
        <f>SUMIF(Table1340434649545760[Nama DP 4],D264:D510,Table1340434649545760[Jumlah Pengunjung])</f>
        <v>0</v>
      </c>
      <c r="I264">
        <f>SUMIF(Table1340434649545760[Nama DP 5],D264:D510,Table1340434649545760[Jumlah Pengunjung])</f>
        <v>0</v>
      </c>
      <c r="J264" s="1">
        <f>SUMIF(Table1340434649545760[Nama DP 6],D264:D510,Table1340434649545760[Jumlah Pengunjung])</f>
        <v>0</v>
      </c>
      <c r="K264" s="1">
        <f>SUMIF(Table1340434649545760[Nama DP 7],D264:D510,Table1340434649545760[Jumlah Pengunjung])</f>
        <v>0</v>
      </c>
      <c r="L264" s="1">
        <f>SUMIF(Table1340434649545760[Nama DP 8],D264:D510,Table1340434649545760[Jumlah Pengunjung])</f>
        <v>0</v>
      </c>
      <c r="M264" s="1">
        <f>SUMIF(Table1340434649545760[Nama DP 9],D264:D510,Table1340434649545760[Jumlah Pengunjung])</f>
        <v>0</v>
      </c>
      <c r="N264" s="1">
        <f>SUMIF(Table1340434649545760[Nama DP 10],D264:D510,Table1340434649545760[Jumlah Pengunjung])</f>
        <v>0</v>
      </c>
      <c r="O264" s="1">
        <f>SUMIF(Table1340434649545760[Nama DP 11],D264:D510,Table1340434649545760[Jumlah Pengunjung])</f>
        <v>0</v>
      </c>
      <c r="P264" s="1">
        <f>SUMIF(Table1340434649545760[Nama DP 12],D264:D510,Table1340434649545760[Jumlah Pengunjung])</f>
        <v>0</v>
      </c>
      <c r="Q264">
        <f>SUM(Table17542454851565962[[#This Row],[Total DP 1]:[Total DP 12]])</f>
        <v>0</v>
      </c>
    </row>
    <row r="265" spans="3:17">
      <c r="C265" s="38">
        <v>310</v>
      </c>
      <c r="D265" s="39" t="s">
        <v>475</v>
      </c>
      <c r="E265" s="32">
        <f>SUMIF(Table1340434649545760[Nama DP 1],D265:D511,Table1340434649545760[Jumlah Pengunjung])</f>
        <v>0</v>
      </c>
      <c r="F265">
        <f>SUMIF(Table1340434649545760[Nama DP 2],D265:D511,Table1340434649545760[Jumlah Pengunjung])</f>
        <v>0</v>
      </c>
      <c r="G265">
        <f>SUMIF(Table1340434649545760[Nama DP 3],D265:D511,Table1340434649545760[Jumlah Pengunjung])</f>
        <v>0</v>
      </c>
      <c r="H265">
        <f>SUMIF(Table1340434649545760[Nama DP 4],D265:D511,Table1340434649545760[Jumlah Pengunjung])</f>
        <v>0</v>
      </c>
      <c r="I265">
        <f>SUMIF(Table1340434649545760[Nama DP 5],D265:D511,Table1340434649545760[Jumlah Pengunjung])</f>
        <v>0</v>
      </c>
      <c r="J265" s="1">
        <f>SUMIF(Table1340434649545760[Nama DP 6],D265:D511,Table1340434649545760[Jumlah Pengunjung])</f>
        <v>0</v>
      </c>
      <c r="K265" s="1">
        <f>SUMIF(Table1340434649545760[Nama DP 7],D265:D511,Table1340434649545760[Jumlah Pengunjung])</f>
        <v>0</v>
      </c>
      <c r="L265" s="1">
        <f>SUMIF(Table1340434649545760[Nama DP 8],D265:D511,Table1340434649545760[Jumlah Pengunjung])</f>
        <v>0</v>
      </c>
      <c r="M265" s="1">
        <f>SUMIF(Table1340434649545760[Nama DP 9],D265:D511,Table1340434649545760[Jumlah Pengunjung])</f>
        <v>0</v>
      </c>
      <c r="N265" s="1">
        <f>SUMIF(Table1340434649545760[Nama DP 10],D265:D511,Table1340434649545760[Jumlah Pengunjung])</f>
        <v>0</v>
      </c>
      <c r="O265" s="1">
        <f>SUMIF(Table1340434649545760[Nama DP 11],D265:D511,Table1340434649545760[Jumlah Pengunjung])</f>
        <v>0</v>
      </c>
      <c r="P265" s="1">
        <f>SUMIF(Table1340434649545760[Nama DP 12],D265:D511,Table1340434649545760[Jumlah Pengunjung])</f>
        <v>0</v>
      </c>
      <c r="Q265">
        <f>SUM(Table17542454851565962[[#This Row],[Total DP 1]:[Total DP 12]])</f>
        <v>0</v>
      </c>
    </row>
    <row r="266" spans="3:17">
      <c r="C266" s="38">
        <v>311</v>
      </c>
      <c r="D266" s="39" t="s">
        <v>476</v>
      </c>
      <c r="E266" s="32">
        <f>SUMIF(Table1340434649545760[Nama DP 1],D266:D512,Table1340434649545760[Jumlah Pengunjung])</f>
        <v>0</v>
      </c>
      <c r="F266">
        <f>SUMIF(Table1340434649545760[Nama DP 2],D266:D512,Table1340434649545760[Jumlah Pengunjung])</f>
        <v>0</v>
      </c>
      <c r="G266">
        <f>SUMIF(Table1340434649545760[Nama DP 3],D266:D512,Table1340434649545760[Jumlah Pengunjung])</f>
        <v>0</v>
      </c>
      <c r="H266">
        <f>SUMIF(Table1340434649545760[Nama DP 4],D266:D512,Table1340434649545760[Jumlah Pengunjung])</f>
        <v>0</v>
      </c>
      <c r="I266">
        <f>SUMIF(Table1340434649545760[Nama DP 5],D266:D512,Table1340434649545760[Jumlah Pengunjung])</f>
        <v>0</v>
      </c>
      <c r="J266" s="1">
        <f>SUMIF(Table1340434649545760[Nama DP 6],D266:D512,Table1340434649545760[Jumlah Pengunjung])</f>
        <v>0</v>
      </c>
      <c r="K266" s="1">
        <f>SUMIF(Table1340434649545760[Nama DP 7],D266:D512,Table1340434649545760[Jumlah Pengunjung])</f>
        <v>0</v>
      </c>
      <c r="L266" s="1">
        <f>SUMIF(Table1340434649545760[Nama DP 8],D266:D512,Table1340434649545760[Jumlah Pengunjung])</f>
        <v>0</v>
      </c>
      <c r="M266" s="1">
        <f>SUMIF(Table1340434649545760[Nama DP 9],D266:D512,Table1340434649545760[Jumlah Pengunjung])</f>
        <v>0</v>
      </c>
      <c r="N266" s="1">
        <f>SUMIF(Table1340434649545760[Nama DP 10],D266:D512,Table1340434649545760[Jumlah Pengunjung])</f>
        <v>0</v>
      </c>
      <c r="O266" s="1">
        <f>SUMIF(Table1340434649545760[Nama DP 11],D266:D512,Table1340434649545760[Jumlah Pengunjung])</f>
        <v>0</v>
      </c>
      <c r="P266" s="1">
        <f>SUMIF(Table1340434649545760[Nama DP 12],D266:D512,Table1340434649545760[Jumlah Pengunjung])</f>
        <v>0</v>
      </c>
      <c r="Q266">
        <f>SUM(Table17542454851565962[[#This Row],[Total DP 1]:[Total DP 12]])</f>
        <v>0</v>
      </c>
    </row>
    <row r="267" spans="3:17">
      <c r="C267" s="38">
        <v>312</v>
      </c>
      <c r="D267" s="39" t="s">
        <v>477</v>
      </c>
      <c r="E267" s="32">
        <f>SUMIF(Table1340434649545760[Nama DP 1],D267:D513,Table1340434649545760[Jumlah Pengunjung])</f>
        <v>0</v>
      </c>
      <c r="F267">
        <f>SUMIF(Table1340434649545760[Nama DP 2],D267:D513,Table1340434649545760[Jumlah Pengunjung])</f>
        <v>0</v>
      </c>
      <c r="G267">
        <f>SUMIF(Table1340434649545760[Nama DP 3],D267:D513,Table1340434649545760[Jumlah Pengunjung])</f>
        <v>0</v>
      </c>
      <c r="H267">
        <f>SUMIF(Table1340434649545760[Nama DP 4],D267:D513,Table1340434649545760[Jumlah Pengunjung])</f>
        <v>0</v>
      </c>
      <c r="I267">
        <f>SUMIF(Table1340434649545760[Nama DP 5],D267:D513,Table1340434649545760[Jumlah Pengunjung])</f>
        <v>0</v>
      </c>
      <c r="J267" s="1">
        <f>SUMIF(Table1340434649545760[Nama DP 6],D267:D513,Table1340434649545760[Jumlah Pengunjung])</f>
        <v>0</v>
      </c>
      <c r="K267" s="1">
        <f>SUMIF(Table1340434649545760[Nama DP 7],D267:D513,Table1340434649545760[Jumlah Pengunjung])</f>
        <v>0</v>
      </c>
      <c r="L267" s="1">
        <f>SUMIF(Table1340434649545760[Nama DP 8],D267:D513,Table1340434649545760[Jumlah Pengunjung])</f>
        <v>0</v>
      </c>
      <c r="M267" s="1">
        <f>SUMIF(Table1340434649545760[Nama DP 9],D267:D513,Table1340434649545760[Jumlah Pengunjung])</f>
        <v>0</v>
      </c>
      <c r="N267" s="1">
        <f>SUMIF(Table1340434649545760[Nama DP 10],D267:D513,Table1340434649545760[Jumlah Pengunjung])</f>
        <v>0</v>
      </c>
      <c r="O267" s="1">
        <f>SUMIF(Table1340434649545760[Nama DP 11],D267:D513,Table1340434649545760[Jumlah Pengunjung])</f>
        <v>0</v>
      </c>
      <c r="P267" s="1">
        <f>SUMIF(Table1340434649545760[Nama DP 12],D267:D513,Table1340434649545760[Jumlah Pengunjung])</f>
        <v>0</v>
      </c>
      <c r="Q267">
        <f>SUM(Table17542454851565962[[#This Row],[Total DP 1]:[Total DP 12]])</f>
        <v>0</v>
      </c>
    </row>
    <row r="268" spans="3:17">
      <c r="C268" s="38">
        <v>313</v>
      </c>
      <c r="D268" s="39" t="s">
        <v>484</v>
      </c>
      <c r="E268" s="32">
        <f>SUMIF(Table1340434649545760[Nama DP 1],D268:D514,Table1340434649545760[Jumlah Pengunjung])</f>
        <v>0</v>
      </c>
      <c r="F268">
        <f>SUMIF(Table1340434649545760[Nama DP 2],D268:D514,Table1340434649545760[Jumlah Pengunjung])</f>
        <v>0</v>
      </c>
      <c r="G268">
        <f>SUMIF(Table1340434649545760[Nama DP 3],D268:D514,Table1340434649545760[Jumlah Pengunjung])</f>
        <v>0</v>
      </c>
      <c r="H268">
        <f>SUMIF(Table1340434649545760[Nama DP 4],D268:D514,Table1340434649545760[Jumlah Pengunjung])</f>
        <v>0</v>
      </c>
      <c r="I268">
        <f>SUMIF(Table1340434649545760[Nama DP 5],D268:D514,Table1340434649545760[Jumlah Pengunjung])</f>
        <v>0</v>
      </c>
      <c r="J268" s="1">
        <f>SUMIF(Table1340434649545760[Nama DP 6],D268:D514,Table1340434649545760[Jumlah Pengunjung])</f>
        <v>0</v>
      </c>
      <c r="K268" s="1">
        <f>SUMIF(Table1340434649545760[Nama DP 7],D268:D514,Table1340434649545760[Jumlah Pengunjung])</f>
        <v>0</v>
      </c>
      <c r="L268" s="1">
        <f>SUMIF(Table1340434649545760[Nama DP 8],D268:D514,Table1340434649545760[Jumlah Pengunjung])</f>
        <v>0</v>
      </c>
      <c r="M268" s="1">
        <f>SUMIF(Table1340434649545760[Nama DP 9],D268:D514,Table1340434649545760[Jumlah Pengunjung])</f>
        <v>0</v>
      </c>
      <c r="N268" s="1">
        <f>SUMIF(Table1340434649545760[Nama DP 10],D268:D514,Table1340434649545760[Jumlah Pengunjung])</f>
        <v>0</v>
      </c>
      <c r="O268" s="1">
        <f>SUMIF(Table1340434649545760[Nama DP 11],D268:D514,Table1340434649545760[Jumlah Pengunjung])</f>
        <v>0</v>
      </c>
      <c r="P268" s="1">
        <f>SUMIF(Table1340434649545760[Nama DP 12],D268:D514,Table1340434649545760[Jumlah Pengunjung])</f>
        <v>0</v>
      </c>
      <c r="Q268">
        <f>SUM(Table17542454851565962[[#This Row],[Total DP 1]:[Total DP 12]])</f>
        <v>0</v>
      </c>
    </row>
    <row r="269" spans="3:17">
      <c r="C269" s="38">
        <v>314</v>
      </c>
      <c r="D269" s="39" t="s">
        <v>485</v>
      </c>
      <c r="E269" s="32">
        <f>SUMIF(Table1340434649545760[Nama DP 1],D269:D515,Table1340434649545760[Jumlah Pengunjung])</f>
        <v>0</v>
      </c>
      <c r="F269">
        <f>SUMIF(Table1340434649545760[Nama DP 2],D269:D515,Table1340434649545760[Jumlah Pengunjung])</f>
        <v>0</v>
      </c>
      <c r="G269">
        <f>SUMIF(Table1340434649545760[Nama DP 3],D269:D515,Table1340434649545760[Jumlah Pengunjung])</f>
        <v>0</v>
      </c>
      <c r="H269">
        <f>SUMIF(Table1340434649545760[Nama DP 4],D269:D515,Table1340434649545760[Jumlah Pengunjung])</f>
        <v>0</v>
      </c>
      <c r="I269">
        <f>SUMIF(Table1340434649545760[Nama DP 5],D269:D515,Table1340434649545760[Jumlah Pengunjung])</f>
        <v>0</v>
      </c>
      <c r="J269" s="1">
        <f>SUMIF(Table1340434649545760[Nama DP 6],D269:D515,Table1340434649545760[Jumlah Pengunjung])</f>
        <v>0</v>
      </c>
      <c r="K269" s="1">
        <f>SUMIF(Table1340434649545760[Nama DP 7],D269:D515,Table1340434649545760[Jumlah Pengunjung])</f>
        <v>0</v>
      </c>
      <c r="L269" s="1">
        <f>SUMIF(Table1340434649545760[Nama DP 8],D269:D515,Table1340434649545760[Jumlah Pengunjung])</f>
        <v>0</v>
      </c>
      <c r="M269" s="1">
        <f>SUMIF(Table1340434649545760[Nama DP 9],D269:D515,Table1340434649545760[Jumlah Pengunjung])</f>
        <v>0</v>
      </c>
      <c r="N269" s="1">
        <f>SUMIF(Table1340434649545760[Nama DP 10],D269:D515,Table1340434649545760[Jumlah Pengunjung])</f>
        <v>0</v>
      </c>
      <c r="O269" s="1">
        <f>SUMIF(Table1340434649545760[Nama DP 11],D269:D515,Table1340434649545760[Jumlah Pengunjung])</f>
        <v>0</v>
      </c>
      <c r="P269" s="1">
        <f>SUMIF(Table1340434649545760[Nama DP 12],D269:D515,Table1340434649545760[Jumlah Pengunjung])</f>
        <v>0</v>
      </c>
      <c r="Q269">
        <f>SUM(Table17542454851565962[[#This Row],[Total DP 1]:[Total DP 12]])</f>
        <v>0</v>
      </c>
    </row>
    <row r="270" spans="3:17">
      <c r="C270" s="38">
        <v>315</v>
      </c>
      <c r="D270" s="39" t="s">
        <v>486</v>
      </c>
      <c r="E270" s="32">
        <f>SUMIF(Table1340434649545760[Nama DP 1],D270:D516,Table1340434649545760[Jumlah Pengunjung])</f>
        <v>0</v>
      </c>
      <c r="F270">
        <f>SUMIF(Table1340434649545760[Nama DP 2],D270:D516,Table1340434649545760[Jumlah Pengunjung])</f>
        <v>0</v>
      </c>
      <c r="G270">
        <f>SUMIF(Table1340434649545760[Nama DP 3],D270:D516,Table1340434649545760[Jumlah Pengunjung])</f>
        <v>0</v>
      </c>
      <c r="H270">
        <f>SUMIF(Table1340434649545760[Nama DP 4],D270:D516,Table1340434649545760[Jumlah Pengunjung])</f>
        <v>0</v>
      </c>
      <c r="I270">
        <f>SUMIF(Table1340434649545760[Nama DP 5],D270:D516,Table1340434649545760[Jumlah Pengunjung])</f>
        <v>0</v>
      </c>
      <c r="J270" s="1">
        <f>SUMIF(Table1340434649545760[Nama DP 6],D270:D516,Table1340434649545760[Jumlah Pengunjung])</f>
        <v>0</v>
      </c>
      <c r="K270" s="1">
        <f>SUMIF(Table1340434649545760[Nama DP 7],D270:D516,Table1340434649545760[Jumlah Pengunjung])</f>
        <v>0</v>
      </c>
      <c r="L270" s="1">
        <f>SUMIF(Table1340434649545760[Nama DP 8],D270:D516,Table1340434649545760[Jumlah Pengunjung])</f>
        <v>0</v>
      </c>
      <c r="M270" s="1">
        <f>SUMIF(Table1340434649545760[Nama DP 9],D270:D516,Table1340434649545760[Jumlah Pengunjung])</f>
        <v>0</v>
      </c>
      <c r="N270" s="1">
        <f>SUMIF(Table1340434649545760[Nama DP 10],D270:D516,Table1340434649545760[Jumlah Pengunjung])</f>
        <v>0</v>
      </c>
      <c r="O270" s="1">
        <f>SUMIF(Table1340434649545760[Nama DP 11],D270:D516,Table1340434649545760[Jumlah Pengunjung])</f>
        <v>0</v>
      </c>
      <c r="P270" s="1">
        <f>SUMIF(Table1340434649545760[Nama DP 12],D270:D516,Table1340434649545760[Jumlah Pengunjung])</f>
        <v>0</v>
      </c>
      <c r="Q270">
        <f>SUM(Table17542454851565962[[#This Row],[Total DP 1]:[Total DP 12]])</f>
        <v>0</v>
      </c>
    </row>
    <row r="271" spans="3:17">
      <c r="C271" s="38">
        <v>316</v>
      </c>
      <c r="D271" s="39" t="s">
        <v>487</v>
      </c>
      <c r="E271" s="32">
        <f>SUMIF(Table1340434649545760[Nama DP 1],D271:D517,Table1340434649545760[Jumlah Pengunjung])</f>
        <v>0</v>
      </c>
      <c r="F271">
        <f>SUMIF(Table1340434649545760[Nama DP 2],D271:D517,Table1340434649545760[Jumlah Pengunjung])</f>
        <v>0</v>
      </c>
      <c r="G271">
        <f>SUMIF(Table1340434649545760[Nama DP 3],D271:D517,Table1340434649545760[Jumlah Pengunjung])</f>
        <v>0</v>
      </c>
      <c r="H271">
        <f>SUMIF(Table1340434649545760[Nama DP 4],D271:D517,Table1340434649545760[Jumlah Pengunjung])</f>
        <v>0</v>
      </c>
      <c r="I271">
        <f>SUMIF(Table1340434649545760[Nama DP 5],D271:D517,Table1340434649545760[Jumlah Pengunjung])</f>
        <v>0</v>
      </c>
      <c r="J271" s="1">
        <f>SUMIF(Table1340434649545760[Nama DP 6],D271:D517,Table1340434649545760[Jumlah Pengunjung])</f>
        <v>0</v>
      </c>
      <c r="K271" s="1">
        <f>SUMIF(Table1340434649545760[Nama DP 7],D271:D517,Table1340434649545760[Jumlah Pengunjung])</f>
        <v>0</v>
      </c>
      <c r="L271" s="1">
        <f>SUMIF(Table1340434649545760[Nama DP 8],D271:D517,Table1340434649545760[Jumlah Pengunjung])</f>
        <v>0</v>
      </c>
      <c r="M271" s="1">
        <f>SUMIF(Table1340434649545760[Nama DP 9],D271:D517,Table1340434649545760[Jumlah Pengunjung])</f>
        <v>0</v>
      </c>
      <c r="N271" s="1">
        <f>SUMIF(Table1340434649545760[Nama DP 10],D271:D517,Table1340434649545760[Jumlah Pengunjung])</f>
        <v>0</v>
      </c>
      <c r="O271" s="1">
        <f>SUMIF(Table1340434649545760[Nama DP 11],D271:D517,Table1340434649545760[Jumlah Pengunjung])</f>
        <v>0</v>
      </c>
      <c r="P271" s="1">
        <f>SUMIF(Table1340434649545760[Nama DP 12],D271:D517,Table1340434649545760[Jumlah Pengunjung])</f>
        <v>0</v>
      </c>
      <c r="Q271">
        <f>SUM(Table17542454851565962[[#This Row],[Total DP 1]:[Total DP 12]])</f>
        <v>0</v>
      </c>
    </row>
    <row r="272" spans="3:17">
      <c r="C272" s="38">
        <v>317</v>
      </c>
      <c r="D272" s="39" t="s">
        <v>488</v>
      </c>
      <c r="E272" s="32">
        <f>SUMIF(Table1340434649545760[Nama DP 1],D272:D518,Table1340434649545760[Jumlah Pengunjung])</f>
        <v>0</v>
      </c>
      <c r="F272">
        <f>SUMIF(Table1340434649545760[Nama DP 2],D272:D518,Table1340434649545760[Jumlah Pengunjung])</f>
        <v>0</v>
      </c>
      <c r="G272">
        <f>SUMIF(Table1340434649545760[Nama DP 3],D272:D518,Table1340434649545760[Jumlah Pengunjung])</f>
        <v>0</v>
      </c>
      <c r="H272">
        <f>SUMIF(Table1340434649545760[Nama DP 4],D272:D518,Table1340434649545760[Jumlah Pengunjung])</f>
        <v>0</v>
      </c>
      <c r="I272">
        <f>SUMIF(Table1340434649545760[Nama DP 5],D272:D518,Table1340434649545760[Jumlah Pengunjung])</f>
        <v>0</v>
      </c>
      <c r="J272" s="1">
        <f>SUMIF(Table1340434649545760[Nama DP 6],D272:D518,Table1340434649545760[Jumlah Pengunjung])</f>
        <v>0</v>
      </c>
      <c r="K272" s="1">
        <f>SUMIF(Table1340434649545760[Nama DP 7],D272:D518,Table1340434649545760[Jumlah Pengunjung])</f>
        <v>0</v>
      </c>
      <c r="L272" s="1">
        <f>SUMIF(Table1340434649545760[Nama DP 8],D272:D518,Table1340434649545760[Jumlah Pengunjung])</f>
        <v>0</v>
      </c>
      <c r="M272" s="1">
        <f>SUMIF(Table1340434649545760[Nama DP 9],D272:D518,Table1340434649545760[Jumlah Pengunjung])</f>
        <v>0</v>
      </c>
      <c r="N272" s="1">
        <f>SUMIF(Table1340434649545760[Nama DP 10],D272:D518,Table1340434649545760[Jumlah Pengunjung])</f>
        <v>0</v>
      </c>
      <c r="O272" s="1">
        <f>SUMIF(Table1340434649545760[Nama DP 11],D272:D518,Table1340434649545760[Jumlah Pengunjung])</f>
        <v>0</v>
      </c>
      <c r="P272" s="1">
        <f>SUMIF(Table1340434649545760[Nama DP 12],D272:D518,Table1340434649545760[Jumlah Pengunjung])</f>
        <v>0</v>
      </c>
      <c r="Q272">
        <f>SUM(Table17542454851565962[[#This Row],[Total DP 1]:[Total DP 12]])</f>
        <v>0</v>
      </c>
    </row>
    <row r="273" spans="3:17">
      <c r="C273" s="38">
        <v>318</v>
      </c>
      <c r="D273" s="39" t="s">
        <v>489</v>
      </c>
      <c r="E273" s="32">
        <f>SUMIF(Table1340434649545760[Nama DP 1],D273:D519,Table1340434649545760[Jumlah Pengunjung])</f>
        <v>0</v>
      </c>
      <c r="F273">
        <f>SUMIF(Table1340434649545760[Nama DP 2],D273:D519,Table1340434649545760[Jumlah Pengunjung])</f>
        <v>0</v>
      </c>
      <c r="G273">
        <f>SUMIF(Table1340434649545760[Nama DP 3],D273:D519,Table1340434649545760[Jumlah Pengunjung])</f>
        <v>0</v>
      </c>
      <c r="H273">
        <f>SUMIF(Table1340434649545760[Nama DP 4],D273:D519,Table1340434649545760[Jumlah Pengunjung])</f>
        <v>0</v>
      </c>
      <c r="I273">
        <f>SUMIF(Table1340434649545760[Nama DP 5],D273:D519,Table1340434649545760[Jumlah Pengunjung])</f>
        <v>0</v>
      </c>
      <c r="J273" s="1">
        <f>SUMIF(Table1340434649545760[Nama DP 6],D273:D519,Table1340434649545760[Jumlah Pengunjung])</f>
        <v>0</v>
      </c>
      <c r="K273" s="1">
        <f>SUMIF(Table1340434649545760[Nama DP 7],D273:D519,Table1340434649545760[Jumlah Pengunjung])</f>
        <v>0</v>
      </c>
      <c r="L273" s="1">
        <f>SUMIF(Table1340434649545760[Nama DP 8],D273:D519,Table1340434649545760[Jumlah Pengunjung])</f>
        <v>0</v>
      </c>
      <c r="M273" s="1">
        <f>SUMIF(Table1340434649545760[Nama DP 9],D273:D519,Table1340434649545760[Jumlah Pengunjung])</f>
        <v>0</v>
      </c>
      <c r="N273" s="1">
        <f>SUMIF(Table1340434649545760[Nama DP 10],D273:D519,Table1340434649545760[Jumlah Pengunjung])</f>
        <v>0</v>
      </c>
      <c r="O273" s="1">
        <f>SUMIF(Table1340434649545760[Nama DP 11],D273:D519,Table1340434649545760[Jumlah Pengunjung])</f>
        <v>0</v>
      </c>
      <c r="P273" s="1">
        <f>SUMIF(Table1340434649545760[Nama DP 12],D273:D519,Table1340434649545760[Jumlah Pengunjung])</f>
        <v>0</v>
      </c>
      <c r="Q273">
        <f>SUM(Table17542454851565962[[#This Row],[Total DP 1]:[Total DP 12]])</f>
        <v>0</v>
      </c>
    </row>
    <row r="274" spans="3:17">
      <c r="C274" s="38">
        <v>319</v>
      </c>
      <c r="D274" s="39" t="s">
        <v>28</v>
      </c>
      <c r="E274" s="32">
        <f>SUMIF(Table1340434649545760[Nama DP 1],D274:D520,Table1340434649545760[Jumlah Pengunjung])</f>
        <v>0</v>
      </c>
      <c r="F274">
        <f>SUMIF(Table1340434649545760[Nama DP 2],D274:D520,Table1340434649545760[Jumlah Pengunjung])</f>
        <v>0</v>
      </c>
      <c r="G274">
        <f>SUMIF(Table1340434649545760[Nama DP 3],D274:D520,Table1340434649545760[Jumlah Pengunjung])</f>
        <v>0</v>
      </c>
      <c r="H274">
        <f>SUMIF(Table1340434649545760[Nama DP 4],D274:D520,Table1340434649545760[Jumlah Pengunjung])</f>
        <v>0</v>
      </c>
      <c r="I274">
        <f>SUMIF(Table1340434649545760[Nama DP 5],D274:D520,Table1340434649545760[Jumlah Pengunjung])</f>
        <v>0</v>
      </c>
      <c r="J274" s="1">
        <f>SUMIF(Table1340434649545760[Nama DP 6],D274:D520,Table1340434649545760[Jumlah Pengunjung])</f>
        <v>0</v>
      </c>
      <c r="K274" s="1">
        <f>SUMIF(Table1340434649545760[Nama DP 7],D274:D520,Table1340434649545760[Jumlah Pengunjung])</f>
        <v>0</v>
      </c>
      <c r="L274" s="1">
        <f>SUMIF(Table1340434649545760[Nama DP 8],D274:D520,Table1340434649545760[Jumlah Pengunjung])</f>
        <v>0</v>
      </c>
      <c r="M274" s="1">
        <f>SUMIF(Table1340434649545760[Nama DP 9],D274:D520,Table1340434649545760[Jumlah Pengunjung])</f>
        <v>0</v>
      </c>
      <c r="N274" s="1">
        <f>SUMIF(Table1340434649545760[Nama DP 10],D274:D520,Table1340434649545760[Jumlah Pengunjung])</f>
        <v>0</v>
      </c>
      <c r="O274" s="1">
        <f>SUMIF(Table1340434649545760[Nama DP 11],D274:D520,Table1340434649545760[Jumlah Pengunjung])</f>
        <v>0</v>
      </c>
      <c r="P274" s="1">
        <f>SUMIF(Table1340434649545760[Nama DP 12],D274:D520,Table1340434649545760[Jumlah Pengunjung])</f>
        <v>0</v>
      </c>
      <c r="Q274">
        <f>SUM(Table17542454851565962[[#This Row],[Total DP 1]:[Total DP 12]])</f>
        <v>0</v>
      </c>
    </row>
    <row r="275" spans="3:17">
      <c r="C275" s="38">
        <v>320</v>
      </c>
      <c r="D275" s="39" t="s">
        <v>522</v>
      </c>
      <c r="E275" s="32">
        <f>SUMIF(Table1340434649545760[Nama DP 1],D275:D521,Table1340434649545760[Jumlah Pengunjung])</f>
        <v>0</v>
      </c>
      <c r="F275">
        <f>SUMIF(Table1340434649545760[Nama DP 2],D275:D521,Table1340434649545760[Jumlah Pengunjung])</f>
        <v>0</v>
      </c>
      <c r="G275">
        <f>SUMIF(Table1340434649545760[Nama DP 3],D275:D521,Table1340434649545760[Jumlah Pengunjung])</f>
        <v>0</v>
      </c>
      <c r="H275">
        <f>SUMIF(Table1340434649545760[Nama DP 4],D275:D521,Table1340434649545760[Jumlah Pengunjung])</f>
        <v>0</v>
      </c>
      <c r="I275">
        <f>SUMIF(Table1340434649545760[Nama DP 5],D275:D521,Table1340434649545760[Jumlah Pengunjung])</f>
        <v>0</v>
      </c>
      <c r="J275" s="1">
        <f>SUMIF(Table1340434649545760[Nama DP 6],D275:D521,Table1340434649545760[Jumlah Pengunjung])</f>
        <v>0</v>
      </c>
      <c r="K275" s="1">
        <f>SUMIF(Table1340434649545760[Nama DP 7],D275:D521,Table1340434649545760[Jumlah Pengunjung])</f>
        <v>0</v>
      </c>
      <c r="L275" s="1">
        <f>SUMIF(Table1340434649545760[Nama DP 8],D275:D521,Table1340434649545760[Jumlah Pengunjung])</f>
        <v>0</v>
      </c>
      <c r="M275" s="1">
        <f>SUMIF(Table1340434649545760[Nama DP 9],D275:D521,Table1340434649545760[Jumlah Pengunjung])</f>
        <v>0</v>
      </c>
      <c r="N275" s="1">
        <f>SUMIF(Table1340434649545760[Nama DP 10],D275:D521,Table1340434649545760[Jumlah Pengunjung])</f>
        <v>0</v>
      </c>
      <c r="O275" s="1">
        <f>SUMIF(Table1340434649545760[Nama DP 11],D275:D521,Table1340434649545760[Jumlah Pengunjung])</f>
        <v>0</v>
      </c>
      <c r="P275" s="1">
        <f>SUMIF(Table1340434649545760[Nama DP 12],D275:D521,Table1340434649545760[Jumlah Pengunjung])</f>
        <v>0</v>
      </c>
      <c r="Q275">
        <f>SUM(Table17542454851565962[[#This Row],[Total DP 1]:[Total DP 12]])</f>
        <v>0</v>
      </c>
    </row>
    <row r="276" spans="3:17">
      <c r="C276" s="38">
        <v>321</v>
      </c>
      <c r="D276" s="39" t="s">
        <v>525</v>
      </c>
      <c r="E276" s="32">
        <f>SUMIF(Table1340434649545760[Nama DP 1],D276:D522,Table1340434649545760[Jumlah Pengunjung])</f>
        <v>0</v>
      </c>
      <c r="F276">
        <f>SUMIF(Table1340434649545760[Nama DP 2],D276:D522,Table1340434649545760[Jumlah Pengunjung])</f>
        <v>0</v>
      </c>
      <c r="G276">
        <f>SUMIF(Table1340434649545760[Nama DP 3],D276:D522,Table1340434649545760[Jumlah Pengunjung])</f>
        <v>0</v>
      </c>
      <c r="H276">
        <f>SUMIF(Table1340434649545760[Nama DP 4],D276:D522,Table1340434649545760[Jumlah Pengunjung])</f>
        <v>0</v>
      </c>
      <c r="I276">
        <f>SUMIF(Table1340434649545760[Nama DP 5],D276:D522,Table1340434649545760[Jumlah Pengunjung])</f>
        <v>0</v>
      </c>
      <c r="J276" s="1">
        <f>SUMIF(Table1340434649545760[Nama DP 6],D276:D522,Table1340434649545760[Jumlah Pengunjung])</f>
        <v>0</v>
      </c>
      <c r="K276" s="1">
        <f>SUMIF(Table1340434649545760[Nama DP 7],D276:D522,Table1340434649545760[Jumlah Pengunjung])</f>
        <v>0</v>
      </c>
      <c r="L276" s="1">
        <f>SUMIF(Table1340434649545760[Nama DP 8],D276:D522,Table1340434649545760[Jumlah Pengunjung])</f>
        <v>0</v>
      </c>
      <c r="M276" s="1">
        <f>SUMIF(Table1340434649545760[Nama DP 9],D276:D522,Table1340434649545760[Jumlah Pengunjung])</f>
        <v>0</v>
      </c>
      <c r="N276" s="1">
        <f>SUMIF(Table1340434649545760[Nama DP 10],D276:D522,Table1340434649545760[Jumlah Pengunjung])</f>
        <v>0</v>
      </c>
      <c r="O276" s="1">
        <f>SUMIF(Table1340434649545760[Nama DP 11],D276:D522,Table1340434649545760[Jumlah Pengunjung])</f>
        <v>0</v>
      </c>
      <c r="P276" s="1">
        <f>SUMIF(Table1340434649545760[Nama DP 12],D276:D522,Table1340434649545760[Jumlah Pengunjung])</f>
        <v>0</v>
      </c>
      <c r="Q276">
        <f>SUM(Table17542454851565962[[#This Row],[Total DP 1]:[Total DP 12]])</f>
        <v>0</v>
      </c>
    </row>
    <row r="277" spans="3:17">
      <c r="C277" s="38">
        <v>322</v>
      </c>
      <c r="D277" s="39" t="s">
        <v>527</v>
      </c>
      <c r="E277" s="32">
        <f>SUMIF(Table1340434649545760[Nama DP 1],D277:D523,Table1340434649545760[Jumlah Pengunjung])</f>
        <v>0</v>
      </c>
      <c r="F277">
        <f>SUMIF(Table1340434649545760[Nama DP 2],D277:D523,Table1340434649545760[Jumlah Pengunjung])</f>
        <v>0</v>
      </c>
      <c r="G277">
        <f>SUMIF(Table1340434649545760[Nama DP 3],D277:D523,Table1340434649545760[Jumlah Pengunjung])</f>
        <v>0</v>
      </c>
      <c r="H277">
        <f>SUMIF(Table1340434649545760[Nama DP 4],D277:D523,Table1340434649545760[Jumlah Pengunjung])</f>
        <v>0</v>
      </c>
      <c r="I277">
        <f>SUMIF(Table1340434649545760[Nama DP 5],D277:D523,Table1340434649545760[Jumlah Pengunjung])</f>
        <v>0</v>
      </c>
      <c r="J277" s="1">
        <f>SUMIF(Table1340434649545760[Nama DP 6],D277:D523,Table1340434649545760[Jumlah Pengunjung])</f>
        <v>0</v>
      </c>
      <c r="K277" s="1">
        <f>SUMIF(Table1340434649545760[Nama DP 7],D277:D523,Table1340434649545760[Jumlah Pengunjung])</f>
        <v>0</v>
      </c>
      <c r="L277" s="1">
        <f>SUMIF(Table1340434649545760[Nama DP 8],D277:D523,Table1340434649545760[Jumlah Pengunjung])</f>
        <v>0</v>
      </c>
      <c r="M277" s="1">
        <f>SUMIF(Table1340434649545760[Nama DP 9],D277:D523,Table1340434649545760[Jumlah Pengunjung])</f>
        <v>0</v>
      </c>
      <c r="N277" s="1">
        <f>SUMIF(Table1340434649545760[Nama DP 10],D277:D523,Table1340434649545760[Jumlah Pengunjung])</f>
        <v>0</v>
      </c>
      <c r="O277" s="1">
        <f>SUMIF(Table1340434649545760[Nama DP 11],D277:D523,Table1340434649545760[Jumlah Pengunjung])</f>
        <v>0</v>
      </c>
      <c r="P277" s="1">
        <f>SUMIF(Table1340434649545760[Nama DP 12],D277:D523,Table1340434649545760[Jumlah Pengunjung])</f>
        <v>0</v>
      </c>
      <c r="Q277">
        <f>SUM(Table17542454851565962[[#This Row],[Total DP 1]:[Total DP 12]])</f>
        <v>0</v>
      </c>
    </row>
    <row r="278" spans="3:17">
      <c r="C278" s="38">
        <v>323</v>
      </c>
      <c r="D278" s="39" t="s">
        <v>541</v>
      </c>
      <c r="E278" s="32">
        <f>SUMIF(Table1340434649545760[Nama DP 1],D278:D524,Table1340434649545760[Jumlah Pengunjung])</f>
        <v>0</v>
      </c>
      <c r="F278">
        <f>SUMIF(Table1340434649545760[Nama DP 2],D278:D524,Table1340434649545760[Jumlah Pengunjung])</f>
        <v>0</v>
      </c>
      <c r="G278">
        <f>SUMIF(Table1340434649545760[Nama DP 3],D278:D524,Table1340434649545760[Jumlah Pengunjung])</f>
        <v>0</v>
      </c>
      <c r="H278">
        <f>SUMIF(Table1340434649545760[Nama DP 4],D278:D524,Table1340434649545760[Jumlah Pengunjung])</f>
        <v>0</v>
      </c>
      <c r="I278">
        <f>SUMIF(Table1340434649545760[Nama DP 5],D278:D524,Table1340434649545760[Jumlah Pengunjung])</f>
        <v>0</v>
      </c>
      <c r="J278" s="1">
        <f>SUMIF(Table1340434649545760[Nama DP 6],D278:D524,Table1340434649545760[Jumlah Pengunjung])</f>
        <v>0</v>
      </c>
      <c r="K278" s="1">
        <f>SUMIF(Table1340434649545760[Nama DP 7],D278:D524,Table1340434649545760[Jumlah Pengunjung])</f>
        <v>0</v>
      </c>
      <c r="L278" s="1">
        <f>SUMIF(Table1340434649545760[Nama DP 8],D278:D524,Table1340434649545760[Jumlah Pengunjung])</f>
        <v>0</v>
      </c>
      <c r="M278" s="1">
        <f>SUMIF(Table1340434649545760[Nama DP 9],D278:D524,Table1340434649545760[Jumlah Pengunjung])</f>
        <v>0</v>
      </c>
      <c r="N278" s="1">
        <f>SUMIF(Table1340434649545760[Nama DP 10],D278:D524,Table1340434649545760[Jumlah Pengunjung])</f>
        <v>0</v>
      </c>
      <c r="O278" s="1">
        <f>SUMIF(Table1340434649545760[Nama DP 11],D278:D524,Table1340434649545760[Jumlah Pengunjung])</f>
        <v>0</v>
      </c>
      <c r="P278" s="1">
        <f>SUMIF(Table1340434649545760[Nama DP 12],D278:D524,Table1340434649545760[Jumlah Pengunjung])</f>
        <v>0</v>
      </c>
      <c r="Q278">
        <f>SUM(Table17542454851565962[[#This Row],[Total DP 1]:[Total DP 12]])</f>
        <v>0</v>
      </c>
    </row>
    <row r="279" spans="3:17">
      <c r="C279" s="38">
        <v>324</v>
      </c>
      <c r="D279" s="39" t="s">
        <v>542</v>
      </c>
      <c r="E279" s="32">
        <f>SUMIF(Table1340434649545760[Nama DP 1],D279:D525,Table1340434649545760[Jumlah Pengunjung])</f>
        <v>0</v>
      </c>
      <c r="F279">
        <f>SUMIF(Table1340434649545760[Nama DP 2],D279:D525,Table1340434649545760[Jumlah Pengunjung])</f>
        <v>0</v>
      </c>
      <c r="G279">
        <f>SUMIF(Table1340434649545760[Nama DP 3],D279:D525,Table1340434649545760[Jumlah Pengunjung])</f>
        <v>0</v>
      </c>
      <c r="H279">
        <f>SUMIF(Table1340434649545760[Nama DP 4],D279:D525,Table1340434649545760[Jumlah Pengunjung])</f>
        <v>0</v>
      </c>
      <c r="I279">
        <f>SUMIF(Table1340434649545760[Nama DP 5],D279:D525,Table1340434649545760[Jumlah Pengunjung])</f>
        <v>0</v>
      </c>
      <c r="J279" s="1">
        <f>SUMIF(Table1340434649545760[Nama DP 6],D279:D525,Table1340434649545760[Jumlah Pengunjung])</f>
        <v>0</v>
      </c>
      <c r="K279" s="1">
        <f>SUMIF(Table1340434649545760[Nama DP 7],D279:D525,Table1340434649545760[Jumlah Pengunjung])</f>
        <v>0</v>
      </c>
      <c r="L279" s="1">
        <f>SUMIF(Table1340434649545760[Nama DP 8],D279:D525,Table1340434649545760[Jumlah Pengunjung])</f>
        <v>0</v>
      </c>
      <c r="M279" s="1">
        <f>SUMIF(Table1340434649545760[Nama DP 9],D279:D525,Table1340434649545760[Jumlah Pengunjung])</f>
        <v>0</v>
      </c>
      <c r="N279" s="1">
        <f>SUMIF(Table1340434649545760[Nama DP 10],D279:D525,Table1340434649545760[Jumlah Pengunjung])</f>
        <v>0</v>
      </c>
      <c r="O279" s="1">
        <f>SUMIF(Table1340434649545760[Nama DP 11],D279:D525,Table1340434649545760[Jumlah Pengunjung])</f>
        <v>0</v>
      </c>
      <c r="P279" s="1">
        <f>SUMIF(Table1340434649545760[Nama DP 12],D279:D525,Table1340434649545760[Jumlah Pengunjung])</f>
        <v>0</v>
      </c>
      <c r="Q279">
        <f>SUM(Table17542454851565962[[#This Row],[Total DP 1]:[Total DP 12]])</f>
        <v>0</v>
      </c>
    </row>
    <row r="280" spans="3:17">
      <c r="C280" s="38">
        <v>325</v>
      </c>
      <c r="D280" s="39" t="s">
        <v>543</v>
      </c>
      <c r="E280" s="32">
        <f>SUMIF(Table1340434649545760[Nama DP 1],D280:D526,Table1340434649545760[Jumlah Pengunjung])</f>
        <v>0</v>
      </c>
      <c r="F280">
        <f>SUMIF(Table1340434649545760[Nama DP 2],D280:D526,Table1340434649545760[Jumlah Pengunjung])</f>
        <v>0</v>
      </c>
      <c r="G280">
        <f>SUMIF(Table1340434649545760[Nama DP 3],D280:D526,Table1340434649545760[Jumlah Pengunjung])</f>
        <v>0</v>
      </c>
      <c r="H280">
        <f>SUMIF(Table1340434649545760[Nama DP 4],D280:D526,Table1340434649545760[Jumlah Pengunjung])</f>
        <v>0</v>
      </c>
      <c r="I280">
        <f>SUMIF(Table1340434649545760[Nama DP 5],D280:D526,Table1340434649545760[Jumlah Pengunjung])</f>
        <v>0</v>
      </c>
      <c r="J280" s="1">
        <f>SUMIF(Table1340434649545760[Nama DP 6],D280:D526,Table1340434649545760[Jumlah Pengunjung])</f>
        <v>0</v>
      </c>
      <c r="K280" s="1">
        <f>SUMIF(Table1340434649545760[Nama DP 7],D280:D526,Table1340434649545760[Jumlah Pengunjung])</f>
        <v>0</v>
      </c>
      <c r="L280" s="1">
        <f>SUMIF(Table1340434649545760[Nama DP 8],D280:D526,Table1340434649545760[Jumlah Pengunjung])</f>
        <v>0</v>
      </c>
      <c r="M280" s="1">
        <f>SUMIF(Table1340434649545760[Nama DP 9],D280:D526,Table1340434649545760[Jumlah Pengunjung])</f>
        <v>0</v>
      </c>
      <c r="N280" s="1">
        <f>SUMIF(Table1340434649545760[Nama DP 10],D280:D526,Table1340434649545760[Jumlah Pengunjung])</f>
        <v>0</v>
      </c>
      <c r="O280" s="1">
        <f>SUMIF(Table1340434649545760[Nama DP 11],D280:D526,Table1340434649545760[Jumlah Pengunjung])</f>
        <v>0</v>
      </c>
      <c r="P280" s="1">
        <f>SUMIF(Table1340434649545760[Nama DP 12],D280:D526,Table1340434649545760[Jumlah Pengunjung])</f>
        <v>0</v>
      </c>
      <c r="Q280">
        <f>SUM(Table17542454851565962[[#This Row],[Total DP 1]:[Total DP 12]])</f>
        <v>0</v>
      </c>
    </row>
    <row r="281" spans="3:17">
      <c r="C281" s="38">
        <v>326</v>
      </c>
      <c r="D281" s="39" t="s">
        <v>544</v>
      </c>
      <c r="E281" s="32">
        <f>SUMIF(Table1340434649545760[Nama DP 1],D281:D527,Table1340434649545760[Jumlah Pengunjung])</f>
        <v>0</v>
      </c>
      <c r="F281">
        <f>SUMIF(Table1340434649545760[Nama DP 2],D281:D527,Table1340434649545760[Jumlah Pengunjung])</f>
        <v>0</v>
      </c>
      <c r="G281">
        <f>SUMIF(Table1340434649545760[Nama DP 3],D281:D527,Table1340434649545760[Jumlah Pengunjung])</f>
        <v>0</v>
      </c>
      <c r="H281">
        <f>SUMIF(Table1340434649545760[Nama DP 4],D281:D527,Table1340434649545760[Jumlah Pengunjung])</f>
        <v>0</v>
      </c>
      <c r="I281">
        <f>SUMIF(Table1340434649545760[Nama DP 5],D281:D527,Table1340434649545760[Jumlah Pengunjung])</f>
        <v>0</v>
      </c>
      <c r="J281" s="1">
        <f>SUMIF(Table1340434649545760[Nama DP 6],D281:D527,Table1340434649545760[Jumlah Pengunjung])</f>
        <v>0</v>
      </c>
      <c r="K281" s="1">
        <f>SUMIF(Table1340434649545760[Nama DP 7],D281:D527,Table1340434649545760[Jumlah Pengunjung])</f>
        <v>0</v>
      </c>
      <c r="L281" s="1">
        <f>SUMIF(Table1340434649545760[Nama DP 8],D281:D527,Table1340434649545760[Jumlah Pengunjung])</f>
        <v>0</v>
      </c>
      <c r="M281" s="1">
        <f>SUMIF(Table1340434649545760[Nama DP 9],D281:D527,Table1340434649545760[Jumlah Pengunjung])</f>
        <v>0</v>
      </c>
      <c r="N281" s="1">
        <f>SUMIF(Table1340434649545760[Nama DP 10],D281:D527,Table1340434649545760[Jumlah Pengunjung])</f>
        <v>0</v>
      </c>
      <c r="O281" s="1">
        <f>SUMIF(Table1340434649545760[Nama DP 11],D281:D527,Table1340434649545760[Jumlah Pengunjung])</f>
        <v>0</v>
      </c>
      <c r="P281" s="1">
        <f>SUMIF(Table1340434649545760[Nama DP 12],D281:D527,Table1340434649545760[Jumlah Pengunjung])</f>
        <v>0</v>
      </c>
      <c r="Q281">
        <f>SUM(Table17542454851565962[[#This Row],[Total DP 1]:[Total DP 12]])</f>
        <v>0</v>
      </c>
    </row>
    <row r="282" spans="3:17">
      <c r="C282" s="38">
        <v>327</v>
      </c>
      <c r="D282" s="39" t="s">
        <v>545</v>
      </c>
      <c r="E282" s="32">
        <f>SUMIF(Table1340434649545760[Nama DP 1],D282:D528,Table1340434649545760[Jumlah Pengunjung])</f>
        <v>0</v>
      </c>
      <c r="F282">
        <f>SUMIF(Table1340434649545760[Nama DP 2],D282:D528,Table1340434649545760[Jumlah Pengunjung])</f>
        <v>0</v>
      </c>
      <c r="G282">
        <f>SUMIF(Table1340434649545760[Nama DP 3],D282:D528,Table1340434649545760[Jumlah Pengunjung])</f>
        <v>0</v>
      </c>
      <c r="H282">
        <f>SUMIF(Table1340434649545760[Nama DP 4],D282:D528,Table1340434649545760[Jumlah Pengunjung])</f>
        <v>0</v>
      </c>
      <c r="I282">
        <f>SUMIF(Table1340434649545760[Nama DP 5],D282:D528,Table1340434649545760[Jumlah Pengunjung])</f>
        <v>0</v>
      </c>
      <c r="J282" s="1">
        <f>SUMIF(Table1340434649545760[Nama DP 6],D282:D528,Table1340434649545760[Jumlah Pengunjung])</f>
        <v>0</v>
      </c>
      <c r="K282" s="1">
        <f>SUMIF(Table1340434649545760[Nama DP 7],D282:D528,Table1340434649545760[Jumlah Pengunjung])</f>
        <v>0</v>
      </c>
      <c r="L282" s="1">
        <f>SUMIF(Table1340434649545760[Nama DP 8],D282:D528,Table1340434649545760[Jumlah Pengunjung])</f>
        <v>0</v>
      </c>
      <c r="M282" s="1">
        <f>SUMIF(Table1340434649545760[Nama DP 9],D282:D528,Table1340434649545760[Jumlah Pengunjung])</f>
        <v>0</v>
      </c>
      <c r="N282" s="1">
        <f>SUMIF(Table1340434649545760[Nama DP 10],D282:D528,Table1340434649545760[Jumlah Pengunjung])</f>
        <v>0</v>
      </c>
      <c r="O282" s="1">
        <f>SUMIF(Table1340434649545760[Nama DP 11],D282:D528,Table1340434649545760[Jumlah Pengunjung])</f>
        <v>0</v>
      </c>
      <c r="P282" s="1">
        <f>SUMIF(Table1340434649545760[Nama DP 12],D282:D528,Table1340434649545760[Jumlah Pengunjung])</f>
        <v>0</v>
      </c>
      <c r="Q282">
        <f>SUM(Table17542454851565962[[#This Row],[Total DP 1]:[Total DP 12]])</f>
        <v>0</v>
      </c>
    </row>
    <row r="283" spans="3:17">
      <c r="C283" s="38">
        <v>328</v>
      </c>
      <c r="D283" s="39" t="s">
        <v>546</v>
      </c>
      <c r="E283" s="32">
        <f>SUMIF(Table1340434649545760[Nama DP 1],D283:D529,Table1340434649545760[Jumlah Pengunjung])</f>
        <v>0</v>
      </c>
      <c r="F283">
        <f>SUMIF(Table1340434649545760[Nama DP 2],D283:D529,Table1340434649545760[Jumlah Pengunjung])</f>
        <v>0</v>
      </c>
      <c r="G283">
        <f>SUMIF(Table1340434649545760[Nama DP 3],D283:D529,Table1340434649545760[Jumlah Pengunjung])</f>
        <v>0</v>
      </c>
      <c r="H283">
        <f>SUMIF(Table1340434649545760[Nama DP 4],D283:D529,Table1340434649545760[Jumlah Pengunjung])</f>
        <v>0</v>
      </c>
      <c r="I283">
        <f>SUMIF(Table1340434649545760[Nama DP 5],D283:D529,Table1340434649545760[Jumlah Pengunjung])</f>
        <v>0</v>
      </c>
      <c r="J283" s="1">
        <f>SUMIF(Table1340434649545760[Nama DP 6],D283:D529,Table1340434649545760[Jumlah Pengunjung])</f>
        <v>0</v>
      </c>
      <c r="K283" s="1">
        <f>SUMIF(Table1340434649545760[Nama DP 7],D283:D529,Table1340434649545760[Jumlah Pengunjung])</f>
        <v>0</v>
      </c>
      <c r="L283" s="1">
        <f>SUMIF(Table1340434649545760[Nama DP 8],D283:D529,Table1340434649545760[Jumlah Pengunjung])</f>
        <v>0</v>
      </c>
      <c r="M283" s="1">
        <f>SUMIF(Table1340434649545760[Nama DP 9],D283:D529,Table1340434649545760[Jumlah Pengunjung])</f>
        <v>0</v>
      </c>
      <c r="N283" s="1">
        <f>SUMIF(Table1340434649545760[Nama DP 10],D283:D529,Table1340434649545760[Jumlah Pengunjung])</f>
        <v>0</v>
      </c>
      <c r="O283" s="1">
        <f>SUMIF(Table1340434649545760[Nama DP 11],D283:D529,Table1340434649545760[Jumlah Pengunjung])</f>
        <v>0</v>
      </c>
      <c r="P283" s="1">
        <f>SUMIF(Table1340434649545760[Nama DP 12],D283:D529,Table1340434649545760[Jumlah Pengunjung])</f>
        <v>0</v>
      </c>
      <c r="Q283">
        <f>SUM(Table17542454851565962[[#This Row],[Total DP 1]:[Total DP 12]])</f>
        <v>0</v>
      </c>
    </row>
    <row r="284" spans="3:17">
      <c r="C284" s="38">
        <v>329</v>
      </c>
      <c r="D284" s="39" t="s">
        <v>547</v>
      </c>
      <c r="E284" s="32">
        <f>SUMIF(Table1340434649545760[Nama DP 1],D284:D530,Table1340434649545760[Jumlah Pengunjung])</f>
        <v>0</v>
      </c>
      <c r="F284">
        <f>SUMIF(Table1340434649545760[Nama DP 2],D284:D530,Table1340434649545760[Jumlah Pengunjung])</f>
        <v>0</v>
      </c>
      <c r="G284">
        <f>SUMIF(Table1340434649545760[Nama DP 3],D284:D530,Table1340434649545760[Jumlah Pengunjung])</f>
        <v>0</v>
      </c>
      <c r="H284">
        <f>SUMIF(Table1340434649545760[Nama DP 4],D284:D530,Table1340434649545760[Jumlah Pengunjung])</f>
        <v>0</v>
      </c>
      <c r="I284">
        <f>SUMIF(Table1340434649545760[Nama DP 5],D284:D530,Table1340434649545760[Jumlah Pengunjung])</f>
        <v>0</v>
      </c>
      <c r="J284" s="1">
        <f>SUMIF(Table1340434649545760[Nama DP 6],D284:D530,Table1340434649545760[Jumlah Pengunjung])</f>
        <v>0</v>
      </c>
      <c r="K284" s="1">
        <f>SUMIF(Table1340434649545760[Nama DP 7],D284:D530,Table1340434649545760[Jumlah Pengunjung])</f>
        <v>0</v>
      </c>
      <c r="L284" s="1">
        <f>SUMIF(Table1340434649545760[Nama DP 8],D284:D530,Table1340434649545760[Jumlah Pengunjung])</f>
        <v>0</v>
      </c>
      <c r="M284" s="1">
        <f>SUMIF(Table1340434649545760[Nama DP 9],D284:D530,Table1340434649545760[Jumlah Pengunjung])</f>
        <v>0</v>
      </c>
      <c r="N284" s="1">
        <f>SUMIF(Table1340434649545760[Nama DP 10],D284:D530,Table1340434649545760[Jumlah Pengunjung])</f>
        <v>0</v>
      </c>
      <c r="O284" s="1">
        <f>SUMIF(Table1340434649545760[Nama DP 11],D284:D530,Table1340434649545760[Jumlah Pengunjung])</f>
        <v>0</v>
      </c>
      <c r="P284" s="1">
        <f>SUMIF(Table1340434649545760[Nama DP 12],D284:D530,Table1340434649545760[Jumlah Pengunjung])</f>
        <v>0</v>
      </c>
      <c r="Q284">
        <f>SUM(Table17542454851565962[[#This Row],[Total DP 1]:[Total DP 12]])</f>
        <v>0</v>
      </c>
    </row>
    <row r="285" spans="3:17">
      <c r="C285" s="38">
        <v>330</v>
      </c>
      <c r="D285" s="39" t="s">
        <v>548</v>
      </c>
      <c r="E285" s="32">
        <f>SUMIF(Table1340434649545760[Nama DP 1],D285:D531,Table1340434649545760[Jumlah Pengunjung])</f>
        <v>0</v>
      </c>
      <c r="F285">
        <f>SUMIF(Table1340434649545760[Nama DP 2],D285:D531,Table1340434649545760[Jumlah Pengunjung])</f>
        <v>0</v>
      </c>
      <c r="G285">
        <f>SUMIF(Table1340434649545760[Nama DP 3],D285:D531,Table1340434649545760[Jumlah Pengunjung])</f>
        <v>0</v>
      </c>
      <c r="H285">
        <f>SUMIF(Table1340434649545760[Nama DP 4],D285:D531,Table1340434649545760[Jumlah Pengunjung])</f>
        <v>0</v>
      </c>
      <c r="I285">
        <f>SUMIF(Table1340434649545760[Nama DP 5],D285:D531,Table1340434649545760[Jumlah Pengunjung])</f>
        <v>0</v>
      </c>
      <c r="J285" s="1">
        <f>SUMIF(Table1340434649545760[Nama DP 6],D285:D531,Table1340434649545760[Jumlah Pengunjung])</f>
        <v>0</v>
      </c>
      <c r="K285" s="1">
        <f>SUMIF(Table1340434649545760[Nama DP 7],D285:D531,Table1340434649545760[Jumlah Pengunjung])</f>
        <v>0</v>
      </c>
      <c r="L285" s="1">
        <f>SUMIF(Table1340434649545760[Nama DP 8],D285:D531,Table1340434649545760[Jumlah Pengunjung])</f>
        <v>0</v>
      </c>
      <c r="M285" s="1">
        <f>SUMIF(Table1340434649545760[Nama DP 9],D285:D531,Table1340434649545760[Jumlah Pengunjung])</f>
        <v>0</v>
      </c>
      <c r="N285" s="1">
        <f>SUMIF(Table1340434649545760[Nama DP 10],D285:D531,Table1340434649545760[Jumlah Pengunjung])</f>
        <v>0</v>
      </c>
      <c r="O285" s="1">
        <f>SUMIF(Table1340434649545760[Nama DP 11],D285:D531,Table1340434649545760[Jumlah Pengunjung])</f>
        <v>0</v>
      </c>
      <c r="P285" s="1">
        <f>SUMIF(Table1340434649545760[Nama DP 12],D285:D531,Table1340434649545760[Jumlah Pengunjung])</f>
        <v>0</v>
      </c>
      <c r="Q285">
        <f>SUM(Table17542454851565962[[#This Row],[Total DP 1]:[Total DP 12]])</f>
        <v>0</v>
      </c>
    </row>
    <row r="286" spans="3:17">
      <c r="C286" s="38">
        <v>331</v>
      </c>
      <c r="D286" s="39" t="s">
        <v>549</v>
      </c>
      <c r="E286" s="32">
        <f>SUMIF(Table1340434649545760[Nama DP 1],D286:D532,Table1340434649545760[Jumlah Pengunjung])</f>
        <v>0</v>
      </c>
      <c r="F286">
        <f>SUMIF(Table1340434649545760[Nama DP 2],D286:D532,Table1340434649545760[Jumlah Pengunjung])</f>
        <v>0</v>
      </c>
      <c r="G286">
        <f>SUMIF(Table1340434649545760[Nama DP 3],D286:D532,Table1340434649545760[Jumlah Pengunjung])</f>
        <v>0</v>
      </c>
      <c r="H286">
        <f>SUMIF(Table1340434649545760[Nama DP 4],D286:D532,Table1340434649545760[Jumlah Pengunjung])</f>
        <v>0</v>
      </c>
      <c r="I286">
        <f>SUMIF(Table1340434649545760[Nama DP 5],D286:D532,Table1340434649545760[Jumlah Pengunjung])</f>
        <v>0</v>
      </c>
      <c r="J286" s="1">
        <f>SUMIF(Table1340434649545760[Nama DP 6],D286:D532,Table1340434649545760[Jumlah Pengunjung])</f>
        <v>0</v>
      </c>
      <c r="K286" s="1">
        <f>SUMIF(Table1340434649545760[Nama DP 7],D286:D532,Table1340434649545760[Jumlah Pengunjung])</f>
        <v>0</v>
      </c>
      <c r="L286" s="1">
        <f>SUMIF(Table1340434649545760[Nama DP 8],D286:D532,Table1340434649545760[Jumlah Pengunjung])</f>
        <v>0</v>
      </c>
      <c r="M286" s="1">
        <f>SUMIF(Table1340434649545760[Nama DP 9],D286:D532,Table1340434649545760[Jumlah Pengunjung])</f>
        <v>0</v>
      </c>
      <c r="N286" s="1">
        <f>SUMIF(Table1340434649545760[Nama DP 10],D286:D532,Table1340434649545760[Jumlah Pengunjung])</f>
        <v>0</v>
      </c>
      <c r="O286" s="1">
        <f>SUMIF(Table1340434649545760[Nama DP 11],D286:D532,Table1340434649545760[Jumlah Pengunjung])</f>
        <v>0</v>
      </c>
      <c r="P286" s="1">
        <f>SUMIF(Table1340434649545760[Nama DP 12],D286:D532,Table1340434649545760[Jumlah Pengunjung])</f>
        <v>0</v>
      </c>
      <c r="Q286">
        <f>SUM(Table17542454851565962[[#This Row],[Total DP 1]:[Total DP 12]])</f>
        <v>0</v>
      </c>
    </row>
    <row r="287" spans="3:17">
      <c r="C287" s="38">
        <v>332</v>
      </c>
      <c r="D287" s="39" t="s">
        <v>550</v>
      </c>
      <c r="E287" s="32">
        <f>SUMIF(Table1340434649545760[Nama DP 1],D287:D533,Table1340434649545760[Jumlah Pengunjung])</f>
        <v>0</v>
      </c>
      <c r="F287">
        <f>SUMIF(Table1340434649545760[Nama DP 2],D287:D533,Table1340434649545760[Jumlah Pengunjung])</f>
        <v>0</v>
      </c>
      <c r="G287">
        <f>SUMIF(Table1340434649545760[Nama DP 3],D287:D533,Table1340434649545760[Jumlah Pengunjung])</f>
        <v>0</v>
      </c>
      <c r="H287">
        <f>SUMIF(Table1340434649545760[Nama DP 4],D287:D533,Table1340434649545760[Jumlah Pengunjung])</f>
        <v>0</v>
      </c>
      <c r="I287">
        <f>SUMIF(Table1340434649545760[Nama DP 5],D287:D533,Table1340434649545760[Jumlah Pengunjung])</f>
        <v>0</v>
      </c>
      <c r="J287" s="1">
        <f>SUMIF(Table1340434649545760[Nama DP 6],D287:D533,Table1340434649545760[Jumlah Pengunjung])</f>
        <v>0</v>
      </c>
      <c r="K287" s="1">
        <f>SUMIF(Table1340434649545760[Nama DP 7],D287:D533,Table1340434649545760[Jumlah Pengunjung])</f>
        <v>0</v>
      </c>
      <c r="L287" s="1">
        <f>SUMIF(Table1340434649545760[Nama DP 8],D287:D533,Table1340434649545760[Jumlah Pengunjung])</f>
        <v>0</v>
      </c>
      <c r="M287" s="1">
        <f>SUMIF(Table1340434649545760[Nama DP 9],D287:D533,Table1340434649545760[Jumlah Pengunjung])</f>
        <v>0</v>
      </c>
      <c r="N287" s="1">
        <f>SUMIF(Table1340434649545760[Nama DP 10],D287:D533,Table1340434649545760[Jumlah Pengunjung])</f>
        <v>0</v>
      </c>
      <c r="O287" s="1">
        <f>SUMIF(Table1340434649545760[Nama DP 11],D287:D533,Table1340434649545760[Jumlah Pengunjung])</f>
        <v>0</v>
      </c>
      <c r="P287" s="1">
        <f>SUMIF(Table1340434649545760[Nama DP 12],D287:D533,Table1340434649545760[Jumlah Pengunjung])</f>
        <v>0</v>
      </c>
      <c r="Q287">
        <f>SUM(Table17542454851565962[[#This Row],[Total DP 1]:[Total DP 12]])</f>
        <v>0</v>
      </c>
    </row>
    <row r="288" spans="3:17">
      <c r="C288" s="38">
        <v>333</v>
      </c>
      <c r="D288" s="39" t="s">
        <v>551</v>
      </c>
      <c r="E288" s="32">
        <f>SUMIF(Table1340434649545760[Nama DP 1],D288:D534,Table1340434649545760[Jumlah Pengunjung])</f>
        <v>0</v>
      </c>
      <c r="F288">
        <f>SUMIF(Table1340434649545760[Nama DP 2],D288:D534,Table1340434649545760[Jumlah Pengunjung])</f>
        <v>0</v>
      </c>
      <c r="G288">
        <f>SUMIF(Table1340434649545760[Nama DP 3],D288:D534,Table1340434649545760[Jumlah Pengunjung])</f>
        <v>0</v>
      </c>
      <c r="H288">
        <f>SUMIF(Table1340434649545760[Nama DP 4],D288:D534,Table1340434649545760[Jumlah Pengunjung])</f>
        <v>0</v>
      </c>
      <c r="I288">
        <f>SUMIF(Table1340434649545760[Nama DP 5],D288:D534,Table1340434649545760[Jumlah Pengunjung])</f>
        <v>0</v>
      </c>
      <c r="J288" s="1">
        <f>SUMIF(Table1340434649545760[Nama DP 6],D288:D534,Table1340434649545760[Jumlah Pengunjung])</f>
        <v>0</v>
      </c>
      <c r="K288" s="1">
        <f>SUMIF(Table1340434649545760[Nama DP 7],D288:D534,Table1340434649545760[Jumlah Pengunjung])</f>
        <v>0</v>
      </c>
      <c r="L288" s="1">
        <f>SUMIF(Table1340434649545760[Nama DP 8],D288:D534,Table1340434649545760[Jumlah Pengunjung])</f>
        <v>0</v>
      </c>
      <c r="M288" s="1">
        <f>SUMIF(Table1340434649545760[Nama DP 9],D288:D534,Table1340434649545760[Jumlah Pengunjung])</f>
        <v>0</v>
      </c>
      <c r="N288" s="1">
        <f>SUMIF(Table1340434649545760[Nama DP 10],D288:D534,Table1340434649545760[Jumlah Pengunjung])</f>
        <v>0</v>
      </c>
      <c r="O288" s="1">
        <f>SUMIF(Table1340434649545760[Nama DP 11],D288:D534,Table1340434649545760[Jumlah Pengunjung])</f>
        <v>0</v>
      </c>
      <c r="P288" s="1">
        <f>SUMIF(Table1340434649545760[Nama DP 12],D288:D534,Table1340434649545760[Jumlah Pengunjung])</f>
        <v>0</v>
      </c>
      <c r="Q288">
        <f>SUM(Table17542454851565962[[#This Row],[Total DP 1]:[Total DP 12]])</f>
        <v>0</v>
      </c>
    </row>
    <row r="289" spans="3:17">
      <c r="C289" s="38">
        <v>334</v>
      </c>
      <c r="D289" s="39" t="s">
        <v>552</v>
      </c>
      <c r="E289" s="32">
        <f>SUMIF(Table1340434649545760[Nama DP 1],D289:D535,Table1340434649545760[Jumlah Pengunjung])</f>
        <v>0</v>
      </c>
      <c r="F289">
        <f>SUMIF(Table1340434649545760[Nama DP 2],D289:D535,Table1340434649545760[Jumlah Pengunjung])</f>
        <v>0</v>
      </c>
      <c r="G289">
        <f>SUMIF(Table1340434649545760[Nama DP 3],D289:D535,Table1340434649545760[Jumlah Pengunjung])</f>
        <v>0</v>
      </c>
      <c r="H289">
        <f>SUMIF(Table1340434649545760[Nama DP 4],D289:D535,Table1340434649545760[Jumlah Pengunjung])</f>
        <v>0</v>
      </c>
      <c r="I289">
        <f>SUMIF(Table1340434649545760[Nama DP 5],D289:D535,Table1340434649545760[Jumlah Pengunjung])</f>
        <v>0</v>
      </c>
      <c r="J289" s="1">
        <f>SUMIF(Table1340434649545760[Nama DP 6],D289:D535,Table1340434649545760[Jumlah Pengunjung])</f>
        <v>0</v>
      </c>
      <c r="K289" s="1">
        <f>SUMIF(Table1340434649545760[Nama DP 7],D289:D535,Table1340434649545760[Jumlah Pengunjung])</f>
        <v>0</v>
      </c>
      <c r="L289" s="1">
        <f>SUMIF(Table1340434649545760[Nama DP 8],D289:D535,Table1340434649545760[Jumlah Pengunjung])</f>
        <v>0</v>
      </c>
      <c r="M289" s="1">
        <f>SUMIF(Table1340434649545760[Nama DP 9],D289:D535,Table1340434649545760[Jumlah Pengunjung])</f>
        <v>0</v>
      </c>
      <c r="N289" s="1">
        <f>SUMIF(Table1340434649545760[Nama DP 10],D289:D535,Table1340434649545760[Jumlah Pengunjung])</f>
        <v>0</v>
      </c>
      <c r="O289" s="1">
        <f>SUMIF(Table1340434649545760[Nama DP 11],D289:D535,Table1340434649545760[Jumlah Pengunjung])</f>
        <v>0</v>
      </c>
      <c r="P289" s="1">
        <f>SUMIF(Table1340434649545760[Nama DP 12],D289:D535,Table1340434649545760[Jumlah Pengunjung])</f>
        <v>0</v>
      </c>
      <c r="Q289">
        <f>SUM(Table17542454851565962[[#This Row],[Total DP 1]:[Total DP 12]])</f>
        <v>0</v>
      </c>
    </row>
    <row r="290" spans="3:17">
      <c r="C290" s="38">
        <v>335</v>
      </c>
      <c r="D290" s="39" t="s">
        <v>553</v>
      </c>
      <c r="E290" s="32">
        <f>SUMIF(Table1340434649545760[Nama DP 1],D290:D536,Table1340434649545760[Jumlah Pengunjung])</f>
        <v>0</v>
      </c>
      <c r="F290">
        <f>SUMIF(Table1340434649545760[Nama DP 2],D290:D536,Table1340434649545760[Jumlah Pengunjung])</f>
        <v>0</v>
      </c>
      <c r="G290">
        <f>SUMIF(Table1340434649545760[Nama DP 3],D290:D536,Table1340434649545760[Jumlah Pengunjung])</f>
        <v>0</v>
      </c>
      <c r="H290">
        <f>SUMIF(Table1340434649545760[Nama DP 4],D290:D536,Table1340434649545760[Jumlah Pengunjung])</f>
        <v>0</v>
      </c>
      <c r="I290">
        <f>SUMIF(Table1340434649545760[Nama DP 5],D290:D536,Table1340434649545760[Jumlah Pengunjung])</f>
        <v>0</v>
      </c>
      <c r="J290" s="1">
        <f>SUMIF(Table1340434649545760[Nama DP 6],D290:D536,Table1340434649545760[Jumlah Pengunjung])</f>
        <v>0</v>
      </c>
      <c r="K290" s="1">
        <f>SUMIF(Table1340434649545760[Nama DP 7],D290:D536,Table1340434649545760[Jumlah Pengunjung])</f>
        <v>0</v>
      </c>
      <c r="L290" s="1">
        <f>SUMIF(Table1340434649545760[Nama DP 8],D290:D536,Table1340434649545760[Jumlah Pengunjung])</f>
        <v>0</v>
      </c>
      <c r="M290" s="1">
        <f>SUMIF(Table1340434649545760[Nama DP 9],D290:D536,Table1340434649545760[Jumlah Pengunjung])</f>
        <v>0</v>
      </c>
      <c r="N290" s="1">
        <f>SUMIF(Table1340434649545760[Nama DP 10],D290:D536,Table1340434649545760[Jumlah Pengunjung])</f>
        <v>0</v>
      </c>
      <c r="O290" s="1">
        <f>SUMIF(Table1340434649545760[Nama DP 11],D290:D536,Table1340434649545760[Jumlah Pengunjung])</f>
        <v>0</v>
      </c>
      <c r="P290" s="1">
        <f>SUMIF(Table1340434649545760[Nama DP 12],D290:D536,Table1340434649545760[Jumlah Pengunjung])</f>
        <v>0</v>
      </c>
      <c r="Q290">
        <f>SUM(Table17542454851565962[[#This Row],[Total DP 1]:[Total DP 12]])</f>
        <v>0</v>
      </c>
    </row>
    <row r="291" spans="3:17">
      <c r="C291" s="38">
        <v>336</v>
      </c>
      <c r="D291" s="39" t="s">
        <v>561</v>
      </c>
      <c r="E291" s="32">
        <f>SUMIF(Table1340434649545760[Nama DP 1],D291:D537,Table1340434649545760[Jumlah Pengunjung])</f>
        <v>0</v>
      </c>
      <c r="F291">
        <f>SUMIF(Table1340434649545760[Nama DP 2],D291:D537,Table1340434649545760[Jumlah Pengunjung])</f>
        <v>0</v>
      </c>
      <c r="G291">
        <f>SUMIF(Table1340434649545760[Nama DP 3],D291:D537,Table1340434649545760[Jumlah Pengunjung])</f>
        <v>0</v>
      </c>
      <c r="H291">
        <f>SUMIF(Table1340434649545760[Nama DP 4],D291:D537,Table1340434649545760[Jumlah Pengunjung])</f>
        <v>15</v>
      </c>
      <c r="I291">
        <f>SUMIF(Table1340434649545760[Nama DP 5],D291:D537,Table1340434649545760[Jumlah Pengunjung])</f>
        <v>0</v>
      </c>
      <c r="J291" s="1">
        <f>SUMIF(Table1340434649545760[Nama DP 6],D291:D537,Table1340434649545760[Jumlah Pengunjung])</f>
        <v>0</v>
      </c>
      <c r="K291" s="1">
        <f>SUMIF(Table1340434649545760[Nama DP 7],D291:D537,Table1340434649545760[Jumlah Pengunjung])</f>
        <v>0</v>
      </c>
      <c r="L291" s="1">
        <f>SUMIF(Table1340434649545760[Nama DP 8],D291:D537,Table1340434649545760[Jumlah Pengunjung])</f>
        <v>0</v>
      </c>
      <c r="M291" s="1">
        <f>SUMIF(Table1340434649545760[Nama DP 9],D291:D537,Table1340434649545760[Jumlah Pengunjung])</f>
        <v>0</v>
      </c>
      <c r="N291" s="1">
        <f>SUMIF(Table1340434649545760[Nama DP 10],D291:D537,Table1340434649545760[Jumlah Pengunjung])</f>
        <v>0</v>
      </c>
      <c r="O291" s="1">
        <f>SUMIF(Table1340434649545760[Nama DP 11],D291:D537,Table1340434649545760[Jumlah Pengunjung])</f>
        <v>0</v>
      </c>
      <c r="P291" s="1">
        <f>SUMIF(Table1340434649545760[Nama DP 12],D291:D537,Table1340434649545760[Jumlah Pengunjung])</f>
        <v>0</v>
      </c>
      <c r="Q291">
        <f>SUM(Table17542454851565962[[#This Row],[Total DP 1]:[Total DP 12]])</f>
        <v>15</v>
      </c>
    </row>
    <row r="292" spans="3:17">
      <c r="C292" s="38">
        <v>337</v>
      </c>
      <c r="D292" s="39" t="s">
        <v>575</v>
      </c>
      <c r="E292" s="32">
        <f>SUMIF(Table1340434649545760[Nama DP 1],D292:D538,Table1340434649545760[Jumlah Pengunjung])</f>
        <v>0</v>
      </c>
      <c r="F292">
        <f>SUMIF(Table1340434649545760[Nama DP 2],D292:D538,Table1340434649545760[Jumlah Pengunjung])</f>
        <v>0</v>
      </c>
      <c r="G292">
        <f>SUMIF(Table1340434649545760[Nama DP 3],D292:D538,Table1340434649545760[Jumlah Pengunjung])</f>
        <v>0</v>
      </c>
      <c r="H292">
        <f>SUMIF(Table1340434649545760[Nama DP 4],D292:D538,Table1340434649545760[Jumlah Pengunjung])</f>
        <v>0</v>
      </c>
      <c r="I292">
        <f>SUMIF(Table1340434649545760[Nama DP 5],D292:D538,Table1340434649545760[Jumlah Pengunjung])</f>
        <v>0</v>
      </c>
      <c r="J292" s="1">
        <f>SUMIF(Table1340434649545760[Nama DP 6],D292:D538,Table1340434649545760[Jumlah Pengunjung])</f>
        <v>0</v>
      </c>
      <c r="K292" s="1">
        <f>SUMIF(Table1340434649545760[Nama DP 7],D292:D538,Table1340434649545760[Jumlah Pengunjung])</f>
        <v>0</v>
      </c>
      <c r="L292" s="1">
        <f>SUMIF(Table1340434649545760[Nama DP 8],D292:D538,Table1340434649545760[Jumlah Pengunjung])</f>
        <v>0</v>
      </c>
      <c r="M292" s="1">
        <f>SUMIF(Table1340434649545760[Nama DP 9],D292:D538,Table1340434649545760[Jumlah Pengunjung])</f>
        <v>0</v>
      </c>
      <c r="N292" s="1">
        <f>SUMIF(Table1340434649545760[Nama DP 10],D292:D538,Table1340434649545760[Jumlah Pengunjung])</f>
        <v>0</v>
      </c>
      <c r="O292" s="1">
        <f>SUMIF(Table1340434649545760[Nama DP 11],D292:D538,Table1340434649545760[Jumlah Pengunjung])</f>
        <v>0</v>
      </c>
      <c r="P292" s="1">
        <f>SUMIF(Table1340434649545760[Nama DP 12],D292:D538,Table1340434649545760[Jumlah Pengunjung])</f>
        <v>0</v>
      </c>
      <c r="Q292">
        <f>SUM(Table17542454851565962[[#This Row],[Total DP 1]:[Total DP 12]])</f>
        <v>0</v>
      </c>
    </row>
    <row r="293" spans="3:17">
      <c r="C293" s="38">
        <v>338</v>
      </c>
      <c r="D293" s="39" t="s">
        <v>571</v>
      </c>
      <c r="E293" s="32">
        <f>SUMIF(Table1340434649545760[Nama DP 1],D293:D539,Table1340434649545760[Jumlah Pengunjung])</f>
        <v>0</v>
      </c>
      <c r="F293">
        <f>SUMIF(Table1340434649545760[Nama DP 2],D293:D539,Table1340434649545760[Jumlah Pengunjung])</f>
        <v>0</v>
      </c>
      <c r="G293">
        <f>SUMIF(Table1340434649545760[Nama DP 3],D293:D539,Table1340434649545760[Jumlah Pengunjung])</f>
        <v>0</v>
      </c>
      <c r="H293">
        <f>SUMIF(Table1340434649545760[Nama DP 4],D293:D539,Table1340434649545760[Jumlah Pengunjung])</f>
        <v>0</v>
      </c>
      <c r="I293">
        <f>SUMIF(Table1340434649545760[Nama DP 5],D293:D539,Table1340434649545760[Jumlah Pengunjung])</f>
        <v>0</v>
      </c>
      <c r="J293" s="1">
        <f>SUMIF(Table1340434649545760[Nama DP 6],D293:D539,Table1340434649545760[Jumlah Pengunjung])</f>
        <v>0</v>
      </c>
      <c r="K293" s="1">
        <f>SUMIF(Table1340434649545760[Nama DP 7],D293:D539,Table1340434649545760[Jumlah Pengunjung])</f>
        <v>0</v>
      </c>
      <c r="L293" s="1">
        <f>SUMIF(Table1340434649545760[Nama DP 8],D293:D539,Table1340434649545760[Jumlah Pengunjung])</f>
        <v>0</v>
      </c>
      <c r="M293" s="1">
        <f>SUMIF(Table1340434649545760[Nama DP 9],D293:D539,Table1340434649545760[Jumlah Pengunjung])</f>
        <v>0</v>
      </c>
      <c r="N293" s="1">
        <f>SUMIF(Table1340434649545760[Nama DP 10],D293:D539,Table1340434649545760[Jumlah Pengunjung])</f>
        <v>0</v>
      </c>
      <c r="O293" s="1">
        <f>SUMIF(Table1340434649545760[Nama DP 11],D293:D539,Table1340434649545760[Jumlah Pengunjung])</f>
        <v>0</v>
      </c>
      <c r="P293" s="1">
        <f>SUMIF(Table1340434649545760[Nama DP 12],D293:D539,Table1340434649545760[Jumlah Pengunjung])</f>
        <v>0</v>
      </c>
      <c r="Q293">
        <f>SUM(Table17542454851565962[[#This Row],[Total DP 1]:[Total DP 12]])</f>
        <v>0</v>
      </c>
    </row>
    <row r="294" spans="3:17">
      <c r="C294" s="38">
        <v>339</v>
      </c>
      <c r="D294" s="39" t="s">
        <v>572</v>
      </c>
      <c r="E294" s="32">
        <f>SUMIF(Table1340434649545760[Nama DP 1],D294:D540,Table1340434649545760[Jumlah Pengunjung])</f>
        <v>0</v>
      </c>
      <c r="F294">
        <f>SUMIF(Table1340434649545760[Nama DP 2],D294:D540,Table1340434649545760[Jumlah Pengunjung])</f>
        <v>0</v>
      </c>
      <c r="G294">
        <f>SUMIF(Table1340434649545760[Nama DP 3],D294:D540,Table1340434649545760[Jumlah Pengunjung])</f>
        <v>0</v>
      </c>
      <c r="H294">
        <f>SUMIF(Table1340434649545760[Nama DP 4],D294:D540,Table1340434649545760[Jumlah Pengunjung])</f>
        <v>0</v>
      </c>
      <c r="I294">
        <f>SUMIF(Table1340434649545760[Nama DP 5],D294:D540,Table1340434649545760[Jumlah Pengunjung])</f>
        <v>0</v>
      </c>
      <c r="J294" s="1">
        <f>SUMIF(Table1340434649545760[Nama DP 6],D294:D540,Table1340434649545760[Jumlah Pengunjung])</f>
        <v>0</v>
      </c>
      <c r="K294" s="1">
        <f>SUMIF(Table1340434649545760[Nama DP 7],D294:D540,Table1340434649545760[Jumlah Pengunjung])</f>
        <v>0</v>
      </c>
      <c r="L294" s="1">
        <f>SUMIF(Table1340434649545760[Nama DP 8],D294:D540,Table1340434649545760[Jumlah Pengunjung])</f>
        <v>0</v>
      </c>
      <c r="M294" s="1">
        <f>SUMIF(Table1340434649545760[Nama DP 9],D294:D540,Table1340434649545760[Jumlah Pengunjung])</f>
        <v>0</v>
      </c>
      <c r="N294" s="1">
        <f>SUMIF(Table1340434649545760[Nama DP 10],D294:D540,Table1340434649545760[Jumlah Pengunjung])</f>
        <v>0</v>
      </c>
      <c r="O294" s="1">
        <f>SUMIF(Table1340434649545760[Nama DP 11],D294:D540,Table1340434649545760[Jumlah Pengunjung])</f>
        <v>0</v>
      </c>
      <c r="P294" s="1">
        <f>SUMIF(Table1340434649545760[Nama DP 12],D294:D540,Table1340434649545760[Jumlah Pengunjung])</f>
        <v>0</v>
      </c>
      <c r="Q294">
        <f>SUM(Table17542454851565962[[#This Row],[Total DP 1]:[Total DP 12]])</f>
        <v>0</v>
      </c>
    </row>
    <row r="295" spans="3:17">
      <c r="C295" s="38">
        <v>340</v>
      </c>
      <c r="D295" s="39" t="s">
        <v>573</v>
      </c>
      <c r="E295" s="32">
        <f>SUMIF(Table1340434649545760[Nama DP 1],D295:D541,Table1340434649545760[Jumlah Pengunjung])</f>
        <v>0</v>
      </c>
      <c r="F295">
        <f>SUMIF(Table1340434649545760[Nama DP 2],D295:D541,Table1340434649545760[Jumlah Pengunjung])</f>
        <v>0</v>
      </c>
      <c r="G295">
        <f>SUMIF(Table1340434649545760[Nama DP 3],D295:D541,Table1340434649545760[Jumlah Pengunjung])</f>
        <v>0</v>
      </c>
      <c r="H295">
        <f>SUMIF(Table1340434649545760[Nama DP 4],D295:D541,Table1340434649545760[Jumlah Pengunjung])</f>
        <v>0</v>
      </c>
      <c r="I295">
        <f>SUMIF(Table1340434649545760[Nama DP 5],D295:D541,Table1340434649545760[Jumlah Pengunjung])</f>
        <v>0</v>
      </c>
      <c r="J295" s="1">
        <f>SUMIF(Table1340434649545760[Nama DP 6],D295:D541,Table1340434649545760[Jumlah Pengunjung])</f>
        <v>0</v>
      </c>
      <c r="K295" s="1">
        <f>SUMIF(Table1340434649545760[Nama DP 7],D295:D541,Table1340434649545760[Jumlah Pengunjung])</f>
        <v>0</v>
      </c>
      <c r="L295" s="1">
        <f>SUMIF(Table1340434649545760[Nama DP 8],D295:D541,Table1340434649545760[Jumlah Pengunjung])</f>
        <v>0</v>
      </c>
      <c r="M295" s="1">
        <f>SUMIF(Table1340434649545760[Nama DP 9],D295:D541,Table1340434649545760[Jumlah Pengunjung])</f>
        <v>0</v>
      </c>
      <c r="N295" s="1">
        <f>SUMIF(Table1340434649545760[Nama DP 10],D295:D541,Table1340434649545760[Jumlah Pengunjung])</f>
        <v>0</v>
      </c>
      <c r="O295" s="1">
        <f>SUMIF(Table1340434649545760[Nama DP 11],D295:D541,Table1340434649545760[Jumlah Pengunjung])</f>
        <v>0</v>
      </c>
      <c r="P295" s="1">
        <f>SUMIF(Table1340434649545760[Nama DP 12],D295:D541,Table1340434649545760[Jumlah Pengunjung])</f>
        <v>0</v>
      </c>
      <c r="Q295">
        <f>SUM(Table17542454851565962[[#This Row],[Total DP 1]:[Total DP 12]])</f>
        <v>0</v>
      </c>
    </row>
    <row r="296" spans="3:17">
      <c r="C296" s="38">
        <v>341</v>
      </c>
      <c r="D296" s="39" t="s">
        <v>574</v>
      </c>
      <c r="E296" s="32">
        <f>SUMIF(Table1340434649545760[Nama DP 1],D296:D542,Table1340434649545760[Jumlah Pengunjung])</f>
        <v>0</v>
      </c>
      <c r="F296">
        <f>SUMIF(Table1340434649545760[Nama DP 2],D296:D542,Table1340434649545760[Jumlah Pengunjung])</f>
        <v>0</v>
      </c>
      <c r="G296">
        <f>SUMIF(Table1340434649545760[Nama DP 3],D296:D542,Table1340434649545760[Jumlah Pengunjung])</f>
        <v>0</v>
      </c>
      <c r="H296">
        <f>SUMIF(Table1340434649545760[Nama DP 4],D296:D542,Table1340434649545760[Jumlah Pengunjung])</f>
        <v>0</v>
      </c>
      <c r="I296">
        <f>SUMIF(Table1340434649545760[Nama DP 5],D296:D542,Table1340434649545760[Jumlah Pengunjung])</f>
        <v>0</v>
      </c>
      <c r="J296" s="1">
        <f>SUMIF(Table1340434649545760[Nama DP 6],D296:D542,Table1340434649545760[Jumlah Pengunjung])</f>
        <v>0</v>
      </c>
      <c r="K296" s="1">
        <f>SUMIF(Table1340434649545760[Nama DP 7],D296:D542,Table1340434649545760[Jumlah Pengunjung])</f>
        <v>0</v>
      </c>
      <c r="L296" s="1">
        <f>SUMIF(Table1340434649545760[Nama DP 8],D296:D542,Table1340434649545760[Jumlah Pengunjung])</f>
        <v>0</v>
      </c>
      <c r="M296" s="1">
        <f>SUMIF(Table1340434649545760[Nama DP 9],D296:D542,Table1340434649545760[Jumlah Pengunjung])</f>
        <v>0</v>
      </c>
      <c r="N296" s="1">
        <f>SUMIF(Table1340434649545760[Nama DP 10],D296:D542,Table1340434649545760[Jumlah Pengunjung])</f>
        <v>0</v>
      </c>
      <c r="O296" s="1">
        <f>SUMIF(Table1340434649545760[Nama DP 11],D296:D542,Table1340434649545760[Jumlah Pengunjung])</f>
        <v>0</v>
      </c>
      <c r="P296" s="1">
        <f>SUMIF(Table1340434649545760[Nama DP 12],D296:D542,Table1340434649545760[Jumlah Pengunjung])</f>
        <v>0</v>
      </c>
      <c r="Q296">
        <f>SUM(Table17542454851565962[[#This Row],[Total DP 1]:[Total DP 12]])</f>
        <v>0</v>
      </c>
    </row>
    <row r="297" spans="3:17">
      <c r="C297" s="38">
        <v>342</v>
      </c>
      <c r="D297" s="39" t="s">
        <v>600</v>
      </c>
      <c r="E297" s="32">
        <f>SUMIF(Table1340434649545760[Nama DP 1],D297:D543,Table1340434649545760[Jumlah Pengunjung])</f>
        <v>0</v>
      </c>
      <c r="F297">
        <f>SUMIF(Table1340434649545760[Nama DP 2],D297:D543,Table1340434649545760[Jumlah Pengunjung])</f>
        <v>0</v>
      </c>
      <c r="G297">
        <f>SUMIF(Table1340434649545760[Nama DP 3],D297:D543,Table1340434649545760[Jumlah Pengunjung])</f>
        <v>0</v>
      </c>
      <c r="H297">
        <f>SUMIF(Table1340434649545760[Nama DP 4],D297:D543,Table1340434649545760[Jumlah Pengunjung])</f>
        <v>0</v>
      </c>
      <c r="I297">
        <f>SUMIF(Table1340434649545760[Nama DP 5],D297:D543,Table1340434649545760[Jumlah Pengunjung])</f>
        <v>0</v>
      </c>
      <c r="J297" s="1">
        <f>SUMIF(Table1340434649545760[Nama DP 6],D297:D543,Table1340434649545760[Jumlah Pengunjung])</f>
        <v>0</v>
      </c>
      <c r="K297" s="1">
        <f>SUMIF(Table1340434649545760[Nama DP 7],D297:D543,Table1340434649545760[Jumlah Pengunjung])</f>
        <v>0</v>
      </c>
      <c r="L297" s="1">
        <f>SUMIF(Table1340434649545760[Nama DP 8],D297:D543,Table1340434649545760[Jumlah Pengunjung])</f>
        <v>0</v>
      </c>
      <c r="M297" s="1">
        <f>SUMIF(Table1340434649545760[Nama DP 9],D297:D543,Table1340434649545760[Jumlah Pengunjung])</f>
        <v>0</v>
      </c>
      <c r="N297" s="1">
        <f>SUMIF(Table1340434649545760[Nama DP 10],D297:D543,Table1340434649545760[Jumlah Pengunjung])</f>
        <v>0</v>
      </c>
      <c r="O297" s="1">
        <f>SUMIF(Table1340434649545760[Nama DP 11],D297:D543,Table1340434649545760[Jumlah Pengunjung])</f>
        <v>0</v>
      </c>
      <c r="P297" s="1">
        <f>SUMIF(Table1340434649545760[Nama DP 12],D297:D543,Table1340434649545760[Jumlah Pengunjung])</f>
        <v>0</v>
      </c>
      <c r="Q297">
        <f>SUM(Table17542454851565962[[#This Row],[Total DP 1]:[Total DP 12]])</f>
        <v>0</v>
      </c>
    </row>
    <row r="298" spans="3:17">
      <c r="C298" s="38">
        <v>343</v>
      </c>
      <c r="D298" s="39" t="s">
        <v>601</v>
      </c>
      <c r="E298" s="32">
        <f>SUMIF(Table1340434649545760[Nama DP 1],D298:D544,Table1340434649545760[Jumlah Pengunjung])</f>
        <v>0</v>
      </c>
      <c r="F298">
        <f>SUMIF(Table1340434649545760[Nama DP 2],D298:D544,Table1340434649545760[Jumlah Pengunjung])</f>
        <v>0</v>
      </c>
      <c r="G298">
        <f>SUMIF(Table1340434649545760[Nama DP 3],D298:D544,Table1340434649545760[Jumlah Pengunjung])</f>
        <v>0</v>
      </c>
      <c r="H298">
        <f>SUMIF(Table1340434649545760[Nama DP 4],D298:D544,Table1340434649545760[Jumlah Pengunjung])</f>
        <v>0</v>
      </c>
      <c r="I298">
        <f>SUMIF(Table1340434649545760[Nama DP 5],D298:D544,Table1340434649545760[Jumlah Pengunjung])</f>
        <v>0</v>
      </c>
      <c r="J298" s="1">
        <f>SUMIF(Table1340434649545760[Nama DP 6],D298:D544,Table1340434649545760[Jumlah Pengunjung])</f>
        <v>0</v>
      </c>
      <c r="K298" s="1">
        <f>SUMIF(Table1340434649545760[Nama DP 7],D298:D544,Table1340434649545760[Jumlah Pengunjung])</f>
        <v>0</v>
      </c>
      <c r="L298" s="1">
        <f>SUMIF(Table1340434649545760[Nama DP 8],D298:D544,Table1340434649545760[Jumlah Pengunjung])</f>
        <v>0</v>
      </c>
      <c r="M298" s="1">
        <f>SUMIF(Table1340434649545760[Nama DP 9],D298:D544,Table1340434649545760[Jumlah Pengunjung])</f>
        <v>0</v>
      </c>
      <c r="N298" s="1">
        <f>SUMIF(Table1340434649545760[Nama DP 10],D298:D544,Table1340434649545760[Jumlah Pengunjung])</f>
        <v>0</v>
      </c>
      <c r="O298" s="1">
        <f>SUMIF(Table1340434649545760[Nama DP 11],D298:D544,Table1340434649545760[Jumlah Pengunjung])</f>
        <v>0</v>
      </c>
      <c r="P298" s="1">
        <f>SUMIF(Table1340434649545760[Nama DP 12],D298:D544,Table1340434649545760[Jumlah Pengunjung])</f>
        <v>0</v>
      </c>
      <c r="Q298">
        <f>SUM(Table17542454851565962[[#This Row],[Total DP 1]:[Total DP 12]])</f>
        <v>0</v>
      </c>
    </row>
    <row r="299" spans="3:17">
      <c r="C299" s="38">
        <v>344</v>
      </c>
      <c r="D299" s="39" t="s">
        <v>607</v>
      </c>
      <c r="E299" s="32">
        <f>SUMIF(Table1340434649545760[Nama DP 1],D299:D545,Table1340434649545760[Jumlah Pengunjung])</f>
        <v>0</v>
      </c>
      <c r="F299">
        <f>SUMIF(Table1340434649545760[Nama DP 2],D299:D545,Table1340434649545760[Jumlah Pengunjung])</f>
        <v>0</v>
      </c>
      <c r="G299">
        <f>SUMIF(Table1340434649545760[Nama DP 3],D299:D545,Table1340434649545760[Jumlah Pengunjung])</f>
        <v>0</v>
      </c>
      <c r="H299">
        <f>SUMIF(Table1340434649545760[Nama DP 4],D299:D545,Table1340434649545760[Jumlah Pengunjung])</f>
        <v>0</v>
      </c>
      <c r="I299">
        <f>SUMIF(Table1340434649545760[Nama DP 5],D299:D545,Table1340434649545760[Jumlah Pengunjung])</f>
        <v>0</v>
      </c>
      <c r="J299" s="1">
        <f>SUMIF(Table1340434649545760[Nama DP 6],D299:D545,Table1340434649545760[Jumlah Pengunjung])</f>
        <v>0</v>
      </c>
      <c r="K299" s="1">
        <f>SUMIF(Table1340434649545760[Nama DP 7],D299:D545,Table1340434649545760[Jumlah Pengunjung])</f>
        <v>0</v>
      </c>
      <c r="L299" s="1">
        <f>SUMIF(Table1340434649545760[Nama DP 8],D299:D545,Table1340434649545760[Jumlah Pengunjung])</f>
        <v>0</v>
      </c>
      <c r="M299" s="1">
        <f>SUMIF(Table1340434649545760[Nama DP 9],D299:D545,Table1340434649545760[Jumlah Pengunjung])</f>
        <v>0</v>
      </c>
      <c r="N299" s="1">
        <f>SUMIF(Table1340434649545760[Nama DP 10],D299:D545,Table1340434649545760[Jumlah Pengunjung])</f>
        <v>0</v>
      </c>
      <c r="O299" s="1">
        <f>SUMIF(Table1340434649545760[Nama DP 11],D299:D545,Table1340434649545760[Jumlah Pengunjung])</f>
        <v>0</v>
      </c>
      <c r="P299" s="1">
        <f>SUMIF(Table1340434649545760[Nama DP 12],D299:D545,Table1340434649545760[Jumlah Pengunjung])</f>
        <v>0</v>
      </c>
      <c r="Q299">
        <f>SUM(Table17542454851565962[[#This Row],[Total DP 1]:[Total DP 12]])</f>
        <v>0</v>
      </c>
    </row>
    <row r="300" spans="3:17">
      <c r="C300" s="38">
        <v>345</v>
      </c>
      <c r="D300" s="39" t="s">
        <v>608</v>
      </c>
      <c r="E300" s="32">
        <f>SUMIF(Table1340434649545760[Nama DP 1],D300:D546,Table1340434649545760[Jumlah Pengunjung])</f>
        <v>0</v>
      </c>
      <c r="F300">
        <f>SUMIF(Table1340434649545760[Nama DP 2],D300:D546,Table1340434649545760[Jumlah Pengunjung])</f>
        <v>0</v>
      </c>
      <c r="G300">
        <f>SUMIF(Table1340434649545760[Nama DP 3],D300:D546,Table1340434649545760[Jumlah Pengunjung])</f>
        <v>0</v>
      </c>
      <c r="H300">
        <f>SUMIF(Table1340434649545760[Nama DP 4],D300:D546,Table1340434649545760[Jumlah Pengunjung])</f>
        <v>0</v>
      </c>
      <c r="I300">
        <f>SUMIF(Table1340434649545760[Nama DP 5],D300:D546,Table1340434649545760[Jumlah Pengunjung])</f>
        <v>0</v>
      </c>
      <c r="J300" s="1">
        <f>SUMIF(Table1340434649545760[Nama DP 6],D300:D546,Table1340434649545760[Jumlah Pengunjung])</f>
        <v>0</v>
      </c>
      <c r="K300" s="1">
        <f>SUMIF(Table1340434649545760[Nama DP 7],D300:D546,Table1340434649545760[Jumlah Pengunjung])</f>
        <v>0</v>
      </c>
      <c r="L300" s="1">
        <f>SUMIF(Table1340434649545760[Nama DP 8],D300:D546,Table1340434649545760[Jumlah Pengunjung])</f>
        <v>0</v>
      </c>
      <c r="M300" s="1">
        <f>SUMIF(Table1340434649545760[Nama DP 9],D300:D546,Table1340434649545760[Jumlah Pengunjung])</f>
        <v>0</v>
      </c>
      <c r="N300" s="1">
        <f>SUMIF(Table1340434649545760[Nama DP 10],D300:D546,Table1340434649545760[Jumlah Pengunjung])</f>
        <v>0</v>
      </c>
      <c r="O300" s="1">
        <f>SUMIF(Table1340434649545760[Nama DP 11],D300:D546,Table1340434649545760[Jumlah Pengunjung])</f>
        <v>0</v>
      </c>
      <c r="P300" s="1">
        <f>SUMIF(Table1340434649545760[Nama DP 12],D300:D546,Table1340434649545760[Jumlah Pengunjung])</f>
        <v>0</v>
      </c>
      <c r="Q300">
        <f>SUM(Table17542454851565962[[#This Row],[Total DP 1]:[Total DP 12]])</f>
        <v>0</v>
      </c>
    </row>
    <row r="301" spans="3:17">
      <c r="C301" s="38">
        <v>346</v>
      </c>
      <c r="D301" s="39" t="s">
        <v>609</v>
      </c>
      <c r="E301" s="32">
        <f>SUMIF(Table1340434649545760[Nama DP 1],D301:D547,Table1340434649545760[Jumlah Pengunjung])</f>
        <v>0</v>
      </c>
      <c r="F301">
        <f>SUMIF(Table1340434649545760[Nama DP 2],D301:D547,Table1340434649545760[Jumlah Pengunjung])</f>
        <v>0</v>
      </c>
      <c r="G301">
        <f>SUMIF(Table1340434649545760[Nama DP 3],D301:D547,Table1340434649545760[Jumlah Pengunjung])</f>
        <v>0</v>
      </c>
      <c r="H301">
        <f>SUMIF(Table1340434649545760[Nama DP 4],D301:D547,Table1340434649545760[Jumlah Pengunjung])</f>
        <v>0</v>
      </c>
      <c r="I301">
        <f>SUMIF(Table1340434649545760[Nama DP 5],D301:D547,Table1340434649545760[Jumlah Pengunjung])</f>
        <v>0</v>
      </c>
      <c r="J301" s="1">
        <f>SUMIF(Table1340434649545760[Nama DP 6],D301:D547,Table1340434649545760[Jumlah Pengunjung])</f>
        <v>0</v>
      </c>
      <c r="K301" s="1">
        <f>SUMIF(Table1340434649545760[Nama DP 7],D301:D547,Table1340434649545760[Jumlah Pengunjung])</f>
        <v>0</v>
      </c>
      <c r="L301" s="1">
        <f>SUMIF(Table1340434649545760[Nama DP 8],D301:D547,Table1340434649545760[Jumlah Pengunjung])</f>
        <v>0</v>
      </c>
      <c r="M301" s="1">
        <f>SUMIF(Table1340434649545760[Nama DP 9],D301:D547,Table1340434649545760[Jumlah Pengunjung])</f>
        <v>0</v>
      </c>
      <c r="N301" s="1">
        <f>SUMIF(Table1340434649545760[Nama DP 10],D301:D547,Table1340434649545760[Jumlah Pengunjung])</f>
        <v>0</v>
      </c>
      <c r="O301" s="1">
        <f>SUMIF(Table1340434649545760[Nama DP 11],D301:D547,Table1340434649545760[Jumlah Pengunjung])</f>
        <v>0</v>
      </c>
      <c r="P301" s="1">
        <f>SUMIF(Table1340434649545760[Nama DP 12],D301:D547,Table1340434649545760[Jumlah Pengunjung])</f>
        <v>0</v>
      </c>
      <c r="Q301">
        <f>SUM(Table17542454851565962[[#This Row],[Total DP 1]:[Total DP 12]])</f>
        <v>0</v>
      </c>
    </row>
    <row r="302" spans="3:17">
      <c r="C302" s="40">
        <v>347</v>
      </c>
      <c r="D302" s="41" t="s">
        <v>610</v>
      </c>
      <c r="E302" s="32">
        <f>SUMIF(Table1340434649545760[Nama DP 1],D302:D548,Table1340434649545760[Jumlah Pengunjung])</f>
        <v>0</v>
      </c>
      <c r="F302">
        <f>SUMIF(Table1340434649545760[Nama DP 2],D302:D548,Table1340434649545760[Jumlah Pengunjung])</f>
        <v>0</v>
      </c>
      <c r="G302">
        <f>SUMIF(Table1340434649545760[Nama DP 3],D302:D548,Table1340434649545760[Jumlah Pengunjung])</f>
        <v>0</v>
      </c>
      <c r="H302">
        <f>SUMIF(Table1340434649545760[Nama DP 4],D302:D548,Table1340434649545760[Jumlah Pengunjung])</f>
        <v>0</v>
      </c>
      <c r="I302">
        <f>SUMIF(Table1340434649545760[Nama DP 5],D302:D548,Table1340434649545760[Jumlah Pengunjung])</f>
        <v>0</v>
      </c>
      <c r="J302" s="1">
        <f>SUMIF(Table1340434649545760[Nama DP 6],D302:D548,Table1340434649545760[Jumlah Pengunjung])</f>
        <v>0</v>
      </c>
      <c r="K302" s="1">
        <f>SUMIF(Table1340434649545760[Nama DP 7],D302:D548,Table1340434649545760[Jumlah Pengunjung])</f>
        <v>0</v>
      </c>
      <c r="L302" s="1">
        <f>SUMIF(Table1340434649545760[Nama DP 8],D302:D548,Table1340434649545760[Jumlah Pengunjung])</f>
        <v>0</v>
      </c>
      <c r="M302" s="1">
        <f>SUMIF(Table1340434649545760[Nama DP 9],D302:D548,Table1340434649545760[Jumlah Pengunjung])</f>
        <v>0</v>
      </c>
      <c r="N302" s="1">
        <f>SUMIF(Table1340434649545760[Nama DP 10],D302:D548,Table1340434649545760[Jumlah Pengunjung])</f>
        <v>0</v>
      </c>
      <c r="O302" s="1">
        <f>SUMIF(Table1340434649545760[Nama DP 11],D302:D548,Table1340434649545760[Jumlah Pengunjung])</f>
        <v>0</v>
      </c>
      <c r="P302" s="1">
        <f>SUMIF(Table1340434649545760[Nama DP 12],D302:D548,Table1340434649545760[Jumlah Pengunjung])</f>
        <v>0</v>
      </c>
      <c r="Q302">
        <f>SUM(Table17542454851565962[[#This Row],[Total DP 1]:[Total DP 12]])</f>
        <v>0</v>
      </c>
    </row>
  </sheetData>
  <mergeCells count="2">
    <mergeCell ref="A2:W2"/>
    <mergeCell ref="A3:W3"/>
  </mergeCells>
  <hyperlinks>
    <hyperlink ref="AK9" r:id="rId1"/>
    <hyperlink ref="AK8" r:id="rId2"/>
    <hyperlink ref="AK12" r:id="rId3"/>
    <hyperlink ref="AK11" r:id="rId4"/>
    <hyperlink ref="AK13" r:id="rId5"/>
    <hyperlink ref="AK15" r:id="rId6"/>
    <hyperlink ref="AK6" r:id="rId7"/>
  </hyperlinks>
  <pageMargins left="0.7" right="0.7" top="0.75" bottom="0.75" header="0.3" footer="0.3"/>
  <pageSetup paperSize="9" orientation="portrait" horizontalDpi="0" verticalDpi="0" r:id="rId8"/>
  <tableParts count="3">
    <tablePart r:id="rId9"/>
    <tablePart r:id="rId10"/>
    <tablePart r:id="rId1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09"/>
  <sheetViews>
    <sheetView tabSelected="1" topLeftCell="B6" zoomScale="90" zoomScaleNormal="90" workbookViewId="0">
      <selection activeCell="F21" sqref="F21"/>
    </sheetView>
  </sheetViews>
  <sheetFormatPr defaultRowHeight="15"/>
  <cols>
    <col min="1" max="1" width="11" customWidth="1"/>
    <col min="2" max="2" width="27.125" customWidth="1"/>
    <col min="3" max="3" width="9" customWidth="1"/>
    <col min="4" max="5" width="13.75" customWidth="1"/>
    <col min="6" max="6" width="20.5" customWidth="1"/>
    <col min="7" max="7" width="13.75" customWidth="1"/>
    <col min="8" max="8" width="17.875" customWidth="1"/>
    <col min="9" max="9" width="13.75" customWidth="1"/>
    <col min="10" max="10" width="33.125" customWidth="1"/>
    <col min="11" max="11" width="13.75" customWidth="1"/>
    <col min="12" max="12" width="22" customWidth="1"/>
    <col min="13" max="15" width="13.75" customWidth="1"/>
    <col min="16" max="16" width="22" customWidth="1"/>
    <col min="17" max="17" width="13.5" customWidth="1"/>
    <col min="18" max="18" width="19.875" customWidth="1"/>
    <col min="19" max="19" width="15.875" customWidth="1"/>
    <col min="20" max="20" width="30.5" customWidth="1"/>
    <col min="21" max="21" width="13.75" customWidth="1"/>
    <col min="22" max="22" width="17.125" customWidth="1"/>
    <col min="23" max="23" width="16.875" customWidth="1"/>
    <col min="24" max="24" width="15.5" customWidth="1"/>
    <col min="25" max="25" width="15.75" customWidth="1"/>
    <col min="26" max="26" width="15.875" customWidth="1"/>
    <col min="27" max="27" width="14.875" customWidth="1"/>
    <col min="28" max="28" width="16.75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70.12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>
        <v>45934</v>
      </c>
      <c r="B6" s="2" t="s">
        <v>646</v>
      </c>
      <c r="C6" s="1">
        <v>12</v>
      </c>
      <c r="D6" s="1" t="str">
        <f>_xlfn.IFNA(VLOOKUP(Table134043464954576063[[#This Row],[Kode Paket]],Table14[#All],2,0),"")</f>
        <v xml:space="preserve">Visit </v>
      </c>
      <c r="E6" s="1"/>
      <c r="F6" s="2" t="str">
        <f>_xlfn.IFNA(VLOOKUP(Table134043464954576063[[#This Row],[Kode DP 1]],Table1415[#All],2,0),"")</f>
        <v/>
      </c>
      <c r="G6" s="1"/>
      <c r="H6" s="2" t="str">
        <f>_xlfn.IFNA(VLOOKUP(Table134043464954576063[[#This Row],[Kode DP 2]],Table1415[#All],2,0),"")</f>
        <v/>
      </c>
      <c r="I6" s="1"/>
      <c r="J6" s="2" t="str">
        <f>_xlfn.IFNA(VLOOKUP(Table134043464954576063[[#This Row],[Kode DP 3]],Table1415[#All],2,0),"")</f>
        <v/>
      </c>
      <c r="K6" s="1"/>
      <c r="L6" s="2" t="str">
        <f>_xlfn.IFNA(VLOOKUP(Table134043464954576063[[#This Row],[Kode DP 4]],Table1415[#All],2,0),"")</f>
        <v/>
      </c>
      <c r="M6" s="1"/>
      <c r="N6" s="2" t="str">
        <f>_xlfn.IFNA(VLOOKUP(Table134043464954576063[[#This Row],[Kode DP 5]],Table1415[#All],2,0),"")</f>
        <v/>
      </c>
      <c r="O6" s="1"/>
      <c r="P6" s="1" t="str">
        <f>_xlfn.IFNA(VLOOKUP(Table134043464954576063[[#This Row],[Kode DP 6]],Table1415[#All],2,0),"")</f>
        <v/>
      </c>
      <c r="Q6" s="1"/>
      <c r="R6" s="1" t="str">
        <f>_xlfn.IFNA(VLOOKUP(Table134043464954576063[[#This Row],[Kode DP 7]],Table1415[#All],2,0),"")</f>
        <v/>
      </c>
      <c r="S6" s="1"/>
      <c r="T6" s="1" t="str">
        <f>_xlfn.IFNA(VLOOKUP(Table134043464954576063[[#This Row],[Kode DP 8]],Table1415[#All],2,0),"")</f>
        <v/>
      </c>
      <c r="U6" s="1"/>
      <c r="V6" s="1" t="str">
        <f>_xlfn.IFNA(VLOOKUP(Table134043464954576063[[#This Row],[Kode DP 9]],Table1415[#All],2,0),"")</f>
        <v/>
      </c>
      <c r="W6" s="1"/>
      <c r="X6" s="1" t="str">
        <f>_xlfn.IFNA(VLOOKUP(Table134043464954576063[[#This Row],[Kode DP 10]],Table1415[#All],2,0),"")</f>
        <v/>
      </c>
      <c r="Y6" s="1"/>
      <c r="Z6" s="1" t="str">
        <f>_xlfn.IFNA(VLOOKUP(Table134043464954576063[[#This Row],[Kode DP 11]],Table1415[#All],2,0),"")</f>
        <v/>
      </c>
      <c r="AA6" s="1"/>
      <c r="AB6" s="1" t="str">
        <f>_xlfn.IFNA(VLOOKUP(Table134043464954576063[[#This Row],[Kode DP 12]],Table1415[#All],2,0),"")</f>
        <v/>
      </c>
      <c r="AC6" s="1">
        <v>0</v>
      </c>
      <c r="AD6" s="1">
        <v>0</v>
      </c>
      <c r="AE6" s="1">
        <v>29</v>
      </c>
      <c r="AF6" s="1">
        <v>29</v>
      </c>
      <c r="AG6" s="3"/>
      <c r="AH6" s="3">
        <v>0</v>
      </c>
      <c r="AI6" s="3">
        <f>Table134043464954576063[[#This Row],[Pemasukan]]-Table134043464954576063[[#This Row],[Pengeluaran]]</f>
        <v>0</v>
      </c>
      <c r="AJ6" s="4">
        <f>IFERROR(Table134043464954576063[[#This Row],[Margin]]/Table134043464954576063[[#This Row],[Pemasukan]]*100%,0)</f>
        <v>0</v>
      </c>
      <c r="AK6" s="45" t="s">
        <v>643</v>
      </c>
      <c r="AL6" s="3"/>
    </row>
    <row r="7" spans="1:38">
      <c r="A7" s="37">
        <v>45935</v>
      </c>
      <c r="B7" s="2" t="s">
        <v>81</v>
      </c>
      <c r="C7" s="1">
        <v>11</v>
      </c>
      <c r="D7" s="1" t="str">
        <f>_xlfn.IFNA(VLOOKUP(Table134043464954576063[[#This Row],[Kode Paket]],Table14[#All],2,0),"")</f>
        <v>Mingguan</v>
      </c>
      <c r="E7" s="1">
        <v>185</v>
      </c>
      <c r="F7" s="2" t="str">
        <f>_xlfn.IFNA(VLOOKUP(Table134043464954576063[[#This Row],[Kode DP 1]],Table1415[#All],2,0),"")</f>
        <v>Gobak sodor</v>
      </c>
      <c r="G7" s="1">
        <v>188</v>
      </c>
      <c r="H7" s="2" t="str">
        <f>_xlfn.IFNA(VLOOKUP(Table134043464954576063[[#This Row],[Kode DP 2]],Table1415[#All],2,0),"")</f>
        <v>Engklek</v>
      </c>
      <c r="I7" s="1">
        <v>126</v>
      </c>
      <c r="J7" s="2" t="str">
        <f>_xlfn.IFNA(VLOOKUP(Table134043464954576063[[#This Row],[Kode DP 3]],Table1415[#All],2,0),"")</f>
        <v>Tarik Tambang</v>
      </c>
      <c r="K7" s="1">
        <v>336</v>
      </c>
      <c r="L7" s="2" t="str">
        <f>_xlfn.IFNA(VLOOKUP(Table134043464954576063[[#This Row],[Kode DP 4]],Table1415[#All],2,0),"")</f>
        <v>Buntut Naga</v>
      </c>
      <c r="M7" s="1">
        <v>125</v>
      </c>
      <c r="N7" s="2" t="str">
        <f>_xlfn.IFNA(VLOOKUP(Table134043464954576063[[#This Row],[Kode DP 5]],Table1415[#All],2,0),"")</f>
        <v>Tangkap lele</v>
      </c>
      <c r="O7" s="1"/>
      <c r="P7" s="1" t="str">
        <f>_xlfn.IFNA(VLOOKUP(Table134043464954576063[[#This Row],[Kode DP 6]],Table1415[#All],2,0),"")</f>
        <v/>
      </c>
      <c r="Q7" s="1"/>
      <c r="R7" s="1" t="str">
        <f>_xlfn.IFNA(VLOOKUP(Table134043464954576063[[#This Row],[Kode DP 7]],Table1415[#All],2,0),"")</f>
        <v/>
      </c>
      <c r="S7" s="1"/>
      <c r="T7" s="1" t="str">
        <f>_xlfn.IFNA(VLOOKUP(Table134043464954576063[[#This Row],[Kode DP 8]],Table1415[#All],2,0),"")</f>
        <v/>
      </c>
      <c r="U7" s="1"/>
      <c r="V7" s="1" t="str">
        <f>_xlfn.IFNA(VLOOKUP(Table134043464954576063[[#This Row],[Kode DP 9]],Table1415[#All],2,0),"")</f>
        <v/>
      </c>
      <c r="W7" s="1"/>
      <c r="X7" s="1" t="str">
        <f>_xlfn.IFNA(VLOOKUP(Table134043464954576063[[#This Row],[Kode DP 10]],Table1415[#All],2,0),"")</f>
        <v/>
      </c>
      <c r="Y7" s="1"/>
      <c r="Z7" s="1" t="str">
        <f>_xlfn.IFNA(VLOOKUP(Table134043464954576063[[#This Row],[Kode DP 11]],Table1415[#All],2,0),"")</f>
        <v/>
      </c>
      <c r="AA7" s="1"/>
      <c r="AB7" s="1" t="str">
        <f>_xlfn.IFNA(VLOOKUP(Table134043464954576063[[#This Row],[Kode DP 12]],Table1415[#All],2,0),"")</f>
        <v/>
      </c>
      <c r="AC7" s="1">
        <v>20</v>
      </c>
      <c r="AD7" s="1">
        <v>0</v>
      </c>
      <c r="AE7" s="1">
        <v>18</v>
      </c>
      <c r="AF7" s="1">
        <v>38</v>
      </c>
      <c r="AG7" s="3"/>
      <c r="AH7" s="3">
        <v>275000</v>
      </c>
      <c r="AI7" s="3">
        <f>Table134043464954576063[[#This Row],[Pemasukan]]-Table134043464954576063[[#This Row],[Pengeluaran]]</f>
        <v>275000</v>
      </c>
      <c r="AJ7" s="4">
        <f>IFERROR(Table134043464954576063[[#This Row],[Margin]]/Table134043464954576063[[#This Row],[Pemasukan]]*100%,0)</f>
        <v>1</v>
      </c>
      <c r="AK7" s="45" t="s">
        <v>644</v>
      </c>
      <c r="AL7" s="3"/>
    </row>
    <row r="8" spans="1:38">
      <c r="A8" s="37">
        <v>45937</v>
      </c>
      <c r="B8" s="2" t="s">
        <v>645</v>
      </c>
      <c r="C8" s="1">
        <v>4</v>
      </c>
      <c r="D8" s="1" t="str">
        <f>_xlfn.IFNA(VLOOKUP(Table134043464954576063[[#This Row],[Kode Paket]],Table14[#All],2,0),"")</f>
        <v>Paket Senang</v>
      </c>
      <c r="E8" s="1">
        <v>266</v>
      </c>
      <c r="F8" s="2" t="str">
        <f>_xlfn.IFNA(VLOOKUP(Table134043464954576063[[#This Row],[Kode DP 1]],Table1415[#All],2,0),"")</f>
        <v>Dolanan Sugeng Rawuh</v>
      </c>
      <c r="G8" s="1">
        <v>112</v>
      </c>
      <c r="H8" s="2" t="str">
        <f>_xlfn.IFNA(VLOOKUP(Table134043464954576063[[#This Row],[Kode DP 2]],Table1415[#All],2,0),"")</f>
        <v>Jamuran</v>
      </c>
      <c r="I8" s="1">
        <v>115</v>
      </c>
      <c r="J8" s="2" t="str">
        <f>_xlfn.IFNA(VLOOKUP(Table134043464954576063[[#This Row],[Kode DP 3]],Table1415[#All],2,0),"")</f>
        <v>Membuat Bedhil Jepret</v>
      </c>
      <c r="K8" s="1">
        <v>123</v>
      </c>
      <c r="L8" s="2" t="str">
        <f>_xlfn.IFNA(VLOOKUP(Table134043464954576063[[#This Row],[Kode DP 4]],Table1415[#All],2,0),"")</f>
        <v>Roket Air</v>
      </c>
      <c r="M8" s="1">
        <v>126</v>
      </c>
      <c r="N8" s="2" t="str">
        <f>_xlfn.IFNA(VLOOKUP(Table134043464954576063[[#This Row],[Kode DP 5]],Table1415[#All],2,0),"")</f>
        <v>Tarik Tambang</v>
      </c>
      <c r="O8" s="1">
        <v>125</v>
      </c>
      <c r="P8" s="1" t="str">
        <f>_xlfn.IFNA(VLOOKUP(Table134043464954576063[[#This Row],[Kode DP 6]],Table1415[#All],2,0),"")</f>
        <v>Tangkap lele</v>
      </c>
      <c r="Q8" s="1"/>
      <c r="R8" s="1" t="str">
        <f>_xlfn.IFNA(VLOOKUP(Table134043464954576063[[#This Row],[Kode DP 7]],Table1415[#All],2,0),"")</f>
        <v/>
      </c>
      <c r="S8" s="1"/>
      <c r="T8" s="1" t="str">
        <f>_xlfn.IFNA(VLOOKUP(Table134043464954576063[[#This Row],[Kode DP 8]],Table1415[#All],2,0),"")</f>
        <v/>
      </c>
      <c r="U8" s="1"/>
      <c r="V8" s="1" t="str">
        <f>_xlfn.IFNA(VLOOKUP(Table134043464954576063[[#This Row],[Kode DP 9]],Table1415[#All],2,0),"")</f>
        <v/>
      </c>
      <c r="W8" s="1"/>
      <c r="X8" s="1" t="str">
        <f>_xlfn.IFNA(VLOOKUP(Table134043464954576063[[#This Row],[Kode DP 10]],Table1415[#All],2,0),"")</f>
        <v/>
      </c>
      <c r="Y8" s="1"/>
      <c r="Z8" s="1" t="str">
        <f>_xlfn.IFNA(VLOOKUP(Table134043464954576063[[#This Row],[Kode DP 11]],Table1415[#All],2,0),"")</f>
        <v/>
      </c>
      <c r="AA8" s="1"/>
      <c r="AB8" s="1" t="str">
        <f>_xlfn.IFNA(VLOOKUP(Table134043464954576063[[#This Row],[Kode DP 12]],Table1415[#All],2,0),"")</f>
        <v/>
      </c>
      <c r="AC8" s="1">
        <v>0</v>
      </c>
      <c r="AD8" s="1">
        <v>3</v>
      </c>
      <c r="AE8" s="1">
        <v>29</v>
      </c>
      <c r="AF8" s="1">
        <v>32</v>
      </c>
      <c r="AG8" s="3"/>
      <c r="AH8" s="3">
        <v>1740000</v>
      </c>
      <c r="AI8" s="3">
        <f>Table134043464954576063[[#This Row],[Pemasukan]]-Table134043464954576063[[#This Row],[Pengeluaran]]</f>
        <v>1740000</v>
      </c>
      <c r="AJ8" s="4">
        <f>IFERROR(Table134043464954576063[[#This Row],[Margin]]/Table134043464954576063[[#This Row],[Pemasukan]]*100%,0)</f>
        <v>1</v>
      </c>
      <c r="AK8" s="45" t="s">
        <v>652</v>
      </c>
      <c r="AL8" s="3"/>
    </row>
    <row r="9" spans="1:38">
      <c r="A9" s="37">
        <v>45938</v>
      </c>
      <c r="B9" s="2" t="s">
        <v>650</v>
      </c>
      <c r="C9" s="1">
        <v>16</v>
      </c>
      <c r="D9" s="1" t="str">
        <f>_xlfn.IFNA(VLOOKUP(Table134043464954576063[[#This Row],[Kode Paket]],Table14[#All],2,0),"")</f>
        <v>Custom</v>
      </c>
      <c r="E9" s="1">
        <v>266</v>
      </c>
      <c r="F9" s="2" t="str">
        <f>_xlfn.IFNA(VLOOKUP(Table134043464954576063[[#This Row],[Kode DP 1]],Table1415[#All],2,0),"")</f>
        <v>Dolanan Sugeng Rawuh</v>
      </c>
      <c r="G9" s="1">
        <v>112</v>
      </c>
      <c r="H9" s="2" t="str">
        <f>_xlfn.IFNA(VLOOKUP(Table134043464954576063[[#This Row],[Kode DP 2]],Table1415[#All],2,0),"")</f>
        <v>Jamuran</v>
      </c>
      <c r="I9" s="1">
        <v>115</v>
      </c>
      <c r="J9" s="2" t="str">
        <f>_xlfn.IFNA(VLOOKUP(Table134043464954576063[[#This Row],[Kode DP 3]],Table1415[#All],2,0),"")</f>
        <v>Membuat Bedhil Jepret</v>
      </c>
      <c r="K9" s="1">
        <v>116</v>
      </c>
      <c r="L9" s="2" t="str">
        <f>_xlfn.IFNA(VLOOKUP(Table134043464954576063[[#This Row],[Kode DP 4]],Table1415[#All],2,0),"")</f>
        <v xml:space="preserve">Membuat jemblem </v>
      </c>
      <c r="M9" s="1">
        <v>125</v>
      </c>
      <c r="N9" s="2" t="str">
        <f>_xlfn.IFNA(VLOOKUP(Table134043464954576063[[#This Row],[Kode DP 5]],Table1415[#All],2,0),"")</f>
        <v>Tangkap lele</v>
      </c>
      <c r="O9" s="1">
        <v>101</v>
      </c>
      <c r="P9" s="1" t="str">
        <f>_xlfn.IFNA(VLOOKUP(Table134043464954576063[[#This Row],[Kode DP 6]],Table1415[#All],2,0),"")</f>
        <v>Bakiak Panjang</v>
      </c>
      <c r="Q9" s="1">
        <v>120</v>
      </c>
      <c r="R9" s="1" t="str">
        <f>_xlfn.IFNA(VLOOKUP(Table134043464954576063[[#This Row],[Kode DP 7]],Table1415[#All],2,0),"")</f>
        <v>Panahan</v>
      </c>
      <c r="S9" s="1">
        <v>113</v>
      </c>
      <c r="T9" s="1" t="str">
        <f>_xlfn.IFNA(VLOOKUP(Table134043464954576063[[#This Row],[Kode DP 8]],Table1415[#All],2,0),"")</f>
        <v>Klompen Tali</v>
      </c>
      <c r="U9" s="1">
        <v>242</v>
      </c>
      <c r="V9" s="1" t="str">
        <f>_xlfn.IFNA(VLOOKUP(Table134043464954576063[[#This Row],[Kode DP 9]],Table1415[#All],2,0),"")</f>
        <v>Estafet sarung</v>
      </c>
      <c r="W9" s="1">
        <v>287</v>
      </c>
      <c r="X9" s="1" t="str">
        <f>_xlfn.IFNA(VLOOKUP(Table134043464954576063[[#This Row],[Kode DP 10]],Table1415[#All],2,0),"")</f>
        <v>Makan siang</v>
      </c>
      <c r="Y9" s="1"/>
      <c r="Z9" s="1" t="str">
        <f>_xlfn.IFNA(VLOOKUP(Table134043464954576063[[#This Row],[Kode DP 11]],Table1415[#All],2,0),"")</f>
        <v/>
      </c>
      <c r="AA9" s="1"/>
      <c r="AB9" s="1" t="str">
        <f>_xlfn.IFNA(VLOOKUP(Table134043464954576063[[#This Row],[Kode DP 12]],Table1415[#All],2,0),"")</f>
        <v/>
      </c>
      <c r="AC9" s="1">
        <v>0</v>
      </c>
      <c r="AD9" s="1">
        <v>6</v>
      </c>
      <c r="AE9" s="1">
        <v>150</v>
      </c>
      <c r="AF9" s="1">
        <v>156</v>
      </c>
      <c r="AG9" s="3"/>
      <c r="AH9" s="3">
        <v>8550000</v>
      </c>
      <c r="AI9" s="3">
        <f>Table134043464954576063[[#This Row],[Pemasukan]]-Table134043464954576063[[#This Row],[Pengeluaran]]</f>
        <v>8550000</v>
      </c>
      <c r="AJ9" s="4">
        <f>IFERROR(Table134043464954576063[[#This Row],[Margin]]/Table134043464954576063[[#This Row],[Pemasukan]]*100%,0)</f>
        <v>1</v>
      </c>
      <c r="AK9" s="45" t="s">
        <v>648</v>
      </c>
      <c r="AL9" s="3"/>
    </row>
    <row r="10" spans="1:38">
      <c r="A10" s="37">
        <v>45939</v>
      </c>
      <c r="B10" s="2" t="s">
        <v>651</v>
      </c>
      <c r="C10" s="1">
        <v>16</v>
      </c>
      <c r="D10" s="1" t="str">
        <f>_xlfn.IFNA(VLOOKUP(Table134043464954576063[[#This Row],[Kode Paket]],Table14[#All],2,0),"")</f>
        <v>Custom</v>
      </c>
      <c r="E10" s="1">
        <v>266</v>
      </c>
      <c r="F10" s="2" t="str">
        <f>_xlfn.IFNA(VLOOKUP(Table134043464954576063[[#This Row],[Kode DP 1]],Table1415[#All],2,0),"")</f>
        <v>Dolanan Sugeng Rawuh</v>
      </c>
      <c r="G10" s="1">
        <v>112</v>
      </c>
      <c r="H10" s="2" t="str">
        <f>_xlfn.IFNA(VLOOKUP(Table134043464954576063[[#This Row],[Kode DP 2]],Table1415[#All],2,0),"")</f>
        <v>Jamuran</v>
      </c>
      <c r="I10" s="1">
        <v>274</v>
      </c>
      <c r="J10" s="2" t="str">
        <f>_xlfn.IFNA(VLOOKUP(Table134043464954576063[[#This Row],[Kode DP 3]],Table1415[#All],2,0),"")</f>
        <v>Workshop Melukis terakota / gerabah</v>
      </c>
      <c r="K10" s="1">
        <v>319</v>
      </c>
      <c r="L10" s="2" t="str">
        <f>_xlfn.IFNA(VLOOKUP(Table134043464954576063[[#This Row],[Kode DP 4]],Table1415[#All],2,0),"")</f>
        <v>Membuat syal jumputan</v>
      </c>
      <c r="M10" s="1">
        <v>125</v>
      </c>
      <c r="N10" s="2" t="str">
        <f>_xlfn.IFNA(VLOOKUP(Table134043464954576063[[#This Row],[Kode DP 5]],Table1415[#All],2,0),"")</f>
        <v>Tangkap lele</v>
      </c>
      <c r="O10" s="1">
        <v>101</v>
      </c>
      <c r="P10" s="1" t="str">
        <f>_xlfn.IFNA(VLOOKUP(Table134043464954576063[[#This Row],[Kode DP 6]],Table1415[#All],2,0),"")</f>
        <v>Bakiak Panjang</v>
      </c>
      <c r="Q10" s="1">
        <v>120</v>
      </c>
      <c r="R10" s="1" t="str">
        <f>_xlfn.IFNA(VLOOKUP(Table134043464954576063[[#This Row],[Kode DP 7]],Table1415[#All],2,0),"")</f>
        <v>Panahan</v>
      </c>
      <c r="S10" s="1">
        <v>113</v>
      </c>
      <c r="T10" s="1" t="str">
        <f>_xlfn.IFNA(VLOOKUP(Table134043464954576063[[#This Row],[Kode DP 8]],Table1415[#All],2,0),"")</f>
        <v>Klompen Tali</v>
      </c>
      <c r="U10" s="1">
        <v>242</v>
      </c>
      <c r="V10" s="1" t="str">
        <f>_xlfn.IFNA(VLOOKUP(Table134043464954576063[[#This Row],[Kode DP 9]],Table1415[#All],2,0),"")</f>
        <v>Estafet sarung</v>
      </c>
      <c r="W10" s="1">
        <v>287</v>
      </c>
      <c r="X10" s="1" t="str">
        <f>_xlfn.IFNA(VLOOKUP(Table134043464954576063[[#This Row],[Kode DP 10]],Table1415[#All],2,0),"")</f>
        <v>Makan siang</v>
      </c>
      <c r="Y10" s="1"/>
      <c r="Z10" s="1" t="str">
        <f>_xlfn.IFNA(VLOOKUP(Table134043464954576063[[#This Row],[Kode DP 11]],Table1415[#All],2,0),"")</f>
        <v/>
      </c>
      <c r="AA10" s="1"/>
      <c r="AB10" s="1" t="str">
        <f>_xlfn.IFNA(VLOOKUP(Table134043464954576063[[#This Row],[Kode DP 12]],Table1415[#All],2,0),"")</f>
        <v/>
      </c>
      <c r="AC10" s="1">
        <v>0</v>
      </c>
      <c r="AD10" s="1">
        <v>6</v>
      </c>
      <c r="AE10" s="1">
        <v>147</v>
      </c>
      <c r="AF10" s="1">
        <v>153</v>
      </c>
      <c r="AG10" s="3"/>
      <c r="AH10" s="3">
        <v>9849000</v>
      </c>
      <c r="AI10" s="3">
        <f>Table134043464954576063[[#This Row],[Pemasukan]]-Table134043464954576063[[#This Row],[Pengeluaran]]</f>
        <v>9849000</v>
      </c>
      <c r="AJ10" s="4">
        <f>IFERROR(Table134043464954576063[[#This Row],[Margin]]/Table134043464954576063[[#This Row],[Pemasukan]]*100%,0)</f>
        <v>1</v>
      </c>
      <c r="AK10" s="45" t="s">
        <v>649</v>
      </c>
      <c r="AL10" s="3"/>
    </row>
    <row r="11" spans="1:38">
      <c r="A11" s="37">
        <v>45942</v>
      </c>
      <c r="B11" s="2" t="s">
        <v>647</v>
      </c>
      <c r="C11" s="1">
        <v>19</v>
      </c>
      <c r="D11" s="1" t="str">
        <f>_xlfn.IFNA(VLOOKUP(Table134043464954576063[[#This Row],[Kode Paket]],Table14[#All],2,0),"")</f>
        <v>Paket Utama</v>
      </c>
      <c r="E11" s="1">
        <v>266</v>
      </c>
      <c r="F11" s="2" t="str">
        <f>_xlfn.IFNA(VLOOKUP(Table134043464954576063[[#This Row],[Kode DP 1]],Table1415[#All],2,0),"")</f>
        <v>Dolanan Sugeng Rawuh</v>
      </c>
      <c r="G11" s="1">
        <v>112</v>
      </c>
      <c r="H11" s="2" t="str">
        <f>_xlfn.IFNA(VLOOKUP(Table134043464954576063[[#This Row],[Kode DP 2]],Table1415[#All],2,0),"")</f>
        <v>Jamuran</v>
      </c>
      <c r="I11" s="1">
        <v>101</v>
      </c>
      <c r="J11" s="2" t="str">
        <f>_xlfn.IFNA(VLOOKUP(Table134043464954576063[[#This Row],[Kode DP 3]],Table1415[#All],2,0),"")</f>
        <v>Bakiak Panjang</v>
      </c>
      <c r="K11" s="1">
        <v>120</v>
      </c>
      <c r="L11" s="2" t="str">
        <f>_xlfn.IFNA(VLOOKUP(Table134043464954576063[[#This Row],[Kode DP 4]],Table1415[#All],2,0),"")</f>
        <v>Panahan</v>
      </c>
      <c r="M11" s="1">
        <v>113</v>
      </c>
      <c r="N11" s="2" t="str">
        <f>_xlfn.IFNA(VLOOKUP(Table134043464954576063[[#This Row],[Kode DP 5]],Table1415[#All],2,0),"")</f>
        <v>Klompen Tali</v>
      </c>
      <c r="O11" s="1">
        <v>242</v>
      </c>
      <c r="P11" s="1" t="str">
        <f>_xlfn.IFNA(VLOOKUP(Table134043464954576063[[#This Row],[Kode DP 6]],Table1415[#All],2,0),"")</f>
        <v>Estafet sarung</v>
      </c>
      <c r="Q11" s="1">
        <v>125</v>
      </c>
      <c r="R11" s="1" t="str">
        <f>_xlfn.IFNA(VLOOKUP(Table134043464954576063[[#This Row],[Kode DP 7]],Table1415[#All],2,0),"")</f>
        <v>Tangkap lele</v>
      </c>
      <c r="S11" s="1">
        <v>287</v>
      </c>
      <c r="T11" s="1" t="str">
        <f>_xlfn.IFNA(VLOOKUP(Table134043464954576063[[#This Row],[Kode DP 8]],Table1415[#All],2,0),"")</f>
        <v>Makan siang</v>
      </c>
      <c r="U11" s="1"/>
      <c r="V11" s="1" t="str">
        <f>_xlfn.IFNA(VLOOKUP(Table134043464954576063[[#This Row],[Kode DP 9]],Table1415[#All],2,0),"")</f>
        <v/>
      </c>
      <c r="W11" s="1"/>
      <c r="X11" s="1" t="str">
        <f>_xlfn.IFNA(VLOOKUP(Table134043464954576063[[#This Row],[Kode DP 10]],Table1415[#All],2,0),"")</f>
        <v/>
      </c>
      <c r="Y11" s="1"/>
      <c r="Z11" s="1" t="str">
        <f>_xlfn.IFNA(VLOOKUP(Table134043464954576063[[#This Row],[Kode DP 11]],Table1415[#All],2,0),"")</f>
        <v/>
      </c>
      <c r="AA11" s="1"/>
      <c r="AB11" s="1" t="str">
        <f>_xlfn.IFNA(VLOOKUP(Table134043464954576063[[#This Row],[Kode DP 12]],Table1415[#All],2,0),"")</f>
        <v/>
      </c>
      <c r="AC11" s="1">
        <v>22</v>
      </c>
      <c r="AD11" s="1">
        <v>0</v>
      </c>
      <c r="AE11" s="1">
        <v>63</v>
      </c>
      <c r="AF11" s="1">
        <v>85</v>
      </c>
      <c r="AG11" s="3"/>
      <c r="AH11" s="3">
        <v>4070000</v>
      </c>
      <c r="AI11" s="3">
        <f>Table134043464954576063[[#This Row],[Pemasukan]]-Table134043464954576063[[#This Row],[Pengeluaran]]</f>
        <v>4070000</v>
      </c>
      <c r="AJ11" s="4">
        <f>IFERROR(Table134043464954576063[[#This Row],[Margin]]/Table134043464954576063[[#This Row],[Pemasukan]]*100%,0)</f>
        <v>1</v>
      </c>
      <c r="AK11" s="45" t="s">
        <v>661</v>
      </c>
      <c r="AL11" s="3"/>
    </row>
    <row r="12" spans="1:38">
      <c r="A12" s="37">
        <v>45942</v>
      </c>
      <c r="B12" s="2" t="s">
        <v>81</v>
      </c>
      <c r="C12" s="1">
        <v>11</v>
      </c>
      <c r="D12" s="1" t="str">
        <f>_xlfn.IFNA(VLOOKUP(Table134043464954576063[[#This Row],[Kode Paket]],Table14[#All],2,0),"")</f>
        <v>Mingguan</v>
      </c>
      <c r="E12" s="1">
        <v>186</v>
      </c>
      <c r="F12" s="1" t="str">
        <f>_xlfn.IFNA(VLOOKUP(Table134043464954576063[[#This Row],[Kode DP 1]],Table1415[#All],2,0),"")</f>
        <v>Bentengan</v>
      </c>
      <c r="G12" s="1">
        <v>340</v>
      </c>
      <c r="H12" s="2" t="str">
        <f>_xlfn.IFNA(VLOOKUP(Table134043464954576063[[#This Row],[Kode DP 2]],Table1415[#All],2,0),"")</f>
        <v>Kelereng</v>
      </c>
      <c r="I12" s="1">
        <v>354</v>
      </c>
      <c r="J12" s="2" t="str">
        <f>_xlfn.IFNA(VLOOKUP(Table134043464954576063[[#This Row],[Kode DP 3]],Table1415[#All],2,0),"")</f>
        <v>Kucing Kucingan</v>
      </c>
      <c r="K12" s="1">
        <v>344</v>
      </c>
      <c r="L12" s="2" t="str">
        <f>_xlfn.IFNA(VLOOKUP(Table134043464954576063[[#This Row],[Kode DP 4]],Table1415[#All],2,0),"")</f>
        <v>Balap Karung</v>
      </c>
      <c r="M12" s="1">
        <v>125</v>
      </c>
      <c r="N12" s="2" t="str">
        <f>_xlfn.IFNA(VLOOKUP(Table134043464954576063[[#This Row],[Kode DP 5]],Table1415[#All],2,0),"")</f>
        <v>Tangkap lele</v>
      </c>
      <c r="O12" s="1"/>
      <c r="P12" s="1" t="str">
        <f>_xlfn.IFNA(VLOOKUP(Table134043464954576063[[#This Row],[Kode DP 6]],Table1415[#All],2,0),"")</f>
        <v/>
      </c>
      <c r="Q12" s="1"/>
      <c r="R12" s="1" t="str">
        <f>_xlfn.IFNA(VLOOKUP(Table134043464954576063[[#This Row],[Kode DP 7]],Table1415[#All],2,0),"")</f>
        <v/>
      </c>
      <c r="S12" s="1"/>
      <c r="T12" s="1" t="str">
        <f>_xlfn.IFNA(VLOOKUP(Table134043464954576063[[#This Row],[Kode DP 8]],Table1415[#All],2,0),"")</f>
        <v/>
      </c>
      <c r="U12" s="1"/>
      <c r="V12" s="1" t="str">
        <f>_xlfn.IFNA(VLOOKUP(Table134043464954576063[[#This Row],[Kode DP 9]],Table1415[#All],2,0),"")</f>
        <v/>
      </c>
      <c r="W12" s="1"/>
      <c r="X12" s="1" t="str">
        <f>_xlfn.IFNA(VLOOKUP(Table134043464954576063[[#This Row],[Kode DP 10]],Table1415[#All],2,0),"")</f>
        <v/>
      </c>
      <c r="Y12" s="1"/>
      <c r="Z12" s="1" t="str">
        <f>_xlfn.IFNA(VLOOKUP(Table134043464954576063[[#This Row],[Kode DP 11]],Table1415[#All],2,0),"")</f>
        <v/>
      </c>
      <c r="AA12" s="1"/>
      <c r="AB12" s="1" t="str">
        <f>_xlfn.IFNA(VLOOKUP(Table134043464954576063[[#This Row],[Kode DP 12]],Table1415[#All],2,0),"")</f>
        <v/>
      </c>
      <c r="AC12" s="1">
        <v>29</v>
      </c>
      <c r="AD12" s="1">
        <v>0</v>
      </c>
      <c r="AE12" s="1">
        <v>18</v>
      </c>
      <c r="AF12" s="1">
        <v>47</v>
      </c>
      <c r="AG12" s="3"/>
      <c r="AH12" s="3">
        <v>450000</v>
      </c>
      <c r="AI12" s="3">
        <f>Table134043464954576063[[#This Row],[Pemasukan]]-Table134043464954576063[[#This Row],[Pengeluaran]]</f>
        <v>450000</v>
      </c>
      <c r="AJ12" s="4">
        <f>IFERROR(Table134043464954576063[[#This Row],[Margin]]/Table134043464954576063[[#This Row],[Pemasukan]]*100%,0)</f>
        <v>1</v>
      </c>
      <c r="AK12" s="45" t="s">
        <v>660</v>
      </c>
      <c r="AL12" s="3"/>
    </row>
    <row r="13" spans="1:38">
      <c r="A13" s="37">
        <v>45939</v>
      </c>
      <c r="B13" s="2" t="s">
        <v>653</v>
      </c>
      <c r="C13" s="1">
        <v>12</v>
      </c>
      <c r="D13" s="1" t="str">
        <f>_xlfn.IFNA(VLOOKUP(Table134043464954576063[[#This Row],[Kode Paket]],Table14[#All],2,0),"")</f>
        <v xml:space="preserve">Visit </v>
      </c>
      <c r="E13" s="1">
        <v>351</v>
      </c>
      <c r="F13" s="1" t="str">
        <f>_xlfn.IFNA(VLOOKUP(Table134043464954576063[[#This Row],[Kode DP 1]],Table1415[#All],2,0),"")</f>
        <v xml:space="preserve">Edukasi Peternakan sapi pedaging </v>
      </c>
      <c r="G13" s="1">
        <v>352</v>
      </c>
      <c r="H13" s="1" t="str">
        <f>_xlfn.IFNA(VLOOKUP(Table134043464954576063[[#This Row],[Kode DP 2]],Table1415[#All],2,0),"")</f>
        <v>Edukasi Peternakan Bebek</v>
      </c>
      <c r="I13" s="1">
        <v>353</v>
      </c>
      <c r="J13" s="1" t="str">
        <f>_xlfn.IFNA(VLOOKUP(Table134043464954576063[[#This Row],[Kode DP 3]],Table1415[#All],2,0),"")</f>
        <v>Edukasi Sapi Perah</v>
      </c>
      <c r="K13" s="1">
        <v>350</v>
      </c>
      <c r="L13" s="1" t="str">
        <f>_xlfn.IFNA(VLOOKUP(Table134043464954576063[[#This Row],[Kode DP 4]],Table1415[#All],2,0),"")</f>
        <v>Edukasi membuat tempe</v>
      </c>
      <c r="M13" s="1"/>
      <c r="N13" s="1" t="str">
        <f>_xlfn.IFNA(VLOOKUP(Table134043464954576063[[#This Row],[Kode DP 5]],Table1415[#All],2,0),"")</f>
        <v/>
      </c>
      <c r="O13" s="1"/>
      <c r="P13" s="1" t="str">
        <f>_xlfn.IFNA(VLOOKUP(Table134043464954576063[[#This Row],[Kode DP 6]],Table1415[#All],2,0),"")</f>
        <v/>
      </c>
      <c r="Q13" s="1"/>
      <c r="R13" s="1" t="str">
        <f>_xlfn.IFNA(VLOOKUP(Table134043464954576063[[#This Row],[Kode DP 7]],Table1415[#All],2,0),"")</f>
        <v/>
      </c>
      <c r="S13" s="1"/>
      <c r="T13" s="1" t="str">
        <f>_xlfn.IFNA(VLOOKUP(Table134043464954576063[[#This Row],[Kode DP 8]],Table1415[#All],2,0),"")</f>
        <v/>
      </c>
      <c r="U13" s="1"/>
      <c r="V13" s="1" t="str">
        <f>_xlfn.IFNA(VLOOKUP(Table134043464954576063[[#This Row],[Kode DP 9]],Table1415[#All],2,0),"")</f>
        <v/>
      </c>
      <c r="W13" s="1"/>
      <c r="X13" s="1" t="str">
        <f>_xlfn.IFNA(VLOOKUP(Table134043464954576063[[#This Row],[Kode DP 10]],Table1415[#All],2,0),"")</f>
        <v/>
      </c>
      <c r="Y13" s="1"/>
      <c r="Z13" s="1" t="str">
        <f>_xlfn.IFNA(VLOOKUP(Table134043464954576063[[#This Row],[Kode DP 11]],Table1415[#All],2,0),"")</f>
        <v/>
      </c>
      <c r="AA13" s="1"/>
      <c r="AB13" s="1" t="str">
        <f>_xlfn.IFNA(VLOOKUP(Table134043464954576063[[#This Row],[Kode DP 12]],Table1415[#All],2,0),"")</f>
        <v/>
      </c>
      <c r="AC13" s="1">
        <v>0</v>
      </c>
      <c r="AD13" s="1">
        <v>0</v>
      </c>
      <c r="AE13" s="1">
        <v>20</v>
      </c>
      <c r="AF13" s="1">
        <v>20</v>
      </c>
      <c r="AG13" s="3"/>
      <c r="AH13" s="3">
        <v>0</v>
      </c>
      <c r="AI13" s="3">
        <f>Table134043464954576063[[#This Row],[Pemasukan]]-Table134043464954576063[[#This Row],[Pengeluaran]]</f>
        <v>0</v>
      </c>
      <c r="AJ13" s="4">
        <f>IFERROR(Table134043464954576063[[#This Row],[Margin]]/Table134043464954576063[[#This Row],[Pemasukan]]*100%,0)</f>
        <v>0</v>
      </c>
      <c r="AL13" s="3"/>
    </row>
    <row r="14" spans="1:38">
      <c r="A14" s="37">
        <v>45945</v>
      </c>
      <c r="B14" s="2" t="s">
        <v>663</v>
      </c>
      <c r="C14" s="1">
        <v>7</v>
      </c>
      <c r="D14" s="1" t="str">
        <f>_xlfn.IFNA(VLOOKUP(Table134043464954576063[[#This Row],[Kode Paket]],Table14[#All],2,0),"")</f>
        <v>Paket TK 2</v>
      </c>
      <c r="E14" s="1">
        <v>266</v>
      </c>
      <c r="F14" s="1" t="str">
        <f>_xlfn.IFNA(VLOOKUP(Table134043464954576063[[#This Row],[Kode DP 1]],Table1415[#All],2,0),"")</f>
        <v>Dolanan Sugeng Rawuh</v>
      </c>
      <c r="G14" s="1">
        <v>112</v>
      </c>
      <c r="H14" s="1" t="str">
        <f>_xlfn.IFNA(VLOOKUP(Table134043464954576063[[#This Row],[Kode DP 2]],Table1415[#All],2,0),"")</f>
        <v>Jamuran</v>
      </c>
      <c r="I14" s="1">
        <v>101</v>
      </c>
      <c r="J14" s="1" t="str">
        <f>_xlfn.IFNA(VLOOKUP(Table134043464954576063[[#This Row],[Kode DP 3]],Table1415[#All],2,0),"")</f>
        <v>Bakiak Panjang</v>
      </c>
      <c r="K14" s="1">
        <v>120</v>
      </c>
      <c r="L14" s="1" t="str">
        <f>_xlfn.IFNA(VLOOKUP(Table134043464954576063[[#This Row],[Kode DP 4]],Table1415[#All],2,0),"")</f>
        <v>Panahan</v>
      </c>
      <c r="M14" s="1">
        <v>113</v>
      </c>
      <c r="N14" s="1" t="str">
        <f>_xlfn.IFNA(VLOOKUP(Table134043464954576063[[#This Row],[Kode DP 5]],Table1415[#All],2,0),"")</f>
        <v>Klompen Tali</v>
      </c>
      <c r="O14" s="1">
        <v>123</v>
      </c>
      <c r="P14" s="1" t="str">
        <f>_xlfn.IFNA(VLOOKUP(Table134043464954576063[[#This Row],[Kode DP 6]],Table1415[#All],2,0),"")</f>
        <v>Roket Air</v>
      </c>
      <c r="Q14" s="1">
        <v>116</v>
      </c>
      <c r="R14" s="1" t="str">
        <f>_xlfn.IFNA(VLOOKUP(Table134043464954576063[[#This Row],[Kode DP 7]],Table1415[#All],2,0),"")</f>
        <v xml:space="preserve">Membuat jemblem </v>
      </c>
      <c r="S14" s="1">
        <v>119</v>
      </c>
      <c r="T14" s="1" t="str">
        <f>_xlfn.IFNA(VLOOKUP(Table134043464954576063[[#This Row],[Kode DP 8]],Table1415[#All],2,0),"")</f>
        <v>Meronce</v>
      </c>
      <c r="U14" s="1">
        <v>125</v>
      </c>
      <c r="V14" s="1" t="str">
        <f>_xlfn.IFNA(VLOOKUP(Table134043464954576063[[#This Row],[Kode DP 9]],Table1415[#All],2,0),"")</f>
        <v>Tangkap lele</v>
      </c>
      <c r="W14" s="1"/>
      <c r="X14" s="1" t="str">
        <f>_xlfn.IFNA(VLOOKUP(Table134043464954576063[[#This Row],[Kode DP 10]],Table1415[#All],2,0),"")</f>
        <v/>
      </c>
      <c r="Y14" s="1"/>
      <c r="Z14" s="1" t="str">
        <f>_xlfn.IFNA(VLOOKUP(Table134043464954576063[[#This Row],[Kode DP 11]],Table1415[#All],2,0),"")</f>
        <v/>
      </c>
      <c r="AA14" s="1"/>
      <c r="AB14" s="1" t="str">
        <f>_xlfn.IFNA(VLOOKUP(Table134043464954576063[[#This Row],[Kode DP 12]],Table1415[#All],2,0),"")</f>
        <v/>
      </c>
      <c r="AC14" s="1">
        <v>0</v>
      </c>
      <c r="AD14" s="1"/>
      <c r="AE14" s="1">
        <v>46</v>
      </c>
      <c r="AF14" s="1"/>
      <c r="AG14" s="3"/>
      <c r="AH14" s="3"/>
      <c r="AI14" s="3">
        <f>Table134043464954576063[[#This Row],[Pemasukan]]-Table134043464954576063[[#This Row],[Pengeluaran]]</f>
        <v>0</v>
      </c>
      <c r="AJ14" s="4">
        <f>IFERROR(Table134043464954576063[[#This Row],[Margin]]/Table134043464954576063[[#This Row],[Pemasukan]]*100%,0)</f>
        <v>0</v>
      </c>
      <c r="AK14" s="45" t="s">
        <v>666</v>
      </c>
      <c r="AL14" s="3"/>
    </row>
    <row r="15" spans="1:38">
      <c r="A15" s="37">
        <v>45945</v>
      </c>
      <c r="B15" s="2" t="s">
        <v>662</v>
      </c>
      <c r="C15" s="1">
        <v>7</v>
      </c>
      <c r="D15" s="1" t="str">
        <f>_xlfn.IFNA(VLOOKUP(Table134043464954576063[[#This Row],[Kode Paket]],Table14[#All],2,0),"")</f>
        <v>Paket TK 2</v>
      </c>
      <c r="E15" s="1">
        <v>266</v>
      </c>
      <c r="F15" s="1" t="str">
        <f>_xlfn.IFNA(VLOOKUP(Table134043464954576063[[#This Row],[Kode DP 1]],Table1415[#All],2,0),"")</f>
        <v>Dolanan Sugeng Rawuh</v>
      </c>
      <c r="G15" s="1">
        <v>102</v>
      </c>
      <c r="H15" s="1" t="str">
        <f>_xlfn.IFNA(VLOOKUP(Table134043464954576063[[#This Row],[Kode DP 2]],Table1415[#All],2,0),"")</f>
        <v>Cublek cublek suweng</v>
      </c>
      <c r="I15" s="1">
        <v>116</v>
      </c>
      <c r="J15" s="1" t="str">
        <f>_xlfn.IFNA(VLOOKUP(Table134043464954576063[[#This Row],[Kode DP 3]],Table1415[#All],2,0),"")</f>
        <v xml:space="preserve">Membuat jemblem </v>
      </c>
      <c r="K15" s="1">
        <v>143</v>
      </c>
      <c r="L15" s="1" t="str">
        <f>_xlfn.IFNA(VLOOKUP(Table134043464954576063[[#This Row],[Kode DP 4]],Table1415[#All],2,0),"")</f>
        <v>Membuat kolase biji bijian</v>
      </c>
      <c r="M15" s="1">
        <v>145</v>
      </c>
      <c r="N15" s="1" t="str">
        <f>_xlfn.IFNA(VLOOKUP(Table134043464954576063[[#This Row],[Kode DP 5]],Table1415[#All],2,0),"")</f>
        <v>Penjelajahan</v>
      </c>
      <c r="O15" s="1">
        <v>123</v>
      </c>
      <c r="P15" s="1" t="str">
        <f>_xlfn.IFNA(VLOOKUP(Table134043464954576063[[#This Row],[Kode DP 6]],Table1415[#All],2,0),"")</f>
        <v>Roket Air</v>
      </c>
      <c r="Q15" s="1">
        <v>125</v>
      </c>
      <c r="R15" s="1" t="str">
        <f>_xlfn.IFNA(VLOOKUP(Table134043464954576063[[#This Row],[Kode DP 7]],Table1415[#All],2,0),"")</f>
        <v>Tangkap lele</v>
      </c>
      <c r="S15" s="1">
        <v>275</v>
      </c>
      <c r="T15" s="1" t="str">
        <f>_xlfn.IFNA(VLOOKUP(Table134043464954576063[[#This Row],[Kode DP 8]],Table1415[#All],2,0),"")</f>
        <v xml:space="preserve">Senam </v>
      </c>
      <c r="U15" s="1"/>
      <c r="V15" s="1" t="str">
        <f>_xlfn.IFNA(VLOOKUP(Table134043464954576063[[#This Row],[Kode DP 9]],Table1415[#All],2,0),"")</f>
        <v/>
      </c>
      <c r="W15" s="1"/>
      <c r="X15" s="1" t="str">
        <f>_xlfn.IFNA(VLOOKUP(Table134043464954576063[[#This Row],[Kode DP 10]],Table1415[#All],2,0),"")</f>
        <v/>
      </c>
      <c r="Y15" s="1"/>
      <c r="Z15" s="1" t="str">
        <f>_xlfn.IFNA(VLOOKUP(Table134043464954576063[[#This Row],[Kode DP 11]],Table1415[#All],2,0),"")</f>
        <v/>
      </c>
      <c r="AA15" s="1"/>
      <c r="AB15" s="1" t="str">
        <f>_xlfn.IFNA(VLOOKUP(Table134043464954576063[[#This Row],[Kode DP 12]],Table1415[#All],2,0),"")</f>
        <v/>
      </c>
      <c r="AC15" s="1"/>
      <c r="AD15" s="1"/>
      <c r="AE15" s="1">
        <v>19</v>
      </c>
      <c r="AF15" s="1"/>
      <c r="AG15" s="3"/>
      <c r="AH15" s="3"/>
      <c r="AI15" s="3">
        <f>Table134043464954576063[[#This Row],[Pemasukan]]-Table134043464954576063[[#This Row],[Pengeluaran]]</f>
        <v>0</v>
      </c>
      <c r="AJ15" s="4">
        <f>IFERROR(Table134043464954576063[[#This Row],[Margin]]/Table134043464954576063[[#This Row],[Pemasukan]]*100%,0)</f>
        <v>0</v>
      </c>
      <c r="AK15" s="45" t="s">
        <v>667</v>
      </c>
      <c r="AL15" s="3"/>
    </row>
    <row r="16" spans="1:38">
      <c r="A16" t="s">
        <v>664</v>
      </c>
      <c r="B16" s="2" t="s">
        <v>665</v>
      </c>
      <c r="C16" s="1">
        <v>6</v>
      </c>
      <c r="D16" s="1" t="str">
        <f>_xlfn.IFNA(VLOOKUP(Table134043464954576063[[#This Row],[Kode Paket]],Table14[#All],2,0),"")</f>
        <v>Paket TK 1</v>
      </c>
      <c r="E16" s="1">
        <v>266</v>
      </c>
      <c r="F16" s="1" t="str">
        <f>_xlfn.IFNA(VLOOKUP(Table134043464954576063[[#This Row],[Kode DP 1]],Table1415[#All],2,0),"")</f>
        <v>Dolanan Sugeng Rawuh</v>
      </c>
      <c r="G16" s="1">
        <v>112</v>
      </c>
      <c r="H16" s="1" t="str">
        <f>_xlfn.IFNA(VLOOKUP(Table134043464954576063[[#This Row],[Kode DP 2]],Table1415[#All],2,0),"")</f>
        <v>Jamuran</v>
      </c>
      <c r="I16" s="1">
        <v>101</v>
      </c>
      <c r="J16" s="1" t="str">
        <f>_xlfn.IFNA(VLOOKUP(Table134043464954576063[[#This Row],[Kode DP 3]],Table1415[#All],2,0),"")</f>
        <v>Bakiak Panjang</v>
      </c>
      <c r="K16" s="1">
        <v>120</v>
      </c>
      <c r="L16" s="1" t="str">
        <f>_xlfn.IFNA(VLOOKUP(Table134043464954576063[[#This Row],[Kode DP 4]],Table1415[#All],2,0),"")</f>
        <v>Panahan</v>
      </c>
      <c r="M16" s="1">
        <v>113</v>
      </c>
      <c r="N16" s="1" t="str">
        <f>_xlfn.IFNA(VLOOKUP(Table134043464954576063[[#This Row],[Kode DP 5]],Table1415[#All],2,0),"")</f>
        <v>Klompen Tali</v>
      </c>
      <c r="O16" s="1">
        <v>116</v>
      </c>
      <c r="P16" s="1" t="str">
        <f>_xlfn.IFNA(VLOOKUP(Table134043464954576063[[#This Row],[Kode DP 6]],Table1415[#All],2,0),"")</f>
        <v xml:space="preserve">Membuat jemblem </v>
      </c>
      <c r="Q16" s="1">
        <v>125</v>
      </c>
      <c r="R16" s="1" t="str">
        <f>_xlfn.IFNA(VLOOKUP(Table134043464954576063[[#This Row],[Kode DP 7]],Table1415[#All],2,0),"")</f>
        <v>Tangkap lele</v>
      </c>
      <c r="S16" s="1"/>
      <c r="T16" s="1" t="str">
        <f>_xlfn.IFNA(VLOOKUP(Table134043464954576063[[#This Row],[Kode DP 8]],Table1415[#All],2,0),"")</f>
        <v/>
      </c>
      <c r="U16" s="1"/>
      <c r="V16" s="1" t="str">
        <f>_xlfn.IFNA(VLOOKUP(Table134043464954576063[[#This Row],[Kode DP 9]],Table1415[#All],2,0),"")</f>
        <v/>
      </c>
      <c r="W16" s="1"/>
      <c r="X16" s="1" t="str">
        <f>_xlfn.IFNA(VLOOKUP(Table134043464954576063[[#This Row],[Kode DP 10]],Table1415[#All],2,0),"")</f>
        <v/>
      </c>
      <c r="Y16" s="1"/>
      <c r="Z16" s="1" t="str">
        <f>_xlfn.IFNA(VLOOKUP(Table134043464954576063[[#This Row],[Kode DP 11]],Table1415[#All],2,0),"")</f>
        <v/>
      </c>
      <c r="AA16" s="1"/>
      <c r="AB16" s="1" t="str">
        <f>_xlfn.IFNA(VLOOKUP(Table134043464954576063[[#This Row],[Kode DP 12]],Table1415[#All],2,0),"")</f>
        <v/>
      </c>
      <c r="AC16" s="1">
        <v>0</v>
      </c>
      <c r="AD16" s="1">
        <v>5</v>
      </c>
      <c r="AE16" s="1">
        <v>32</v>
      </c>
      <c r="AF16" s="1"/>
      <c r="AG16" s="3"/>
      <c r="AH16" s="3"/>
      <c r="AI16" s="3">
        <f>Table134043464954576063[[#This Row],[Pemasukan]]-Table134043464954576063[[#This Row],[Pengeluaran]]</f>
        <v>0</v>
      </c>
      <c r="AJ16" s="4">
        <f>IFERROR(Table134043464954576063[[#This Row],[Margin]]/Table134043464954576063[[#This Row],[Pemasukan]]*100%,0)</f>
        <v>0</v>
      </c>
      <c r="AK16" s="45" t="s">
        <v>668</v>
      </c>
      <c r="AL16" s="3"/>
    </row>
    <row r="17" spans="1:38">
      <c r="A17" s="37">
        <v>45949</v>
      </c>
      <c r="B17" s="2" t="s">
        <v>628</v>
      </c>
      <c r="C17" s="1">
        <v>11</v>
      </c>
      <c r="D17" s="1" t="str">
        <f>_xlfn.IFNA(VLOOKUP(Table134043464954576063[[#This Row],[Kode Paket]],Table14[#All],2,0),"")</f>
        <v>Mingguan</v>
      </c>
      <c r="E17" s="1">
        <v>355</v>
      </c>
      <c r="F17" s="1" t="str">
        <f>_xlfn.IFNA(VLOOKUP(Table134043464954576063[[#This Row],[Kode DP 1]],Table1415[#All],2,0),"")</f>
        <v>Petak Umpet</v>
      </c>
      <c r="G17" s="1">
        <v>356</v>
      </c>
      <c r="H17" s="1" t="str">
        <f>_xlfn.IFNA(VLOOKUP(Table134043464954576063[[#This Row],[Kode DP 2]],Table1415[#All],2,0),"")</f>
        <v>Selebor</v>
      </c>
      <c r="I17" s="1">
        <v>357</v>
      </c>
      <c r="J17" s="1" t="str">
        <f>_xlfn.IFNA(VLOOKUP(Table134043464954576063[[#This Row],[Kode DP 3]],Table1415[#All],2,0),"")</f>
        <v>Bal-balan Kampung</v>
      </c>
      <c r="K17" s="1">
        <v>358</v>
      </c>
      <c r="L17" s="1" t="str">
        <f>_xlfn.IFNA(VLOOKUP(Table134043464954576063[[#This Row],[Kode DP 4]],Table1415[#All],2,0),"")</f>
        <v>Kasti</v>
      </c>
      <c r="M17" s="1"/>
      <c r="N17" s="1" t="str">
        <f>_xlfn.IFNA(VLOOKUP(Table134043464954576063[[#This Row],[Kode DP 5]],Table1415[#All],2,0),"")</f>
        <v/>
      </c>
      <c r="O17" s="1"/>
      <c r="P17" s="1" t="str">
        <f>_xlfn.IFNA(VLOOKUP(Table134043464954576063[[#This Row],[Kode DP 6]],Table1415[#All],2,0),"")</f>
        <v/>
      </c>
      <c r="Q17" s="1"/>
      <c r="R17" s="1" t="str">
        <f>_xlfn.IFNA(VLOOKUP(Table134043464954576063[[#This Row],[Kode DP 7]],Table1415[#All],2,0),"")</f>
        <v/>
      </c>
      <c r="S17" s="1"/>
      <c r="T17" s="1" t="str">
        <f>_xlfn.IFNA(VLOOKUP(Table134043464954576063[[#This Row],[Kode DP 8]],Table1415[#All],2,0),"")</f>
        <v/>
      </c>
      <c r="U17" s="1"/>
      <c r="V17" s="1" t="str">
        <f>_xlfn.IFNA(VLOOKUP(Table134043464954576063[[#This Row],[Kode DP 9]],Table1415[#All],2,0),"")</f>
        <v/>
      </c>
      <c r="W17" s="1"/>
      <c r="X17" s="1" t="str">
        <f>_xlfn.IFNA(VLOOKUP(Table134043464954576063[[#This Row],[Kode DP 10]],Table1415[#All],2,0),"")</f>
        <v/>
      </c>
      <c r="Y17" s="1"/>
      <c r="Z17" s="1" t="str">
        <f>_xlfn.IFNA(VLOOKUP(Table134043464954576063[[#This Row],[Kode DP 11]],Table1415[#All],2,0),"")</f>
        <v/>
      </c>
      <c r="AA17" s="1"/>
      <c r="AB17" s="1" t="str">
        <f>_xlfn.IFNA(VLOOKUP(Table134043464954576063[[#This Row],[Kode DP 12]],Table1415[#All],2,0),"")</f>
        <v/>
      </c>
      <c r="AC17" s="1"/>
      <c r="AD17" s="1"/>
      <c r="AE17" s="1"/>
      <c r="AF17" s="1"/>
      <c r="AG17" s="3"/>
      <c r="AH17" s="3"/>
      <c r="AI17" s="3">
        <f>Table134043464954576063[[#This Row],[Pemasukan]]-Table134043464954576063[[#This Row],[Pengeluaran]]</f>
        <v>0</v>
      </c>
      <c r="AJ17" s="4">
        <f>IFERROR(Table134043464954576063[[#This Row],[Margin]]/Table134043464954576063[[#This Row],[Pemasukan]]*100%,0)</f>
        <v>0</v>
      </c>
      <c r="AK17" s="45" t="s">
        <v>677</v>
      </c>
      <c r="AL17" s="3"/>
    </row>
    <row r="18" spans="1:38">
      <c r="A18" s="37">
        <v>45951</v>
      </c>
      <c r="B18" s="2" t="s">
        <v>669</v>
      </c>
      <c r="C18" s="1">
        <v>19</v>
      </c>
      <c r="D18" s="1" t="str">
        <f>_xlfn.IFNA(VLOOKUP(Table134043464954576063[[#This Row],[Kode Paket]],Table14[#All],2,0),"")</f>
        <v>Paket Utama</v>
      </c>
      <c r="E18" s="1">
        <v>266</v>
      </c>
      <c r="F18" s="1" t="str">
        <f>_xlfn.IFNA(VLOOKUP(Table134043464954576063[[#This Row],[Kode DP 1]],Table1415[#All],2,0),"")</f>
        <v>Dolanan Sugeng Rawuh</v>
      </c>
      <c r="G18" s="1">
        <v>112</v>
      </c>
      <c r="H18" s="1" t="str">
        <f>_xlfn.IFNA(VLOOKUP(Table134043464954576063[[#This Row],[Kode DP 2]],Table1415[#All],2,0),"")</f>
        <v>Jamuran</v>
      </c>
      <c r="I18" s="1">
        <v>101</v>
      </c>
      <c r="J18" s="1" t="str">
        <f>_xlfn.IFNA(VLOOKUP(Table134043464954576063[[#This Row],[Kode DP 3]],Table1415[#All],2,0),"")</f>
        <v>Bakiak Panjang</v>
      </c>
      <c r="K18" s="1">
        <v>120</v>
      </c>
      <c r="L18" s="1" t="str">
        <f>_xlfn.IFNA(VLOOKUP(Table134043464954576063[[#This Row],[Kode DP 4]],Table1415[#All],2,0),"")</f>
        <v>Panahan</v>
      </c>
      <c r="M18" s="1">
        <v>113</v>
      </c>
      <c r="N18" s="1" t="str">
        <f>_xlfn.IFNA(VLOOKUP(Table134043464954576063[[#This Row],[Kode DP 5]],Table1415[#All],2,0),"")</f>
        <v>Klompen Tali</v>
      </c>
      <c r="O18" s="1">
        <v>242</v>
      </c>
      <c r="P18" s="1" t="str">
        <f>_xlfn.IFNA(VLOOKUP(Table134043464954576063[[#This Row],[Kode DP 6]],Table1415[#All],2,0),"")</f>
        <v>Estafet sarung</v>
      </c>
      <c r="Q18" s="1">
        <v>116</v>
      </c>
      <c r="R18" s="1" t="str">
        <f>_xlfn.IFNA(VLOOKUP(Table134043464954576063[[#This Row],[Kode DP 7]],Table1415[#All],2,0),"")</f>
        <v xml:space="preserve">Membuat jemblem </v>
      </c>
      <c r="S18" s="1">
        <v>125</v>
      </c>
      <c r="T18" s="1" t="str">
        <f>_xlfn.IFNA(VLOOKUP(Table134043464954576063[[#This Row],[Kode DP 8]],Table1415[#All],2,0),"")</f>
        <v>Tangkap lele</v>
      </c>
      <c r="U18" s="1"/>
      <c r="V18" s="1" t="str">
        <f>_xlfn.IFNA(VLOOKUP(Table134043464954576063[[#This Row],[Kode DP 9]],Table1415[#All],2,0),"")</f>
        <v/>
      </c>
      <c r="W18" s="1"/>
      <c r="X18" s="1" t="str">
        <f>_xlfn.IFNA(VLOOKUP(Table134043464954576063[[#This Row],[Kode DP 10]],Table1415[#All],2,0),"")</f>
        <v/>
      </c>
      <c r="Y18" s="1"/>
      <c r="Z18" s="1" t="str">
        <f>_xlfn.IFNA(VLOOKUP(Table134043464954576063[[#This Row],[Kode DP 11]],Table1415[#All],2,0),"")</f>
        <v/>
      </c>
      <c r="AA18" s="1"/>
      <c r="AB18" s="1" t="str">
        <f>_xlfn.IFNA(VLOOKUP(Table134043464954576063[[#This Row],[Kode DP 12]],Table1415[#All],2,0),"")</f>
        <v/>
      </c>
      <c r="AC18" s="1"/>
      <c r="AD18" s="1">
        <v>6</v>
      </c>
      <c r="AE18" s="1">
        <v>117</v>
      </c>
      <c r="AF18" s="1"/>
      <c r="AG18" s="3"/>
      <c r="AH18" s="3"/>
      <c r="AI18" s="3">
        <f>Table134043464954576063[[#This Row],[Pemasukan]]-Table134043464954576063[[#This Row],[Pengeluaran]]</f>
        <v>0</v>
      </c>
      <c r="AJ18" s="4">
        <f>IFERROR(Table134043464954576063[[#This Row],[Margin]]/Table134043464954576063[[#This Row],[Pemasukan]]*100%,0)</f>
        <v>0</v>
      </c>
      <c r="AK18" s="45" t="s">
        <v>678</v>
      </c>
      <c r="AL18" s="3"/>
    </row>
    <row r="19" spans="1:38">
      <c r="A19" s="37">
        <v>45952</v>
      </c>
      <c r="B19" s="2" t="s">
        <v>670</v>
      </c>
      <c r="C19" s="1">
        <v>7</v>
      </c>
      <c r="D19" s="1" t="str">
        <f>_xlfn.IFNA(VLOOKUP(Table134043464954576063[[#This Row],[Kode Paket]],Table14[#All],2,0),"")</f>
        <v>Paket TK 2</v>
      </c>
      <c r="E19" s="1">
        <v>266</v>
      </c>
      <c r="F19" s="1" t="str">
        <f>_xlfn.IFNA(VLOOKUP(Table134043464954576063[[#This Row],[Kode DP 1]],Table1415[#All],2,0),"")</f>
        <v>Dolanan Sugeng Rawuh</v>
      </c>
      <c r="G19" s="1">
        <v>112</v>
      </c>
      <c r="H19" s="1" t="str">
        <f>_xlfn.IFNA(VLOOKUP(Table134043464954576063[[#This Row],[Kode DP 2]],Table1415[#All],2,0),"")</f>
        <v>Jamuran</v>
      </c>
      <c r="I19" s="1">
        <v>101</v>
      </c>
      <c r="J19" s="1" t="str">
        <f>_xlfn.IFNA(VLOOKUP(Table134043464954576063[[#This Row],[Kode DP 3]],Table1415[#All],2,0),"")</f>
        <v>Bakiak Panjang</v>
      </c>
      <c r="K19" s="1">
        <v>120</v>
      </c>
      <c r="L19" s="1" t="str">
        <f>_xlfn.IFNA(VLOOKUP(Table134043464954576063[[#This Row],[Kode DP 4]],Table1415[#All],2,0),"")</f>
        <v>Panahan</v>
      </c>
      <c r="M19" s="1">
        <v>113</v>
      </c>
      <c r="N19" s="1" t="str">
        <f>_xlfn.IFNA(VLOOKUP(Table134043464954576063[[#This Row],[Kode DP 5]],Table1415[#All],2,0),"")</f>
        <v>Klompen Tali</v>
      </c>
      <c r="O19" s="1">
        <v>123</v>
      </c>
      <c r="P19" s="1" t="str">
        <f>_xlfn.IFNA(VLOOKUP(Table134043464954576063[[#This Row],[Kode DP 6]],Table1415[#All],2,0),"")</f>
        <v>Roket Air</v>
      </c>
      <c r="Q19" s="1">
        <v>116</v>
      </c>
      <c r="R19" s="1" t="str">
        <f>_xlfn.IFNA(VLOOKUP(Table134043464954576063[[#This Row],[Kode DP 7]],Table1415[#All],2,0),"")</f>
        <v xml:space="preserve">Membuat jemblem </v>
      </c>
      <c r="S19" s="1">
        <v>125</v>
      </c>
      <c r="T19" s="1" t="str">
        <f>_xlfn.IFNA(VLOOKUP(Table134043464954576063[[#This Row],[Kode DP 8]],Table1415[#All],2,0),"")</f>
        <v>Tangkap lele</v>
      </c>
      <c r="U19" s="1"/>
      <c r="V19" s="1" t="str">
        <f>_xlfn.IFNA(VLOOKUP(Table134043464954576063[[#This Row],[Kode DP 9]],Table1415[#All],2,0),"")</f>
        <v/>
      </c>
      <c r="W19" s="1"/>
      <c r="X19" s="1" t="str">
        <f>_xlfn.IFNA(VLOOKUP(Table134043464954576063[[#This Row],[Kode DP 10]],Table1415[#All],2,0),"")</f>
        <v/>
      </c>
      <c r="Y19" s="1"/>
      <c r="Z19" s="1" t="str">
        <f>_xlfn.IFNA(VLOOKUP(Table134043464954576063[[#This Row],[Kode DP 11]],Table1415[#All],2,0),"")</f>
        <v/>
      </c>
      <c r="AA19" s="1"/>
      <c r="AB19" s="1" t="str">
        <f>_xlfn.IFNA(VLOOKUP(Table134043464954576063[[#This Row],[Kode DP 12]],Table1415[#All],2,0),"")</f>
        <v/>
      </c>
      <c r="AC19" s="1"/>
      <c r="AD19" s="1">
        <v>4</v>
      </c>
      <c r="AE19" s="1">
        <v>89</v>
      </c>
      <c r="AF19" s="1"/>
      <c r="AG19" s="3"/>
      <c r="AH19" s="3"/>
      <c r="AI19" s="3">
        <f>Table134043464954576063[[#This Row],[Pemasukan]]-Table134043464954576063[[#This Row],[Pengeluaran]]</f>
        <v>0</v>
      </c>
      <c r="AJ19" s="4">
        <f>IFERROR(Table134043464954576063[[#This Row],[Margin]]/Table134043464954576063[[#This Row],[Pemasukan]]*100%,0)</f>
        <v>0</v>
      </c>
      <c r="AK19" s="45" t="s">
        <v>675</v>
      </c>
      <c r="AL19" s="3"/>
    </row>
    <row r="20" spans="1:38">
      <c r="A20" s="37">
        <v>45952</v>
      </c>
      <c r="B20" s="2" t="s">
        <v>682</v>
      </c>
      <c r="C20" s="1"/>
      <c r="D20" s="1" t="str">
        <f>_xlfn.IFNA(VLOOKUP(Table134043464954576063[[#This Row],[Kode Paket]],Table14[#All],2,0),"")</f>
        <v/>
      </c>
      <c r="E20" s="1">
        <v>266</v>
      </c>
      <c r="F20" s="1" t="str">
        <f>_xlfn.IFNA(VLOOKUP(Table134043464954576063[[#This Row],[Kode DP 1]],Table1415[#All],2,0),"")</f>
        <v>Dolanan Sugeng Rawuh</v>
      </c>
      <c r="G20" s="1">
        <v>112</v>
      </c>
      <c r="H20" s="1" t="str">
        <f>_xlfn.IFNA(VLOOKUP(Table134043464954576063[[#This Row],[Kode DP 2]],Table1415[#All],2,0),"")</f>
        <v>Jamuran</v>
      </c>
      <c r="I20" s="1">
        <v>115</v>
      </c>
      <c r="J20" s="1" t="str">
        <f>_xlfn.IFNA(VLOOKUP(Table134043464954576063[[#This Row],[Kode DP 3]],Table1415[#All],2,0),"")</f>
        <v>Membuat Bedhil Jepret</v>
      </c>
      <c r="K20" s="1">
        <v>125</v>
      </c>
      <c r="L20" s="1" t="str">
        <f>_xlfn.IFNA(VLOOKUP(Table134043464954576063[[#This Row],[Kode DP 4]],Table1415[#All],2,0),"")</f>
        <v>Tangkap lele</v>
      </c>
      <c r="M20" s="1"/>
      <c r="N20" s="1" t="str">
        <f>_xlfn.IFNA(VLOOKUP(Table134043464954576063[[#This Row],[Kode DP 5]],Table1415[#All],2,0),"")</f>
        <v/>
      </c>
      <c r="O20" s="1"/>
      <c r="P20" s="1" t="str">
        <f>_xlfn.IFNA(VLOOKUP(Table134043464954576063[[#This Row],[Kode DP 6]],Table1415[#All],2,0),"")</f>
        <v/>
      </c>
      <c r="Q20" s="1"/>
      <c r="R20" s="1" t="str">
        <f>_xlfn.IFNA(VLOOKUP(Table134043464954576063[[#This Row],[Kode DP 7]],Table1415[#All],2,0),"")</f>
        <v/>
      </c>
      <c r="S20" s="1"/>
      <c r="T20" s="1" t="str">
        <f>_xlfn.IFNA(VLOOKUP(Table134043464954576063[[#This Row],[Kode DP 8]],Table1415[#All],2,0),"")</f>
        <v/>
      </c>
      <c r="U20" s="1"/>
      <c r="V20" s="1" t="str">
        <f>_xlfn.IFNA(VLOOKUP(Table134043464954576063[[#This Row],[Kode DP 9]],Table1415[#All],2,0),"")</f>
        <v/>
      </c>
      <c r="W20" s="1"/>
      <c r="X20" s="1" t="str">
        <f>_xlfn.IFNA(VLOOKUP(Table134043464954576063[[#This Row],[Kode DP 10]],Table1415[#All],2,0),"")</f>
        <v/>
      </c>
      <c r="Y20" s="1"/>
      <c r="Z20" s="1" t="str">
        <f>_xlfn.IFNA(VLOOKUP(Table134043464954576063[[#This Row],[Kode DP 11]],Table1415[#All],2,0),"")</f>
        <v/>
      </c>
      <c r="AA20" s="1"/>
      <c r="AB20" s="1" t="str">
        <f>_xlfn.IFNA(VLOOKUP(Table134043464954576063[[#This Row],[Kode DP 12]],Table1415[#All],2,0),"")</f>
        <v/>
      </c>
      <c r="AC20" s="1"/>
      <c r="AD20" s="1"/>
      <c r="AE20" s="1">
        <v>30</v>
      </c>
      <c r="AF20" s="1"/>
      <c r="AG20" s="3"/>
      <c r="AH20" s="3"/>
      <c r="AI20" s="3">
        <f>Table134043464954576063[[#This Row],[Pemasukan]]-Table134043464954576063[[#This Row],[Pengeluaran]]</f>
        <v>0</v>
      </c>
      <c r="AJ20" s="4">
        <f>IFERROR(Table134043464954576063[[#This Row],[Margin]]/Table134043464954576063[[#This Row],[Pemasukan]]*100%,0)</f>
        <v>0</v>
      </c>
      <c r="AK20" s="45" t="s">
        <v>676</v>
      </c>
      <c r="AL20" s="3"/>
    </row>
    <row r="21" spans="1:38">
      <c r="A21" s="37">
        <v>45956</v>
      </c>
      <c r="B21" s="2" t="s">
        <v>81</v>
      </c>
      <c r="C21" s="1">
        <v>11</v>
      </c>
      <c r="D21" s="1" t="str">
        <f>_xlfn.IFNA(VLOOKUP(Table134043464954576063[[#This Row],[Kode Paket]],Table14[#All],2,0),"")</f>
        <v>Mingguan</v>
      </c>
      <c r="E21" s="1">
        <v>359</v>
      </c>
      <c r="F21" s="1" t="str">
        <f>_xlfn.IFNA(VLOOKUP(Table134043464954576063[[#This Row],[Kode DP 1]],Table1415[#All],2,0),"")</f>
        <v>Estafet Serbet</v>
      </c>
      <c r="G21" s="1">
        <v>360</v>
      </c>
      <c r="H21" s="1" t="str">
        <f>_xlfn.IFNA(VLOOKUP(Table134043464954576063[[#This Row],[Kode DP 2]],Table1415[#All],2,0),"")</f>
        <v>Lintang Playon</v>
      </c>
      <c r="I21" s="1">
        <v>361</v>
      </c>
      <c r="J21" s="1" t="str">
        <f>_xlfn.IFNA(VLOOKUP(Table134043464954576063[[#This Row],[Kode DP 3]],Table1415[#All],2,0),"")</f>
        <v>Lempar sandal</v>
      </c>
      <c r="K21" s="1">
        <v>362</v>
      </c>
      <c r="L21" s="1" t="str">
        <f>_xlfn.IFNA(VLOOKUP(Table134043464954576063[[#This Row],[Kode DP 4]],Table1415[#All],2,0),"")</f>
        <v>Dolipan</v>
      </c>
      <c r="M21" s="1"/>
      <c r="N21" s="1" t="str">
        <f>_xlfn.IFNA(VLOOKUP(Table134043464954576063[[#This Row],[Kode DP 5]],Table1415[#All],2,0),"")</f>
        <v/>
      </c>
      <c r="O21" s="1"/>
      <c r="P21" s="1" t="str">
        <f>_xlfn.IFNA(VLOOKUP(Table134043464954576063[[#This Row],[Kode DP 6]],Table1415[#All],2,0),"")</f>
        <v/>
      </c>
      <c r="Q21" s="1"/>
      <c r="R21" s="1" t="str">
        <f>_xlfn.IFNA(VLOOKUP(Table134043464954576063[[#This Row],[Kode DP 7]],Table1415[#All],2,0),"")</f>
        <v/>
      </c>
      <c r="S21" s="1"/>
      <c r="T21" s="1" t="str">
        <f>_xlfn.IFNA(VLOOKUP(Table134043464954576063[[#This Row],[Kode DP 8]],Table1415[#All],2,0),"")</f>
        <v/>
      </c>
      <c r="U21" s="1"/>
      <c r="V21" s="1" t="str">
        <f>_xlfn.IFNA(VLOOKUP(Table134043464954576063[[#This Row],[Kode DP 9]],Table1415[#All],2,0),"")</f>
        <v/>
      </c>
      <c r="W21" s="1"/>
      <c r="X21" s="1" t="str">
        <f>_xlfn.IFNA(VLOOKUP(Table134043464954576063[[#This Row],[Kode DP 10]],Table1415[#All],2,0),"")</f>
        <v/>
      </c>
      <c r="Y21" s="1"/>
      <c r="Z21" s="1" t="str">
        <f>_xlfn.IFNA(VLOOKUP(Table134043464954576063[[#This Row],[Kode DP 11]],Table1415[#All],2,0),"")</f>
        <v/>
      </c>
      <c r="AA21" s="1"/>
      <c r="AB21" s="1" t="str">
        <f>_xlfn.IFNA(VLOOKUP(Table134043464954576063[[#This Row],[Kode DP 12]],Table1415[#All],2,0),"")</f>
        <v/>
      </c>
      <c r="AC21" s="1"/>
      <c r="AD21" s="1"/>
      <c r="AE21" s="1">
        <v>6</v>
      </c>
      <c r="AF21" s="1"/>
      <c r="AG21" s="3"/>
      <c r="AH21" s="3"/>
      <c r="AI21" s="3">
        <f>Table134043464954576063[[#This Row],[Pemasukan]]-Table134043464954576063[[#This Row],[Pengeluaran]]</f>
        <v>0</v>
      </c>
      <c r="AJ21" s="4">
        <f>IFERROR(Table134043464954576063[[#This Row],[Margin]]/Table134043464954576063[[#This Row],[Pemasukan]]*100%,0)</f>
        <v>0</v>
      </c>
      <c r="AL21" s="3"/>
    </row>
    <row r="22" spans="1:38">
      <c r="A22" s="37">
        <v>45956</v>
      </c>
      <c r="B22" s="2" t="s">
        <v>679</v>
      </c>
      <c r="C22" s="1"/>
      <c r="D22" s="1" t="str">
        <f>_xlfn.IFNA(VLOOKUP(Table134043464954576063[[#This Row],[Kode Paket]],Table14[#All],2,0),"")</f>
        <v/>
      </c>
      <c r="E22" s="1">
        <v>266</v>
      </c>
      <c r="F22" s="1" t="str">
        <f>_xlfn.IFNA(VLOOKUP(Table134043464954576063[[#This Row],[Kode DP 1]],Table1415[#All],2,0),"")</f>
        <v>Dolanan Sugeng Rawuh</v>
      </c>
      <c r="G22" s="1">
        <v>112</v>
      </c>
      <c r="H22" s="1" t="str">
        <f>_xlfn.IFNA(VLOOKUP(Table134043464954576063[[#This Row],[Kode DP 2]],Table1415[#All],2,0),"")</f>
        <v>Jamuran</v>
      </c>
      <c r="I22" s="1">
        <v>120</v>
      </c>
      <c r="J22" s="1" t="str">
        <f>_xlfn.IFNA(VLOOKUP(Table134043464954576063[[#This Row],[Kode DP 3]],Table1415[#All],2,0),"")</f>
        <v>Panahan</v>
      </c>
      <c r="K22" s="1">
        <v>101</v>
      </c>
      <c r="L22" s="1" t="str">
        <f>_xlfn.IFNA(VLOOKUP(Table134043464954576063[[#This Row],[Kode DP 4]],Table1415[#All],2,0),"")</f>
        <v>Bakiak Panjang</v>
      </c>
      <c r="M22" s="1">
        <v>242</v>
      </c>
      <c r="N22" s="1" t="str">
        <f>_xlfn.IFNA(VLOOKUP(Table134043464954576063[[#This Row],[Kode DP 5]],Table1415[#All],2,0),"")</f>
        <v>Estafet sarung</v>
      </c>
      <c r="O22" s="1">
        <v>108</v>
      </c>
      <c r="P22" s="1" t="str">
        <f>_xlfn.IFNA(VLOOKUP(Table134043464954576063[[#This Row],[Kode DP 6]],Table1415[#All],2,0),"")</f>
        <v>Membuat Kalung Godhong</v>
      </c>
      <c r="Q22" s="1">
        <v>119</v>
      </c>
      <c r="R22" s="1" t="str">
        <f>_xlfn.IFNA(VLOOKUP(Table134043464954576063[[#This Row],[Kode DP 7]],Table1415[#All],2,0),"")</f>
        <v>Meronce</v>
      </c>
      <c r="S22" s="1">
        <v>115</v>
      </c>
      <c r="T22" s="1" t="str">
        <f>_xlfn.IFNA(VLOOKUP(Table134043464954576063[[#This Row],[Kode DP 8]],Table1415[#All],2,0),"")</f>
        <v>Membuat Bedhil Jepret</v>
      </c>
      <c r="U22" s="1">
        <v>125</v>
      </c>
      <c r="V22" s="1" t="str">
        <f>_xlfn.IFNA(VLOOKUP(Table134043464954576063[[#This Row],[Kode DP 9]],Table1415[#All],2,0),"")</f>
        <v>Tangkap lele</v>
      </c>
      <c r="W22" s="1"/>
      <c r="X22" s="1" t="str">
        <f>_xlfn.IFNA(VLOOKUP(Table134043464954576063[[#This Row],[Kode DP 10]],Table1415[#All],2,0),"")</f>
        <v/>
      </c>
      <c r="Y22" s="1"/>
      <c r="Z22" s="1" t="str">
        <f>_xlfn.IFNA(VLOOKUP(Table134043464954576063[[#This Row],[Kode DP 11]],Table1415[#All],2,0),"")</f>
        <v/>
      </c>
      <c r="AA22" s="1"/>
      <c r="AB22" s="1" t="str">
        <f>_xlfn.IFNA(VLOOKUP(Table134043464954576063[[#This Row],[Kode DP 12]],Table1415[#All],2,0),"")</f>
        <v/>
      </c>
      <c r="AC22" s="1"/>
      <c r="AD22" s="1"/>
      <c r="AE22" s="1">
        <v>50</v>
      </c>
      <c r="AF22" s="1"/>
      <c r="AG22" s="3"/>
      <c r="AH22" s="3"/>
      <c r="AI22" s="3">
        <f>Table134043464954576063[[#This Row],[Pemasukan]]-Table134043464954576063[[#This Row],[Pengeluaran]]</f>
        <v>0</v>
      </c>
      <c r="AJ22" s="4">
        <f>IFERROR(Table134043464954576063[[#This Row],[Margin]]/Table134043464954576063[[#This Row],[Pemasukan]]*100%,0)</f>
        <v>0</v>
      </c>
      <c r="AK22" s="45" t="s">
        <v>688</v>
      </c>
      <c r="AL22" s="3"/>
    </row>
    <row r="23" spans="1:38">
      <c r="A23" s="37">
        <v>45957</v>
      </c>
      <c r="B23" s="2" t="s">
        <v>680</v>
      </c>
      <c r="C23" s="1">
        <v>7</v>
      </c>
      <c r="D23" s="1" t="str">
        <f>_xlfn.IFNA(VLOOKUP(Table134043464954576063[[#This Row],[Kode Paket]],Table14[#All],2,0),"")</f>
        <v>Paket TK 2</v>
      </c>
      <c r="E23" s="1">
        <v>266</v>
      </c>
      <c r="F23" s="1" t="str">
        <f>_xlfn.IFNA(VLOOKUP(Table134043464954576063[[#This Row],[Kode DP 1]],Table1415[#All],2,0),"")</f>
        <v>Dolanan Sugeng Rawuh</v>
      </c>
      <c r="G23" s="1">
        <v>112</v>
      </c>
      <c r="H23" s="1" t="str">
        <f>_xlfn.IFNA(VLOOKUP(Table134043464954576063[[#This Row],[Kode DP 2]],Table1415[#All],2,0),"")</f>
        <v>Jamuran</v>
      </c>
      <c r="I23" s="1">
        <v>101</v>
      </c>
      <c r="J23" s="1" t="str">
        <f>_xlfn.IFNA(VLOOKUP(Table134043464954576063[[#This Row],[Kode DP 3]],Table1415[#All],2,0),"")</f>
        <v>Bakiak Panjang</v>
      </c>
      <c r="K23" s="1">
        <v>120</v>
      </c>
      <c r="L23" s="1" t="str">
        <f>_xlfn.IFNA(VLOOKUP(Table134043464954576063[[#This Row],[Kode DP 4]],Table1415[#All],2,0),"")</f>
        <v>Panahan</v>
      </c>
      <c r="M23" s="1">
        <v>113</v>
      </c>
      <c r="N23" s="1" t="str">
        <f>_xlfn.IFNA(VLOOKUP(Table134043464954576063[[#This Row],[Kode DP 5]],Table1415[#All],2,0),"")</f>
        <v>Klompen Tali</v>
      </c>
      <c r="O23" s="1">
        <v>123</v>
      </c>
      <c r="P23" s="1" t="str">
        <f>_xlfn.IFNA(VLOOKUP(Table134043464954576063[[#This Row],[Kode DP 6]],Table1415[#All],2,0),"")</f>
        <v>Roket Air</v>
      </c>
      <c r="Q23" s="1">
        <v>119</v>
      </c>
      <c r="R23" s="1" t="str">
        <f>_xlfn.IFNA(VLOOKUP(Table134043464954576063[[#This Row],[Kode DP 7]],Table1415[#All],2,0),"")</f>
        <v>Meronce</v>
      </c>
      <c r="S23" s="1">
        <v>116</v>
      </c>
      <c r="T23" s="1" t="str">
        <f>_xlfn.IFNA(VLOOKUP(Table134043464954576063[[#This Row],[Kode DP 8]],Table1415[#All],2,0),"")</f>
        <v xml:space="preserve">Membuat jemblem </v>
      </c>
      <c r="U23" s="1">
        <v>125</v>
      </c>
      <c r="V23" s="1" t="str">
        <f>_xlfn.IFNA(VLOOKUP(Table134043464954576063[[#This Row],[Kode DP 9]],Table1415[#All],2,0),"")</f>
        <v>Tangkap lele</v>
      </c>
      <c r="W23" s="1"/>
      <c r="X23" s="1" t="str">
        <f>_xlfn.IFNA(VLOOKUP(Table134043464954576063[[#This Row],[Kode DP 10]],Table1415[#All],2,0),"")</f>
        <v/>
      </c>
      <c r="Y23" s="1"/>
      <c r="Z23" s="1" t="str">
        <f>_xlfn.IFNA(VLOOKUP(Table134043464954576063[[#This Row],[Kode DP 11]],Table1415[#All],2,0),"")</f>
        <v/>
      </c>
      <c r="AA23" s="1"/>
      <c r="AB23" s="1" t="str">
        <f>_xlfn.IFNA(VLOOKUP(Table134043464954576063[[#This Row],[Kode DP 12]],Table1415[#All],2,0),"")</f>
        <v/>
      </c>
      <c r="AC23" s="1"/>
      <c r="AD23" s="1"/>
      <c r="AE23" s="1">
        <v>59</v>
      </c>
      <c r="AF23" s="1"/>
      <c r="AG23" s="3"/>
      <c r="AH23" s="3"/>
      <c r="AI23" s="3">
        <f>Table134043464954576063[[#This Row],[Pemasukan]]-Table134043464954576063[[#This Row],[Pengeluaran]]</f>
        <v>0</v>
      </c>
      <c r="AJ23" s="4">
        <f>IFERROR(Table134043464954576063[[#This Row],[Margin]]/Table134043464954576063[[#This Row],[Pemasukan]]*100%,0)</f>
        <v>0</v>
      </c>
      <c r="AK23" s="45" t="s">
        <v>687</v>
      </c>
      <c r="AL23" s="3"/>
    </row>
    <row r="24" spans="1:38">
      <c r="A24" s="37">
        <v>45958</v>
      </c>
      <c r="B24" s="2" t="s">
        <v>681</v>
      </c>
      <c r="C24" s="1">
        <v>6</v>
      </c>
      <c r="D24" s="1" t="str">
        <f>_xlfn.IFNA(VLOOKUP(Table134043464954576063[[#This Row],[Kode Paket]],Table14[#All],2,0),"")</f>
        <v>Paket TK 1</v>
      </c>
      <c r="E24" s="1">
        <v>266</v>
      </c>
      <c r="F24" s="1" t="str">
        <f>_xlfn.IFNA(VLOOKUP(Table134043464954576063[[#This Row],[Kode DP 1]],Table1415[#All],2,0),"")</f>
        <v>Dolanan Sugeng Rawuh</v>
      </c>
      <c r="G24" s="1">
        <v>112</v>
      </c>
      <c r="H24" s="1" t="str">
        <f>_xlfn.IFNA(VLOOKUP(Table134043464954576063[[#This Row],[Kode DP 2]],Table1415[#All],2,0),"")</f>
        <v>Jamuran</v>
      </c>
      <c r="I24" s="1">
        <v>101</v>
      </c>
      <c r="J24" s="1" t="str">
        <f>_xlfn.IFNA(VLOOKUP(Table134043464954576063[[#This Row],[Kode DP 3]],Table1415[#All],2,0),"")</f>
        <v>Bakiak Panjang</v>
      </c>
      <c r="K24" s="1">
        <v>120</v>
      </c>
      <c r="L24" s="1" t="str">
        <f>_xlfn.IFNA(VLOOKUP(Table134043464954576063[[#This Row],[Kode DP 4]],Table1415[#All],2,0),"")</f>
        <v>Panahan</v>
      </c>
      <c r="M24" s="1">
        <v>113</v>
      </c>
      <c r="N24" s="1" t="str">
        <f>_xlfn.IFNA(VLOOKUP(Table134043464954576063[[#This Row],[Kode DP 5]],Table1415[#All],2,0),"")</f>
        <v>Klompen Tali</v>
      </c>
      <c r="O24" s="1">
        <v>116</v>
      </c>
      <c r="P24" s="1" t="str">
        <f>_xlfn.IFNA(VLOOKUP(Table134043464954576063[[#This Row],[Kode DP 6]],Table1415[#All],2,0),"")</f>
        <v xml:space="preserve">Membuat jemblem </v>
      </c>
      <c r="Q24" s="1">
        <v>125</v>
      </c>
      <c r="R24" s="1" t="str">
        <f>_xlfn.IFNA(VLOOKUP(Table134043464954576063[[#This Row],[Kode DP 7]],Table1415[#All],2,0),"")</f>
        <v>Tangkap lele</v>
      </c>
      <c r="S24" s="1"/>
      <c r="T24" s="1" t="str">
        <f>_xlfn.IFNA(VLOOKUP(Table134043464954576063[[#This Row],[Kode DP 8]],Table1415[#All],2,0),"")</f>
        <v/>
      </c>
      <c r="U24" s="1"/>
      <c r="V24" s="1" t="str">
        <f>_xlfn.IFNA(VLOOKUP(Table134043464954576063[[#This Row],[Kode DP 9]],Table1415[#All],2,0),"")</f>
        <v/>
      </c>
      <c r="W24" s="1"/>
      <c r="X24" s="1" t="str">
        <f>_xlfn.IFNA(VLOOKUP(Table134043464954576063[[#This Row],[Kode DP 10]],Table1415[#All],2,0),"")</f>
        <v/>
      </c>
      <c r="Y24" s="1"/>
      <c r="Z24" s="1" t="str">
        <f>_xlfn.IFNA(VLOOKUP(Table134043464954576063[[#This Row],[Kode DP 11]],Table1415[#All],2,0),"")</f>
        <v/>
      </c>
      <c r="AA24" s="1"/>
      <c r="AB24" s="1" t="str">
        <f>_xlfn.IFNA(VLOOKUP(Table134043464954576063[[#This Row],[Kode DP 12]],Table1415[#All],2,0),"")</f>
        <v/>
      </c>
      <c r="AC24" s="1"/>
      <c r="AD24" s="1"/>
      <c r="AE24" s="1">
        <v>58</v>
      </c>
      <c r="AF24" s="1"/>
      <c r="AG24" s="3"/>
      <c r="AH24" s="3"/>
      <c r="AI24" s="3">
        <f>Table134043464954576063[[#This Row],[Pemasukan]]-Table134043464954576063[[#This Row],[Pengeluaran]]</f>
        <v>0</v>
      </c>
      <c r="AJ24" s="4">
        <f>IFERROR(Table134043464954576063[[#This Row],[Margin]]/Table134043464954576063[[#This Row],[Pemasukan]]*100%,0)</f>
        <v>0</v>
      </c>
      <c r="AL24" s="3"/>
    </row>
    <row r="25" spans="1:38">
      <c r="A25" s="37">
        <v>45960</v>
      </c>
      <c r="B25" s="2" t="s">
        <v>689</v>
      </c>
      <c r="C25" s="1">
        <v>19</v>
      </c>
      <c r="D25" s="1" t="str">
        <f>_xlfn.IFNA(VLOOKUP(Table134043464954576063[[#This Row],[Kode Paket]],Table14[#All],2,0),"")</f>
        <v>Paket Utama</v>
      </c>
      <c r="E25" s="1">
        <v>266</v>
      </c>
      <c r="F25" s="1" t="str">
        <f>_xlfn.IFNA(VLOOKUP(Table134043464954576063[[#This Row],[Kode DP 1]],Table1415[#All],2,0),"")</f>
        <v>Dolanan Sugeng Rawuh</v>
      </c>
      <c r="G25" s="1">
        <v>112</v>
      </c>
      <c r="H25" s="1" t="str">
        <f>_xlfn.IFNA(VLOOKUP(Table134043464954576063[[#This Row],[Kode DP 2]],Table1415[#All],2,0),"")</f>
        <v>Jamuran</v>
      </c>
      <c r="I25" s="1">
        <v>101</v>
      </c>
      <c r="J25" s="1" t="str">
        <f>_xlfn.IFNA(VLOOKUP(Table134043464954576063[[#This Row],[Kode DP 3]],Table1415[#All],2,0),"")</f>
        <v>Bakiak Panjang</v>
      </c>
      <c r="K25" s="1">
        <v>120</v>
      </c>
      <c r="L25" s="1" t="str">
        <f>_xlfn.IFNA(VLOOKUP(Table134043464954576063[[#This Row],[Kode DP 4]],Table1415[#All],2,0),"")</f>
        <v>Panahan</v>
      </c>
      <c r="M25" s="1">
        <v>113</v>
      </c>
      <c r="N25" s="1" t="str">
        <f>_xlfn.IFNA(VLOOKUP(Table134043464954576063[[#This Row],[Kode DP 5]],Table1415[#All],2,0),"")</f>
        <v>Klompen Tali</v>
      </c>
      <c r="O25" s="1">
        <v>242</v>
      </c>
      <c r="P25" s="1" t="str">
        <f>_xlfn.IFNA(VLOOKUP(Table134043464954576063[[#This Row],[Kode DP 6]],Table1415[#All],2,0),"")</f>
        <v>Estafet sarung</v>
      </c>
      <c r="Q25" s="1">
        <v>115</v>
      </c>
      <c r="R25" s="1" t="str">
        <f>_xlfn.IFNA(VLOOKUP(Table134043464954576063[[#This Row],[Kode DP 7]],Table1415[#All],2,0),"")</f>
        <v>Membuat Bedhil Jepret</v>
      </c>
      <c r="S25" s="1">
        <v>274</v>
      </c>
      <c r="T25" s="1" t="str">
        <f>_xlfn.IFNA(VLOOKUP(Table134043464954576063[[#This Row],[Kode DP 8]],Table1415[#All],2,0),"")</f>
        <v>Workshop Melukis terakota / gerabah</v>
      </c>
      <c r="U25" s="1">
        <v>125</v>
      </c>
      <c r="V25" s="1" t="str">
        <f>_xlfn.IFNA(VLOOKUP(Table134043464954576063[[#This Row],[Kode DP 9]],Table1415[#All],2,0),"")</f>
        <v>Tangkap lele</v>
      </c>
      <c r="W25" s="1"/>
      <c r="X25" s="1" t="str">
        <f>_xlfn.IFNA(VLOOKUP(Table134043464954576063[[#This Row],[Kode DP 10]],Table1415[#All],2,0),"")</f>
        <v/>
      </c>
      <c r="Y25" s="1"/>
      <c r="Z25" s="1" t="str">
        <f>_xlfn.IFNA(VLOOKUP(Table134043464954576063[[#This Row],[Kode DP 11]],Table1415[#All],2,0),"")</f>
        <v/>
      </c>
      <c r="AA25" s="1"/>
      <c r="AB25" s="1" t="str">
        <f>_xlfn.IFNA(VLOOKUP(Table134043464954576063[[#This Row],[Kode DP 12]],Table1415[#All],2,0),"")</f>
        <v/>
      </c>
      <c r="AC25" s="1"/>
      <c r="AD25" s="1"/>
      <c r="AE25" s="1">
        <v>176</v>
      </c>
      <c r="AF25" s="1"/>
      <c r="AG25" s="3"/>
      <c r="AH25" s="3"/>
      <c r="AI25" s="3">
        <f>Table134043464954576063[[#This Row],[Pemasukan]]-Table134043464954576063[[#This Row],[Pengeluaran]]</f>
        <v>0</v>
      </c>
      <c r="AJ25" s="4">
        <f>IFERROR(Table134043464954576063[[#This Row],[Margin]]/Table134043464954576063[[#This Row],[Pemasukan]]*100%,0)</f>
        <v>0</v>
      </c>
      <c r="AK25" s="45" t="s">
        <v>690</v>
      </c>
      <c r="AL25" s="3"/>
    </row>
    <row r="26" spans="1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SUM(Table134043464954576063[Jumlah Orang tua])</f>
        <v>71</v>
      </c>
      <c r="AD26" s="1">
        <f>SUM(Table134043464954576063[Jumlah Guru])</f>
        <v>30</v>
      </c>
      <c r="AE26" s="1">
        <f>SUM(Table134043464954576063[Jumlah siswa /anak])</f>
        <v>1156</v>
      </c>
      <c r="AF26" s="1">
        <f>SUM(Table134043464954576063[Jumlah Pengunjung])</f>
        <v>560</v>
      </c>
      <c r="AG26" s="3">
        <f>SUM(Table134043464954576063[Pengeluaran])</f>
        <v>0</v>
      </c>
      <c r="AH26" s="3">
        <f>SUM(Table134043464954576063[Pemasukan])</f>
        <v>24934000</v>
      </c>
      <c r="AI26" s="3">
        <f>SUM(Table134043464954576063[Margin])</f>
        <v>24934000</v>
      </c>
      <c r="AJ26" s="4">
        <f>Table134043464954576063[[#Totals],[Margin]]/Table134043464954576063[[#Totals],[Pemasukan]]*100%</f>
        <v>1</v>
      </c>
      <c r="AL26" s="3"/>
    </row>
    <row r="28" spans="1:38">
      <c r="C28" s="15" t="s">
        <v>36</v>
      </c>
      <c r="D28" s="15" t="s">
        <v>1</v>
      </c>
      <c r="E28" s="15" t="s">
        <v>73</v>
      </c>
    </row>
    <row r="29" spans="1:38">
      <c r="C29" s="1">
        <v>1</v>
      </c>
      <c r="D29" t="s">
        <v>59</v>
      </c>
      <c r="E29" s="15">
        <f>SUMIF(Table134043464954576063[Nama Pkt],Table141744144475055586164[[#This Row],[Paket]],Table134043464954576063[Jumlah Pengunjung])</f>
        <v>0</v>
      </c>
    </row>
    <row r="30" spans="1:38">
      <c r="C30" s="1">
        <v>2</v>
      </c>
      <c r="D30" s="17" t="s">
        <v>33</v>
      </c>
      <c r="E30" s="15">
        <f>SUMIF(Table134043464954576063[Nama Pkt],Table141744144475055586164[[#This Row],[Paket]],Table134043464954576063[Jumlah Pengunjung])</f>
        <v>0</v>
      </c>
    </row>
    <row r="31" spans="1:38">
      <c r="C31" s="1">
        <v>3</v>
      </c>
      <c r="D31" s="17" t="s">
        <v>32</v>
      </c>
      <c r="E31" s="15">
        <f>SUMIF(Table134043464954576063[Nama Pkt],Table141744144475055586164[[#This Row],[Paket]],Table134043464954576063[Jumlah Pengunjung])</f>
        <v>0</v>
      </c>
    </row>
    <row r="32" spans="1:38">
      <c r="C32" s="1">
        <v>4</v>
      </c>
      <c r="D32" s="18" t="s">
        <v>27</v>
      </c>
      <c r="E32" s="15">
        <f>SUMIF(Table134043464954576063[Nama Pkt],Table141744144475055586164[[#This Row],[Paket]],Table134043464954576063[Jumlah Pengunjung])</f>
        <v>32</v>
      </c>
    </row>
    <row r="33" spans="3:5">
      <c r="C33" s="1">
        <v>5</v>
      </c>
      <c r="D33" s="17" t="s">
        <v>29</v>
      </c>
      <c r="E33" s="15">
        <f>SUMIF(Table134043464954576063[Nama Pkt],Table141744144475055586164[[#This Row],[Paket]],Table134043464954576063[Jumlah Pengunjung])</f>
        <v>0</v>
      </c>
    </row>
    <row r="34" spans="3:5">
      <c r="C34" s="1">
        <v>6</v>
      </c>
      <c r="D34" s="17" t="s">
        <v>30</v>
      </c>
      <c r="E34" s="15">
        <f>SUMIF(Table134043464954576063[Nama Pkt],Table141744144475055586164[[#This Row],[Paket]],Table134043464954576063[Jumlah Pengunjung])</f>
        <v>0</v>
      </c>
    </row>
    <row r="35" spans="3:5">
      <c r="C35" s="1">
        <v>7</v>
      </c>
      <c r="D35" s="17" t="s">
        <v>31</v>
      </c>
      <c r="E35" s="15">
        <f>SUMIF(Table134043464954576063[Nama Pkt],Table141744144475055586164[[#This Row],[Paket]],Table134043464954576063[Jumlah Pengunjung])</f>
        <v>0</v>
      </c>
    </row>
    <row r="36" spans="3:5">
      <c r="C36" s="1">
        <v>8</v>
      </c>
      <c r="D36" s="18" t="s">
        <v>34</v>
      </c>
      <c r="E36" s="15">
        <f>SUMIF(Table134043464954576063[Nama Pkt],Table141744144475055586164[[#This Row],[Paket]],Table134043464954576063[Jumlah Pengunjung])</f>
        <v>0</v>
      </c>
    </row>
    <row r="37" spans="3:5">
      <c r="C37" s="1">
        <v>9</v>
      </c>
      <c r="D37" s="18" t="s">
        <v>35</v>
      </c>
      <c r="E37" s="15">
        <f>SUMIF(Table134043464954576063[Nama Pkt],Table141744144475055586164[[#This Row],[Paket]],Table134043464954576063[Jumlah Pengunjung])</f>
        <v>0</v>
      </c>
    </row>
    <row r="38" spans="3:5">
      <c r="C38" s="1">
        <v>10</v>
      </c>
      <c r="D38" s="17" t="s">
        <v>28</v>
      </c>
      <c r="E38" s="15">
        <f>SUMIF(Table134043464954576063[Nama Pkt],Table141744144475055586164[[#This Row],[Paket]],Table134043464954576063[Jumlah Pengunjung])</f>
        <v>0</v>
      </c>
    </row>
    <row r="39" spans="3:5">
      <c r="C39" s="32">
        <v>11</v>
      </c>
      <c r="D39" s="33" t="s">
        <v>81</v>
      </c>
      <c r="E39" s="15">
        <f>SUMIF(Table134043464954576063[Nama Pkt],Table141744144475055586164[[#This Row],[Paket]],Table134043464954576063[Jumlah Pengunjung])</f>
        <v>85</v>
      </c>
    </row>
    <row r="40" spans="3:5">
      <c r="C40" s="32">
        <v>12</v>
      </c>
      <c r="D40" s="33" t="s">
        <v>82</v>
      </c>
      <c r="E40" s="15">
        <f>SUMIF(Table134043464954576063[Nama Pkt],Table141744144475055586164[[#This Row],[Paket]],Table134043464954576063[Jumlah Pengunjung])</f>
        <v>49</v>
      </c>
    </row>
    <row r="41" spans="3:5">
      <c r="C41" s="32">
        <v>13</v>
      </c>
      <c r="D41" s="33" t="s">
        <v>83</v>
      </c>
      <c r="E41" s="15">
        <f>SUMIF(Table134043464954576063[Nama Pkt],Table141744144475055586164[[#This Row],[Paket]],Table134043464954576063[Jumlah Pengunjung])</f>
        <v>0</v>
      </c>
    </row>
    <row r="42" spans="3:5">
      <c r="C42" s="32">
        <v>14</v>
      </c>
      <c r="D42" s="33" t="s">
        <v>84</v>
      </c>
      <c r="E42" s="15">
        <f>SUMIF(Table134043464954576063[Nama Pkt],Table141744144475055586164[[#This Row],[Paket]],Table134043464954576063[Jumlah Pengunjung])</f>
        <v>0</v>
      </c>
    </row>
    <row r="43" spans="3:5">
      <c r="C43" s="32">
        <v>15</v>
      </c>
      <c r="D43" s="34" t="s">
        <v>91</v>
      </c>
      <c r="E43" s="15">
        <f>SUMIF(Table134043464954576063[Nama Pkt],Table141744144475055586164[[#This Row],[Paket]],Table134043464954576063[Jumlah Pengunjung])</f>
        <v>0</v>
      </c>
    </row>
    <row r="44" spans="3:5">
      <c r="C44" s="1"/>
      <c r="E44" s="15"/>
    </row>
    <row r="45" spans="3:5">
      <c r="C45" s="1"/>
      <c r="E45" s="15"/>
    </row>
    <row r="46" spans="3:5">
      <c r="C46" s="1"/>
      <c r="E46" s="15"/>
    </row>
    <row r="47" spans="3:5">
      <c r="C47" s="1"/>
      <c r="E47" s="15"/>
    </row>
    <row r="48" spans="3:5">
      <c r="C48" s="1"/>
      <c r="E48" s="15"/>
    </row>
    <row r="49" spans="3:17">
      <c r="C49" s="1"/>
      <c r="E49" s="15"/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SUMIF(Table134043464954576063[Nama DP 1],D56:D309,Table134043464954576063[Jumlah Pengunjung])</f>
        <v>0</v>
      </c>
      <c r="F56" s="1">
        <f>SUMIF(Table134043464954576063[Nama DP 2],D56:D309,Table134043464954576063[Jumlah Pengunjung])</f>
        <v>0</v>
      </c>
      <c r="G56" s="1">
        <f>SUMIF(Table134043464954576063[Nama DP 3],D56:D309,Table134043464954576063[Jumlah Pengunjung])</f>
        <v>85</v>
      </c>
      <c r="H56" s="1">
        <f>SUMIF(Table134043464954576063[Nama DP 4],D56:D309,Table134043464954576063[Jumlah Pengunjung])</f>
        <v>0</v>
      </c>
      <c r="I56" s="1">
        <f>SUMIF(Table134043464954576063[Nama DP 5],D56:D309,Table134043464954576063[Jumlah Pengunjung])</f>
        <v>0</v>
      </c>
      <c r="J56" s="1">
        <f>SUMIF(Table134043464954576063[Nama DP 6],D56:D309,Table134043464954576063[Jumlah Pengunjung])</f>
        <v>309</v>
      </c>
      <c r="K56" s="1">
        <f>SUMIF(Table134043464954576063[Nama DP 7],D56:D309,Table134043464954576063[Jumlah Pengunjung])</f>
        <v>0</v>
      </c>
      <c r="L56" s="1">
        <f>SUMIF(Table134043464954576063[Nama DP 8],D56:D309,Table134043464954576063[Jumlah Pengunjung])</f>
        <v>0</v>
      </c>
      <c r="M56" s="1">
        <f>SUMIF(Table134043464954576063[Nama DP 9],D56:D309,Table134043464954576063[Jumlah Pengunjung])</f>
        <v>0</v>
      </c>
      <c r="N56" s="1">
        <f>SUMIF(Table134043464954576063[Nama DP 10],D56:D309,Table134043464954576063[Jumlah Pengunjung])</f>
        <v>0</v>
      </c>
      <c r="O56" s="1">
        <f>SUMIF(Table134043464954576063[Nama DP 11],D56:D309,Table134043464954576063[Jumlah Pengunjung])</f>
        <v>0</v>
      </c>
      <c r="P56" s="1">
        <f>SUMIF(Table134043464954576063[Nama DP 12],D56:D309,Table134043464954576063[Jumlah Pengunjung])</f>
        <v>0</v>
      </c>
      <c r="Q56" s="15">
        <f>SUM(Table1754245485156596265[[#This Row],[Total DP 1]:[Total DP 12]])</f>
        <v>394</v>
      </c>
    </row>
    <row r="57" spans="3:17">
      <c r="C57" s="21">
        <v>102</v>
      </c>
      <c r="D57" s="16" t="s">
        <v>57</v>
      </c>
      <c r="E57" s="1">
        <f>SUMIF(Table134043464954576063[Nama DP 1],D57:D218,Table134043464954576063[Jumlah Pengunjung])</f>
        <v>0</v>
      </c>
      <c r="F57" s="1">
        <f>SUMIF(Table134043464954576063[Nama DP 2],D57:D218,Table134043464954576063[Jumlah Pengunjung])</f>
        <v>0</v>
      </c>
      <c r="G57" s="1">
        <f>SUMIF(Table134043464954576063[Nama DP 3],D57:D218,Table134043464954576063[Jumlah Pengunjung])</f>
        <v>0</v>
      </c>
      <c r="H57" s="1">
        <f>SUMIF(Table134043464954576063[Nama DP 4],D57:D218,Table134043464954576063[Jumlah Pengunjung])</f>
        <v>0</v>
      </c>
      <c r="I57" s="1">
        <f>SUMIF(Table134043464954576063[Nama DP 5],D57:D218,Table134043464954576063[Jumlah Pengunjung])</f>
        <v>0</v>
      </c>
      <c r="J57" s="1">
        <f>SUMIF(Table134043464954576063[Nama DP 6],D57:D218,Table134043464954576063[Jumlah Pengunjung])</f>
        <v>0</v>
      </c>
      <c r="K57" s="1">
        <f>SUMIF(Table134043464954576063[Nama DP 7],D57:D218,Table134043464954576063[Jumlah Pengunjung])</f>
        <v>0</v>
      </c>
      <c r="L57" s="1">
        <f>SUMIF(Table134043464954576063[Nama DP 8],D57:D218,Table134043464954576063[Jumlah Pengunjung])</f>
        <v>0</v>
      </c>
      <c r="M57" s="1">
        <f>SUMIF(Table134043464954576063[Nama DP 9],D57:D218,Table134043464954576063[Jumlah Pengunjung])</f>
        <v>0</v>
      </c>
      <c r="N57" s="1">
        <f>SUMIF(Table134043464954576063[Nama DP 10],D57:D218,Table134043464954576063[Jumlah Pengunjung])</f>
        <v>0</v>
      </c>
      <c r="O57" s="1">
        <f>SUMIF(Table134043464954576063[Nama DP 11],D57:D218,Table134043464954576063[Jumlah Pengunjung])</f>
        <v>0</v>
      </c>
      <c r="P57" s="1">
        <f>SUMIF(Table134043464954576063[Nama DP 12],D57:D218,Table134043464954576063[Jumlah Pengunjung])</f>
        <v>0</v>
      </c>
      <c r="Q57" s="15">
        <f>SUM(Table1754245485156596265[[#This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SUMIF(Table134043464954576063[Nama DP 1],D58:D219,Table134043464954576063[Jumlah Pengunjung])</f>
        <v>0</v>
      </c>
      <c r="F58" s="1">
        <f>SUMIF(Table134043464954576063[Nama DP 2],D58:D219,Table134043464954576063[Jumlah Pengunjung])</f>
        <v>0</v>
      </c>
      <c r="G58" s="1">
        <f>SUMIF(Table134043464954576063[Nama DP 3],D58:D219,Table134043464954576063[Jumlah Pengunjung])</f>
        <v>0</v>
      </c>
      <c r="H58" s="1">
        <f>SUMIF(Table134043464954576063[Nama DP 4],D58:D219,Table134043464954576063[Jumlah Pengunjung])</f>
        <v>0</v>
      </c>
      <c r="I58" s="1">
        <f>SUMIF(Table134043464954576063[Nama DP 5],D58:D219,Table134043464954576063[Jumlah Pengunjung])</f>
        <v>0</v>
      </c>
      <c r="J58" s="1">
        <f>SUMIF(Table134043464954576063[Nama DP 6],D58:D219,Table134043464954576063[Jumlah Pengunjung])</f>
        <v>0</v>
      </c>
      <c r="K58" s="1">
        <f>SUMIF(Table134043464954576063[Nama DP 7],D58:D219,Table134043464954576063[Jumlah Pengunjung])</f>
        <v>0</v>
      </c>
      <c r="L58" s="1">
        <f>SUMIF(Table134043464954576063[Nama DP 8],D58:D219,Table134043464954576063[Jumlah Pengunjung])</f>
        <v>0</v>
      </c>
      <c r="M58" s="1">
        <f>SUMIF(Table134043464954576063[Nama DP 9],D58:D219,Table134043464954576063[Jumlah Pengunjung])</f>
        <v>0</v>
      </c>
      <c r="N58" s="1">
        <f>SUMIF(Table134043464954576063[Nama DP 10],D58:D219,Table134043464954576063[Jumlah Pengunjung])</f>
        <v>0</v>
      </c>
      <c r="O58" s="1">
        <f>SUMIF(Table134043464954576063[Nama DP 11],D58:D219,Table134043464954576063[Jumlah Pengunjung])</f>
        <v>0</v>
      </c>
      <c r="P58" s="1">
        <f>SUMIF(Table134043464954576063[Nama DP 12],D58:D219,Table134043464954576063[Jumlah Pengunjung])</f>
        <v>0</v>
      </c>
      <c r="Q58" s="15">
        <f>SUM(Table1754245485156596265[[#This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SUMIF(Table134043464954576063[Nama DP 1],D59:D220,Table134043464954576063[Jumlah Pengunjung])</f>
        <v>0</v>
      </c>
      <c r="F59" s="1">
        <f>SUMIF(Table134043464954576063[Nama DP 2],D59:D220,Table134043464954576063[Jumlah Pengunjung])</f>
        <v>0</v>
      </c>
      <c r="G59" s="1">
        <f>SUMIF(Table134043464954576063[Nama DP 3],D59:D220,Table134043464954576063[Jumlah Pengunjung])</f>
        <v>0</v>
      </c>
      <c r="H59" s="1">
        <f>SUMIF(Table134043464954576063[Nama DP 4],D59:D220,Table134043464954576063[Jumlah Pengunjung])</f>
        <v>0</v>
      </c>
      <c r="I59" s="1">
        <f>SUMIF(Table134043464954576063[Nama DP 5],D59:D220,Table134043464954576063[Jumlah Pengunjung])</f>
        <v>0</v>
      </c>
      <c r="J59" s="1">
        <f>SUMIF(Table134043464954576063[Nama DP 6],D59:D220,Table134043464954576063[Jumlah Pengunjung])</f>
        <v>0</v>
      </c>
      <c r="K59" s="1">
        <f>SUMIF(Table134043464954576063[Nama DP 7],D59:D220,Table134043464954576063[Jumlah Pengunjung])</f>
        <v>0</v>
      </c>
      <c r="L59" s="1">
        <f>SUMIF(Table134043464954576063[Nama DP 8],D59:D220,Table134043464954576063[Jumlah Pengunjung])</f>
        <v>0</v>
      </c>
      <c r="M59" s="1">
        <f>SUMIF(Table134043464954576063[Nama DP 9],D59:D220,Table134043464954576063[Jumlah Pengunjung])</f>
        <v>0</v>
      </c>
      <c r="N59" s="1">
        <f>SUMIF(Table134043464954576063[Nama DP 10],D59:D220,Table134043464954576063[Jumlah Pengunjung])</f>
        <v>0</v>
      </c>
      <c r="O59" s="1">
        <f>SUMIF(Table134043464954576063[Nama DP 11],D59:D220,Table134043464954576063[Jumlah Pengunjung])</f>
        <v>0</v>
      </c>
      <c r="P59" s="1">
        <f>SUMIF(Table134043464954576063[Nama DP 12],D59:D220,Table134043464954576063[Jumlah Pengunjung])</f>
        <v>0</v>
      </c>
      <c r="Q59" s="15">
        <f>SUM(Table1754245485156596265[[#This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SUMIF(Table134043464954576063[Nama DP 1],D60:D221,Table134043464954576063[Jumlah Pengunjung])</f>
        <v>0</v>
      </c>
      <c r="F60" s="1">
        <f>SUMIF(Table134043464954576063[Nama DP 2],D60:D221,Table134043464954576063[Jumlah Pengunjung])</f>
        <v>0</v>
      </c>
      <c r="G60" s="1">
        <f>SUMIF(Table134043464954576063[Nama DP 3],D60:D221,Table134043464954576063[Jumlah Pengunjung])</f>
        <v>0</v>
      </c>
      <c r="H60" s="1">
        <f>SUMIF(Table134043464954576063[Nama DP 4],D60:D221,Table134043464954576063[Jumlah Pengunjung])</f>
        <v>0</v>
      </c>
      <c r="I60" s="1">
        <f>SUMIF(Table134043464954576063[Nama DP 5],D60:D221,Table134043464954576063[Jumlah Pengunjung])</f>
        <v>0</v>
      </c>
      <c r="J60" s="1">
        <f>SUMIF(Table134043464954576063[Nama DP 6],D60:D221,Table134043464954576063[Jumlah Pengunjung])</f>
        <v>0</v>
      </c>
      <c r="K60" s="1">
        <f>SUMIF(Table134043464954576063[Nama DP 7],D60:D221,Table134043464954576063[Jumlah Pengunjung])</f>
        <v>0</v>
      </c>
      <c r="L60" s="1">
        <f>SUMIF(Table134043464954576063[Nama DP 8],D60:D221,Table134043464954576063[Jumlah Pengunjung])</f>
        <v>0</v>
      </c>
      <c r="M60" s="1">
        <f>SUMIF(Table134043464954576063[Nama DP 9],D60:D221,Table134043464954576063[Jumlah Pengunjung])</f>
        <v>0</v>
      </c>
      <c r="N60" s="1">
        <f>SUMIF(Table134043464954576063[Nama DP 10],D60:D221,Table134043464954576063[Jumlah Pengunjung])</f>
        <v>0</v>
      </c>
      <c r="O60" s="1">
        <f>SUMIF(Table134043464954576063[Nama DP 11],D60:D221,Table134043464954576063[Jumlah Pengunjung])</f>
        <v>0</v>
      </c>
      <c r="P60" s="1">
        <f>SUMIF(Table134043464954576063[Nama DP 12],D60:D221,Table134043464954576063[Jumlah Pengunjung])</f>
        <v>0</v>
      </c>
      <c r="Q60" s="15">
        <f>SUM(Table1754245485156596265[[#This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SUMIF(Table134043464954576063[Nama DP 1],D61:D222,Table134043464954576063[Jumlah Pengunjung])</f>
        <v>0</v>
      </c>
      <c r="F61" s="1">
        <f>SUMIF(Table134043464954576063[Nama DP 2],D61:D222,Table134043464954576063[Jumlah Pengunjung])</f>
        <v>0</v>
      </c>
      <c r="G61" s="1">
        <f>SUMIF(Table134043464954576063[Nama DP 3],D61:D222,Table134043464954576063[Jumlah Pengunjung])</f>
        <v>0</v>
      </c>
      <c r="H61" s="1">
        <f>SUMIF(Table134043464954576063[Nama DP 4],D61:D222,Table134043464954576063[Jumlah Pengunjung])</f>
        <v>0</v>
      </c>
      <c r="I61" s="1">
        <f>SUMIF(Table134043464954576063[Nama DP 5],D61:D222,Table134043464954576063[Jumlah Pengunjung])</f>
        <v>0</v>
      </c>
      <c r="J61" s="1">
        <f>SUMIF(Table134043464954576063[Nama DP 6],D61:D222,Table134043464954576063[Jumlah Pengunjung])</f>
        <v>0</v>
      </c>
      <c r="K61" s="1">
        <f>SUMIF(Table134043464954576063[Nama DP 7],D61:D222,Table134043464954576063[Jumlah Pengunjung])</f>
        <v>0</v>
      </c>
      <c r="L61" s="1">
        <f>SUMIF(Table134043464954576063[Nama DP 8],D61:D222,Table134043464954576063[Jumlah Pengunjung])</f>
        <v>0</v>
      </c>
      <c r="M61" s="1">
        <f>SUMIF(Table134043464954576063[Nama DP 9],D61:D222,Table134043464954576063[Jumlah Pengunjung])</f>
        <v>0</v>
      </c>
      <c r="N61" s="1">
        <f>SUMIF(Table134043464954576063[Nama DP 10],D61:D222,Table134043464954576063[Jumlah Pengunjung])</f>
        <v>0</v>
      </c>
      <c r="O61" s="1">
        <f>SUMIF(Table134043464954576063[Nama DP 11],D61:D222,Table134043464954576063[Jumlah Pengunjung])</f>
        <v>0</v>
      </c>
      <c r="P61" s="1">
        <f>SUMIF(Table134043464954576063[Nama DP 12],D61:D222,Table134043464954576063[Jumlah Pengunjung])</f>
        <v>0</v>
      </c>
      <c r="Q61" s="15">
        <f>SUM(Table1754245485156596265[[#This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SUMIF(Table134043464954576063[Nama DP 1],D62:D223,Table134043464954576063[Jumlah Pengunjung])</f>
        <v>0</v>
      </c>
      <c r="F62" s="1">
        <f>SUMIF(Table134043464954576063[Nama DP 2],D62:D223,Table134043464954576063[Jumlah Pengunjung])</f>
        <v>0</v>
      </c>
      <c r="G62" s="1">
        <f>SUMIF(Table134043464954576063[Nama DP 3],D62:D223,Table134043464954576063[Jumlah Pengunjung])</f>
        <v>0</v>
      </c>
      <c r="H62" s="1">
        <f>SUMIF(Table134043464954576063[Nama DP 4],D62:D223,Table134043464954576063[Jumlah Pengunjung])</f>
        <v>0</v>
      </c>
      <c r="I62" s="1">
        <f>SUMIF(Table134043464954576063[Nama DP 5],D62:D223,Table134043464954576063[Jumlah Pengunjung])</f>
        <v>0</v>
      </c>
      <c r="J62" s="1">
        <f>SUMIF(Table134043464954576063[Nama DP 6],D62:D223,Table134043464954576063[Jumlah Pengunjung])</f>
        <v>0</v>
      </c>
      <c r="K62" s="1">
        <f>SUMIF(Table134043464954576063[Nama DP 7],D62:D223,Table134043464954576063[Jumlah Pengunjung])</f>
        <v>0</v>
      </c>
      <c r="L62" s="1">
        <f>SUMIF(Table134043464954576063[Nama DP 8],D62:D223,Table134043464954576063[Jumlah Pengunjung])</f>
        <v>0</v>
      </c>
      <c r="M62" s="1">
        <f>SUMIF(Table134043464954576063[Nama DP 9],D62:D223,Table134043464954576063[Jumlah Pengunjung])</f>
        <v>0</v>
      </c>
      <c r="N62" s="1">
        <f>SUMIF(Table134043464954576063[Nama DP 10],D62:D223,Table134043464954576063[Jumlah Pengunjung])</f>
        <v>0</v>
      </c>
      <c r="O62" s="1">
        <f>SUMIF(Table134043464954576063[Nama DP 11],D62:D223,Table134043464954576063[Jumlah Pengunjung])</f>
        <v>0</v>
      </c>
      <c r="P62" s="1">
        <f>SUMIF(Table134043464954576063[Nama DP 12],D62:D223,Table134043464954576063[Jumlah Pengunjung])</f>
        <v>0</v>
      </c>
      <c r="Q62" s="15">
        <f>SUM(Table1754245485156596265[[#This Row],[Total DP 1]:[Total DP 12]])</f>
        <v>0</v>
      </c>
    </row>
    <row r="63" spans="3:17">
      <c r="C63" s="21">
        <v>108</v>
      </c>
      <c r="D63" s="16" t="s">
        <v>95</v>
      </c>
      <c r="E63" s="1">
        <f>SUMIF(Table134043464954576063[Nama DP 1],D63:D224,Table134043464954576063[Jumlah Pengunjung])</f>
        <v>0</v>
      </c>
      <c r="F63" s="1">
        <f>SUMIF(Table134043464954576063[Nama DP 2],D63:D224,Table134043464954576063[Jumlah Pengunjung])</f>
        <v>0</v>
      </c>
      <c r="G63" s="1">
        <f>SUMIF(Table134043464954576063[Nama DP 3],D63:D224,Table134043464954576063[Jumlah Pengunjung])</f>
        <v>0</v>
      </c>
      <c r="H63" s="1">
        <f>SUMIF(Table134043464954576063[Nama DP 4],D63:D224,Table134043464954576063[Jumlah Pengunjung])</f>
        <v>0</v>
      </c>
      <c r="I63" s="1">
        <f>SUMIF(Table134043464954576063[Nama DP 5],D63:D224,Table134043464954576063[Jumlah Pengunjung])</f>
        <v>0</v>
      </c>
      <c r="J63" s="1">
        <f>SUMIF(Table134043464954576063[Nama DP 6],D63:D224,Table134043464954576063[Jumlah Pengunjung])</f>
        <v>0</v>
      </c>
      <c r="K63" s="1">
        <f>SUMIF(Table134043464954576063[Nama DP 7],D63:D224,Table134043464954576063[Jumlah Pengunjung])</f>
        <v>0</v>
      </c>
      <c r="L63" s="1">
        <f>SUMIF(Table134043464954576063[Nama DP 8],D63:D224,Table134043464954576063[Jumlah Pengunjung])</f>
        <v>0</v>
      </c>
      <c r="M63" s="1">
        <f>SUMIF(Table134043464954576063[Nama DP 9],D63:D224,Table134043464954576063[Jumlah Pengunjung])</f>
        <v>0</v>
      </c>
      <c r="N63" s="1">
        <f>SUMIF(Table134043464954576063[Nama DP 10],D63:D224,Table134043464954576063[Jumlah Pengunjung])</f>
        <v>0</v>
      </c>
      <c r="O63" s="1">
        <f>SUMIF(Table134043464954576063[Nama DP 11],D63:D224,Table134043464954576063[Jumlah Pengunjung])</f>
        <v>0</v>
      </c>
      <c r="P63" s="1">
        <f>SUMIF(Table134043464954576063[Nama DP 12],D63:D224,Table134043464954576063[Jumlah Pengunjung])</f>
        <v>0</v>
      </c>
      <c r="Q63" s="15">
        <f>SUM(Table1754245485156596265[[#This Row],[Total DP 1]:[Total DP 12]])</f>
        <v>0</v>
      </c>
    </row>
    <row r="64" spans="3:17">
      <c r="C64" s="20">
        <v>109</v>
      </c>
      <c r="D64" s="16" t="s">
        <v>43</v>
      </c>
      <c r="E64" s="1">
        <f>SUMIF(Table134043464954576063[Nama DP 1],D64:D225,Table134043464954576063[Jumlah Pengunjung])</f>
        <v>0</v>
      </c>
      <c r="F64" s="1">
        <f>SUMIF(Table134043464954576063[Nama DP 2],D64:D225,Table134043464954576063[Jumlah Pengunjung])</f>
        <v>0</v>
      </c>
      <c r="G64" s="1">
        <f>SUMIF(Table134043464954576063[Nama DP 3],D64:D225,Table134043464954576063[Jumlah Pengunjung])</f>
        <v>0</v>
      </c>
      <c r="H64" s="1">
        <f>SUMIF(Table134043464954576063[Nama DP 4],D64:D225,Table134043464954576063[Jumlah Pengunjung])</f>
        <v>0</v>
      </c>
      <c r="I64" s="1">
        <f>SUMIF(Table134043464954576063[Nama DP 5],D64:D225,Table134043464954576063[Jumlah Pengunjung])</f>
        <v>0</v>
      </c>
      <c r="J64" s="1">
        <f>SUMIF(Table134043464954576063[Nama DP 6],D64:D225,Table134043464954576063[Jumlah Pengunjung])</f>
        <v>0</v>
      </c>
      <c r="K64" s="1">
        <f>SUMIF(Table134043464954576063[Nama DP 7],D64:D225,Table134043464954576063[Jumlah Pengunjung])</f>
        <v>0</v>
      </c>
      <c r="L64" s="1">
        <f>SUMIF(Table134043464954576063[Nama DP 8],D64:D225,Table134043464954576063[Jumlah Pengunjung])</f>
        <v>0</v>
      </c>
      <c r="M64" s="1">
        <f>SUMIF(Table134043464954576063[Nama DP 9],D64:D225,Table134043464954576063[Jumlah Pengunjung])</f>
        <v>0</v>
      </c>
      <c r="N64" s="1">
        <f>SUMIF(Table134043464954576063[Nama DP 10],D64:D225,Table134043464954576063[Jumlah Pengunjung])</f>
        <v>0</v>
      </c>
      <c r="O64" s="1">
        <f>SUMIF(Table134043464954576063[Nama DP 11],D64:D225,Table134043464954576063[Jumlah Pengunjung])</f>
        <v>0</v>
      </c>
      <c r="P64" s="1">
        <f>SUMIF(Table134043464954576063[Nama DP 12],D64:D225,Table134043464954576063[Jumlah Pengunjung])</f>
        <v>0</v>
      </c>
      <c r="Q64" s="15">
        <f>SUM(Table1754245485156596265[[#This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SUMIF(Table134043464954576063[Nama DP 1],D65:D226,Table134043464954576063[Jumlah Pengunjung])</f>
        <v>0</v>
      </c>
      <c r="F65" s="1">
        <f>SUMIF(Table134043464954576063[Nama DP 2],D65:D226,Table134043464954576063[Jumlah Pengunjung])</f>
        <v>0</v>
      </c>
      <c r="G65" s="1">
        <f>SUMIF(Table134043464954576063[Nama DP 3],D65:D226,Table134043464954576063[Jumlah Pengunjung])</f>
        <v>0</v>
      </c>
      <c r="H65" s="1">
        <f>SUMIF(Table134043464954576063[Nama DP 4],D65:D226,Table134043464954576063[Jumlah Pengunjung])</f>
        <v>0</v>
      </c>
      <c r="I65" s="1">
        <f>SUMIF(Table134043464954576063[Nama DP 5],D65:D226,Table134043464954576063[Jumlah Pengunjung])</f>
        <v>0</v>
      </c>
      <c r="J65" s="1">
        <f>SUMIF(Table134043464954576063[Nama DP 6],D65:D226,Table134043464954576063[Jumlah Pengunjung])</f>
        <v>0</v>
      </c>
      <c r="K65" s="1">
        <f>SUMIF(Table134043464954576063[Nama DP 7],D65:D226,Table134043464954576063[Jumlah Pengunjung])</f>
        <v>0</v>
      </c>
      <c r="L65" s="1">
        <f>SUMIF(Table134043464954576063[Nama DP 8],D65:D226,Table134043464954576063[Jumlah Pengunjung])</f>
        <v>0</v>
      </c>
      <c r="M65" s="1">
        <f>SUMIF(Table134043464954576063[Nama DP 9],D65:D226,Table134043464954576063[Jumlah Pengunjung])</f>
        <v>0</v>
      </c>
      <c r="N65" s="1">
        <f>SUMIF(Table134043464954576063[Nama DP 10],D65:D226,Table134043464954576063[Jumlah Pengunjung])</f>
        <v>0</v>
      </c>
      <c r="O65" s="1">
        <f>SUMIF(Table134043464954576063[Nama DP 11],D65:D226,Table134043464954576063[Jumlah Pengunjung])</f>
        <v>0</v>
      </c>
      <c r="P65" s="1">
        <f>SUMIF(Table134043464954576063[Nama DP 12],D65:D226,Table134043464954576063[Jumlah Pengunjung])</f>
        <v>0</v>
      </c>
      <c r="Q65" s="15">
        <f>SUM(Table1754245485156596265[[#This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SUMIF(Table134043464954576063[Nama DP 1],D66:D227,Table134043464954576063[Jumlah Pengunjung])</f>
        <v>0</v>
      </c>
      <c r="F66" s="1">
        <f>SUMIF(Table134043464954576063[Nama DP 2],D66:D227,Table134043464954576063[Jumlah Pengunjung])</f>
        <v>0</v>
      </c>
      <c r="G66" s="1">
        <f>SUMIF(Table134043464954576063[Nama DP 3],D66:D227,Table134043464954576063[Jumlah Pengunjung])</f>
        <v>0</v>
      </c>
      <c r="H66" s="1">
        <f>SUMIF(Table134043464954576063[Nama DP 4],D66:D227,Table134043464954576063[Jumlah Pengunjung])</f>
        <v>0</v>
      </c>
      <c r="I66" s="1">
        <f>SUMIF(Table134043464954576063[Nama DP 5],D66:D227,Table134043464954576063[Jumlah Pengunjung])</f>
        <v>0</v>
      </c>
      <c r="J66" s="1">
        <f>SUMIF(Table134043464954576063[Nama DP 6],D66:D227,Table134043464954576063[Jumlah Pengunjung])</f>
        <v>0</v>
      </c>
      <c r="K66" s="1">
        <f>SUMIF(Table134043464954576063[Nama DP 7],D66:D227,Table134043464954576063[Jumlah Pengunjung])</f>
        <v>0</v>
      </c>
      <c r="L66" s="1">
        <f>SUMIF(Table134043464954576063[Nama DP 8],D66:D227,Table134043464954576063[Jumlah Pengunjung])</f>
        <v>0</v>
      </c>
      <c r="M66" s="1">
        <f>SUMIF(Table134043464954576063[Nama DP 9],D66:D227,Table134043464954576063[Jumlah Pengunjung])</f>
        <v>0</v>
      </c>
      <c r="N66" s="1">
        <f>SUMIF(Table134043464954576063[Nama DP 10],D66:D227,Table134043464954576063[Jumlah Pengunjung])</f>
        <v>0</v>
      </c>
      <c r="O66" s="1">
        <f>SUMIF(Table134043464954576063[Nama DP 11],D66:D227,Table134043464954576063[Jumlah Pengunjung])</f>
        <v>0</v>
      </c>
      <c r="P66" s="1">
        <f>SUMIF(Table134043464954576063[Nama DP 12],D66:D227,Table134043464954576063[Jumlah Pengunjung])</f>
        <v>0</v>
      </c>
      <c r="Q66" s="15">
        <f>SUM(Table1754245485156596265[[#This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SUMIF(Table134043464954576063[Nama DP 1],D67:D228,Table134043464954576063[Jumlah Pengunjung])</f>
        <v>0</v>
      </c>
      <c r="F67" s="1">
        <f>SUMIF(Table134043464954576063[Nama DP 2],D67:D228,Table134043464954576063[Jumlah Pengunjung])</f>
        <v>426</v>
      </c>
      <c r="G67" s="1">
        <f>SUMIF(Table134043464954576063[Nama DP 3],D67:D228,Table134043464954576063[Jumlah Pengunjung])</f>
        <v>0</v>
      </c>
      <c r="H67" s="1">
        <f>SUMIF(Table134043464954576063[Nama DP 4],D67:D228,Table134043464954576063[Jumlah Pengunjung])</f>
        <v>0</v>
      </c>
      <c r="I67" s="1">
        <f>SUMIF(Table134043464954576063[Nama DP 5],D67:D228,Table134043464954576063[Jumlah Pengunjung])</f>
        <v>0</v>
      </c>
      <c r="J67" s="1">
        <f>SUMIF(Table134043464954576063[Nama DP 6],D67:D228,Table134043464954576063[Jumlah Pengunjung])</f>
        <v>0</v>
      </c>
      <c r="K67" s="1">
        <f>SUMIF(Table134043464954576063[Nama DP 7],D67:D228,Table134043464954576063[Jumlah Pengunjung])</f>
        <v>0</v>
      </c>
      <c r="L67" s="1">
        <f>SUMIF(Table134043464954576063[Nama DP 8],D67:D228,Table134043464954576063[Jumlah Pengunjung])</f>
        <v>0</v>
      </c>
      <c r="M67" s="1">
        <f>SUMIF(Table134043464954576063[Nama DP 9],D67:D228,Table134043464954576063[Jumlah Pengunjung])</f>
        <v>0</v>
      </c>
      <c r="N67" s="1">
        <f>SUMIF(Table134043464954576063[Nama DP 10],D67:D228,Table134043464954576063[Jumlah Pengunjung])</f>
        <v>0</v>
      </c>
      <c r="O67" s="1">
        <f>SUMIF(Table134043464954576063[Nama DP 11],D67:D228,Table134043464954576063[Jumlah Pengunjung])</f>
        <v>0</v>
      </c>
      <c r="P67" s="1">
        <f>SUMIF(Table134043464954576063[Nama DP 12],D67:D228,Table134043464954576063[Jumlah Pengunjung])</f>
        <v>0</v>
      </c>
      <c r="Q67" s="15">
        <f>SUM(Table1754245485156596265[[#This Row],[Total DP 1]:[Total DP 12]])</f>
        <v>426</v>
      </c>
    </row>
    <row r="68" spans="3:17">
      <c r="C68" s="20">
        <v>113</v>
      </c>
      <c r="D68" s="16" t="s">
        <v>49</v>
      </c>
      <c r="E68" s="1">
        <f>SUMIF(Table134043464954576063[Nama DP 1],D68:D229,Table134043464954576063[Jumlah Pengunjung])</f>
        <v>0</v>
      </c>
      <c r="F68" s="1">
        <f>SUMIF(Table134043464954576063[Nama DP 2],D68:D229,Table134043464954576063[Jumlah Pengunjung])</f>
        <v>0</v>
      </c>
      <c r="G68" s="1">
        <f>SUMIF(Table134043464954576063[Nama DP 3],D68:D229,Table134043464954576063[Jumlah Pengunjung])</f>
        <v>0</v>
      </c>
      <c r="H68" s="1">
        <f>SUMIF(Table134043464954576063[Nama DP 4],D68:D229,Table134043464954576063[Jumlah Pengunjung])</f>
        <v>0</v>
      </c>
      <c r="I68" s="1">
        <f>SUMIF(Table134043464954576063[Nama DP 5],D68:D229,Table134043464954576063[Jumlah Pengunjung])</f>
        <v>85</v>
      </c>
      <c r="J68" s="1">
        <f>SUMIF(Table134043464954576063[Nama DP 6],D68:D229,Table134043464954576063[Jumlah Pengunjung])</f>
        <v>0</v>
      </c>
      <c r="K68" s="1">
        <f>SUMIF(Table134043464954576063[Nama DP 7],D68:D229,Table134043464954576063[Jumlah Pengunjung])</f>
        <v>0</v>
      </c>
      <c r="L68" s="1">
        <f>SUMIF(Table134043464954576063[Nama DP 8],D68:D229,Table134043464954576063[Jumlah Pengunjung])</f>
        <v>309</v>
      </c>
      <c r="M68" s="1">
        <f>SUMIF(Table134043464954576063[Nama DP 9],D68:D229,Table134043464954576063[Jumlah Pengunjung])</f>
        <v>0</v>
      </c>
      <c r="N68" s="1">
        <f>SUMIF(Table134043464954576063[Nama DP 10],D68:D229,Table134043464954576063[Jumlah Pengunjung])</f>
        <v>0</v>
      </c>
      <c r="O68" s="1">
        <f>SUMIF(Table134043464954576063[Nama DP 11],D68:D229,Table134043464954576063[Jumlah Pengunjung])</f>
        <v>0</v>
      </c>
      <c r="P68" s="1">
        <f>SUMIF(Table134043464954576063[Nama DP 12],D68:D229,Table134043464954576063[Jumlah Pengunjung])</f>
        <v>0</v>
      </c>
      <c r="Q68" s="15">
        <f>SUM(Table1754245485156596265[[#This Row],[Total DP 1]:[Total DP 12]])</f>
        <v>394</v>
      </c>
    </row>
    <row r="69" spans="3:17">
      <c r="C69" s="21">
        <v>114</v>
      </c>
      <c r="D69" s="16" t="s">
        <v>41</v>
      </c>
      <c r="E69" s="1">
        <f>SUMIF(Table134043464954576063[Nama DP 1],D69:D230,Table134043464954576063[Jumlah Pengunjung])</f>
        <v>0</v>
      </c>
      <c r="F69" s="1">
        <f>SUMIF(Table134043464954576063[Nama DP 2],D69:D230,Table134043464954576063[Jumlah Pengunjung])</f>
        <v>0</v>
      </c>
      <c r="G69" s="1">
        <f>SUMIF(Table134043464954576063[Nama DP 3],D69:D230,Table134043464954576063[Jumlah Pengunjung])</f>
        <v>0</v>
      </c>
      <c r="H69" s="1">
        <f>SUMIF(Table134043464954576063[Nama DP 4],D69:D230,Table134043464954576063[Jumlah Pengunjung])</f>
        <v>0</v>
      </c>
      <c r="I69" s="1">
        <f>SUMIF(Table134043464954576063[Nama DP 5],D69:D230,Table134043464954576063[Jumlah Pengunjung])</f>
        <v>0</v>
      </c>
      <c r="J69" s="1">
        <f>SUMIF(Table134043464954576063[Nama DP 6],D69:D230,Table134043464954576063[Jumlah Pengunjung])</f>
        <v>0</v>
      </c>
      <c r="K69" s="1">
        <f>SUMIF(Table134043464954576063[Nama DP 7],D69:D230,Table134043464954576063[Jumlah Pengunjung])</f>
        <v>0</v>
      </c>
      <c r="L69" s="1">
        <f>SUMIF(Table134043464954576063[Nama DP 8],D69:D230,Table134043464954576063[Jumlah Pengunjung])</f>
        <v>0</v>
      </c>
      <c r="M69" s="1">
        <f>SUMIF(Table134043464954576063[Nama DP 9],D69:D230,Table134043464954576063[Jumlah Pengunjung])</f>
        <v>0</v>
      </c>
      <c r="N69" s="1">
        <f>SUMIF(Table134043464954576063[Nama DP 10],D69:D230,Table134043464954576063[Jumlah Pengunjung])</f>
        <v>0</v>
      </c>
      <c r="O69" s="1">
        <f>SUMIF(Table134043464954576063[Nama DP 11],D69:D230,Table134043464954576063[Jumlah Pengunjung])</f>
        <v>0</v>
      </c>
      <c r="P69" s="1">
        <f>SUMIF(Table134043464954576063[Nama DP 12],D69:D230,Table134043464954576063[Jumlah Pengunjung])</f>
        <v>0</v>
      </c>
      <c r="Q69" s="15">
        <f>SUM(Table1754245485156596265[[#This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SUMIF(Table134043464954576063[Nama DP 1],D70:D231,Table134043464954576063[Jumlah Pengunjung])</f>
        <v>0</v>
      </c>
      <c r="F70" s="1">
        <f>SUMIF(Table134043464954576063[Nama DP 2],D70:D231,Table134043464954576063[Jumlah Pengunjung])</f>
        <v>0</v>
      </c>
      <c r="G70" s="1">
        <f>SUMIF(Table134043464954576063[Nama DP 3],D70:D231,Table134043464954576063[Jumlah Pengunjung])</f>
        <v>188</v>
      </c>
      <c r="H70" s="1">
        <f>SUMIF(Table134043464954576063[Nama DP 4],D70:D231,Table134043464954576063[Jumlah Pengunjung])</f>
        <v>0</v>
      </c>
      <c r="I70" s="1">
        <f>SUMIF(Table134043464954576063[Nama DP 5],D70:D231,Table134043464954576063[Jumlah Pengunjung])</f>
        <v>0</v>
      </c>
      <c r="J70" s="1">
        <f>SUMIF(Table134043464954576063[Nama DP 6],D70:D231,Table134043464954576063[Jumlah Pengunjung])</f>
        <v>0</v>
      </c>
      <c r="K70" s="1">
        <f>SUMIF(Table134043464954576063[Nama DP 7],D70:D231,Table134043464954576063[Jumlah Pengunjung])</f>
        <v>0</v>
      </c>
      <c r="L70" s="1">
        <f>SUMIF(Table134043464954576063[Nama DP 8],D70:D231,Table134043464954576063[Jumlah Pengunjung])</f>
        <v>0</v>
      </c>
      <c r="M70" s="1">
        <f>SUMIF(Table134043464954576063[Nama DP 9],D70:D231,Table134043464954576063[Jumlah Pengunjung])</f>
        <v>0</v>
      </c>
      <c r="N70" s="1">
        <f>SUMIF(Table134043464954576063[Nama DP 10],D70:D231,Table134043464954576063[Jumlah Pengunjung])</f>
        <v>0</v>
      </c>
      <c r="O70" s="1">
        <f>SUMIF(Table134043464954576063[Nama DP 11],D70:D231,Table134043464954576063[Jumlah Pengunjung])</f>
        <v>0</v>
      </c>
      <c r="P70" s="1">
        <f>SUMIF(Table134043464954576063[Nama DP 12],D70:D231,Table134043464954576063[Jumlah Pengunjung])</f>
        <v>0</v>
      </c>
      <c r="Q70" s="15">
        <f>SUM(Table1754245485156596265[[#This Row],[Total DP 1]:[Total DP 12]])</f>
        <v>188</v>
      </c>
    </row>
    <row r="71" spans="3:17">
      <c r="C71" s="21">
        <v>116</v>
      </c>
      <c r="D71" s="16" t="s">
        <v>85</v>
      </c>
      <c r="E71" s="1">
        <f>SUMIF(Table134043464954576063[Nama DP 1],D71:D232,Table134043464954576063[Jumlah Pengunjung])</f>
        <v>0</v>
      </c>
      <c r="F71" s="1">
        <f>SUMIF(Table134043464954576063[Nama DP 2],D71:D232,Table134043464954576063[Jumlah Pengunjung])</f>
        <v>0</v>
      </c>
      <c r="G71" s="1">
        <f>SUMIF(Table134043464954576063[Nama DP 3],D71:D232,Table134043464954576063[Jumlah Pengunjung])</f>
        <v>0</v>
      </c>
      <c r="H71" s="1">
        <f>SUMIF(Table134043464954576063[Nama DP 4],D71:D232,Table134043464954576063[Jumlah Pengunjung])</f>
        <v>156</v>
      </c>
      <c r="I71" s="1">
        <f>SUMIF(Table134043464954576063[Nama DP 5],D71:D232,Table134043464954576063[Jumlah Pengunjung])</f>
        <v>0</v>
      </c>
      <c r="J71" s="1">
        <f>SUMIF(Table134043464954576063[Nama DP 6],D71:D232,Table134043464954576063[Jumlah Pengunjung])</f>
        <v>0</v>
      </c>
      <c r="K71" s="1">
        <f>SUMIF(Table134043464954576063[Nama DP 7],D71:D232,Table134043464954576063[Jumlah Pengunjung])</f>
        <v>0</v>
      </c>
      <c r="L71" s="1">
        <f>SUMIF(Table134043464954576063[Nama DP 8],D71:D232,Table134043464954576063[Jumlah Pengunjung])</f>
        <v>0</v>
      </c>
      <c r="M71" s="1">
        <f>SUMIF(Table134043464954576063[Nama DP 9],D71:D232,Table134043464954576063[Jumlah Pengunjung])</f>
        <v>0</v>
      </c>
      <c r="N71" s="1">
        <f>SUMIF(Table134043464954576063[Nama DP 10],D71:D232,Table134043464954576063[Jumlah Pengunjung])</f>
        <v>0</v>
      </c>
      <c r="O71" s="1">
        <f>SUMIF(Table134043464954576063[Nama DP 11],D71:D232,Table134043464954576063[Jumlah Pengunjung])</f>
        <v>0</v>
      </c>
      <c r="P71" s="1">
        <f>SUMIF(Table134043464954576063[Nama DP 12],D71:D232,Table134043464954576063[Jumlah Pengunjung])</f>
        <v>0</v>
      </c>
      <c r="Q71" s="15">
        <f>SUM(Table1754245485156596265[[#This Row],[Total DP 1]:[Total DP 12]])</f>
        <v>156</v>
      </c>
    </row>
    <row r="72" spans="3:17">
      <c r="C72" s="20">
        <v>117</v>
      </c>
      <c r="D72" s="16" t="s">
        <v>51</v>
      </c>
      <c r="E72" s="1">
        <f>SUMIF(Table134043464954576063[Nama DP 1],D72:D233,Table134043464954576063[Jumlah Pengunjung])</f>
        <v>0</v>
      </c>
      <c r="F72" s="1">
        <f>SUMIF(Table134043464954576063[Nama DP 2],D72:D233,Table134043464954576063[Jumlah Pengunjung])</f>
        <v>0</v>
      </c>
      <c r="G72" s="1">
        <f>SUMIF(Table134043464954576063[Nama DP 3],D72:D233,Table134043464954576063[Jumlah Pengunjung])</f>
        <v>0</v>
      </c>
      <c r="H72" s="1">
        <f>SUMIF(Table134043464954576063[Nama DP 4],D72:D233,Table134043464954576063[Jumlah Pengunjung])</f>
        <v>0</v>
      </c>
      <c r="I72" s="1">
        <f>SUMIF(Table134043464954576063[Nama DP 5],D72:D233,Table134043464954576063[Jumlah Pengunjung])</f>
        <v>0</v>
      </c>
      <c r="J72" s="1">
        <f>SUMIF(Table134043464954576063[Nama DP 6],D72:D233,Table134043464954576063[Jumlah Pengunjung])</f>
        <v>0</v>
      </c>
      <c r="K72" s="1">
        <f>SUMIF(Table134043464954576063[Nama DP 7],D72:D233,Table134043464954576063[Jumlah Pengunjung])</f>
        <v>0</v>
      </c>
      <c r="L72" s="1">
        <f>SUMIF(Table134043464954576063[Nama DP 8],D72:D233,Table134043464954576063[Jumlah Pengunjung])</f>
        <v>0</v>
      </c>
      <c r="M72" s="1">
        <f>SUMIF(Table134043464954576063[Nama DP 9],D72:D233,Table134043464954576063[Jumlah Pengunjung])</f>
        <v>0</v>
      </c>
      <c r="N72" s="1">
        <f>SUMIF(Table134043464954576063[Nama DP 10],D72:D233,Table134043464954576063[Jumlah Pengunjung])</f>
        <v>0</v>
      </c>
      <c r="O72" s="1">
        <f>SUMIF(Table134043464954576063[Nama DP 11],D72:D233,Table134043464954576063[Jumlah Pengunjung])</f>
        <v>0</v>
      </c>
      <c r="P72" s="1">
        <f>SUMIF(Table134043464954576063[Nama DP 12],D72:D233,Table134043464954576063[Jumlah Pengunjung])</f>
        <v>0</v>
      </c>
      <c r="Q72" s="15">
        <f>SUM(Table1754245485156596265[[#This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SUMIF(Table134043464954576063[Nama DP 1],D73:D234,Table134043464954576063[Jumlah Pengunjung])</f>
        <v>0</v>
      </c>
      <c r="F73" s="1">
        <f>SUMIF(Table134043464954576063[Nama DP 2],D73:D234,Table134043464954576063[Jumlah Pengunjung])</f>
        <v>0</v>
      </c>
      <c r="G73" s="1">
        <f>SUMIF(Table134043464954576063[Nama DP 3],D73:D234,Table134043464954576063[Jumlah Pengunjung])</f>
        <v>0</v>
      </c>
      <c r="H73" s="1">
        <f>SUMIF(Table134043464954576063[Nama DP 4],D73:D234,Table134043464954576063[Jumlah Pengunjung])</f>
        <v>0</v>
      </c>
      <c r="I73" s="1">
        <f>SUMIF(Table134043464954576063[Nama DP 5],D73:D234,Table134043464954576063[Jumlah Pengunjung])</f>
        <v>0</v>
      </c>
      <c r="J73" s="1">
        <f>SUMIF(Table134043464954576063[Nama DP 6],D73:D234,Table134043464954576063[Jumlah Pengunjung])</f>
        <v>0</v>
      </c>
      <c r="K73" s="1">
        <f>SUMIF(Table134043464954576063[Nama DP 7],D73:D234,Table134043464954576063[Jumlah Pengunjung])</f>
        <v>0</v>
      </c>
      <c r="L73" s="1">
        <f>SUMIF(Table134043464954576063[Nama DP 8],D73:D234,Table134043464954576063[Jumlah Pengunjung])</f>
        <v>0</v>
      </c>
      <c r="M73" s="1">
        <f>SUMIF(Table134043464954576063[Nama DP 9],D73:D234,Table134043464954576063[Jumlah Pengunjung])</f>
        <v>0</v>
      </c>
      <c r="N73" s="1">
        <f>SUMIF(Table134043464954576063[Nama DP 10],D73:D234,Table134043464954576063[Jumlah Pengunjung])</f>
        <v>0</v>
      </c>
      <c r="O73" s="1">
        <f>SUMIF(Table134043464954576063[Nama DP 11],D73:D234,Table134043464954576063[Jumlah Pengunjung])</f>
        <v>0</v>
      </c>
      <c r="P73" s="1">
        <f>SUMIF(Table134043464954576063[Nama DP 12],D73:D234,Table134043464954576063[Jumlah Pengunjung])</f>
        <v>0</v>
      </c>
      <c r="Q73" s="15">
        <f>SUM(Table1754245485156596265[[#This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SUMIF(Table134043464954576063[Nama DP 1],D74:D235,Table134043464954576063[Jumlah Pengunjung])</f>
        <v>0</v>
      </c>
      <c r="F74" s="1">
        <f>SUMIF(Table134043464954576063[Nama DP 2],D74:D235,Table134043464954576063[Jumlah Pengunjung])</f>
        <v>0</v>
      </c>
      <c r="G74" s="1">
        <f>SUMIF(Table134043464954576063[Nama DP 3],D74:D235,Table134043464954576063[Jumlah Pengunjung])</f>
        <v>0</v>
      </c>
      <c r="H74" s="1">
        <f>SUMIF(Table134043464954576063[Nama DP 4],D74:D235,Table134043464954576063[Jumlah Pengunjung])</f>
        <v>0</v>
      </c>
      <c r="I74" s="1">
        <f>SUMIF(Table134043464954576063[Nama DP 5],D74:D235,Table134043464954576063[Jumlah Pengunjung])</f>
        <v>0</v>
      </c>
      <c r="J74" s="1">
        <f>SUMIF(Table134043464954576063[Nama DP 6],D74:D235,Table134043464954576063[Jumlah Pengunjung])</f>
        <v>0</v>
      </c>
      <c r="K74" s="1">
        <f>SUMIF(Table134043464954576063[Nama DP 7],D74:D235,Table134043464954576063[Jumlah Pengunjung])</f>
        <v>0</v>
      </c>
      <c r="L74" s="1">
        <f>SUMIF(Table134043464954576063[Nama DP 8],D74:D235,Table134043464954576063[Jumlah Pengunjung])</f>
        <v>0</v>
      </c>
      <c r="M74" s="1">
        <f>SUMIF(Table134043464954576063[Nama DP 9],D74:D235,Table134043464954576063[Jumlah Pengunjung])</f>
        <v>0</v>
      </c>
      <c r="N74" s="1">
        <f>SUMIF(Table134043464954576063[Nama DP 10],D74:D235,Table134043464954576063[Jumlah Pengunjung])</f>
        <v>0</v>
      </c>
      <c r="O74" s="1">
        <f>SUMIF(Table134043464954576063[Nama DP 11],D74:D235,Table134043464954576063[Jumlah Pengunjung])</f>
        <v>0</v>
      </c>
      <c r="P74" s="1">
        <f>SUMIF(Table134043464954576063[Nama DP 12],D74:D235,Table134043464954576063[Jumlah Pengunjung])</f>
        <v>0</v>
      </c>
      <c r="Q74" s="15">
        <f>SUM(Table1754245485156596265[[#This Row],[Total DP 1]:[Total DP 12]])</f>
        <v>0</v>
      </c>
    </row>
    <row r="75" spans="3:17">
      <c r="C75" s="21">
        <v>120</v>
      </c>
      <c r="D75" s="16" t="s">
        <v>42</v>
      </c>
      <c r="E75" s="1">
        <f>SUMIF(Table134043464954576063[Nama DP 1],D75:D236,Table134043464954576063[Jumlah Pengunjung])</f>
        <v>0</v>
      </c>
      <c r="F75" s="1">
        <f>SUMIF(Table134043464954576063[Nama DP 2],D75:D236,Table134043464954576063[Jumlah Pengunjung])</f>
        <v>0</v>
      </c>
      <c r="G75" s="1">
        <f>SUMIF(Table134043464954576063[Nama DP 3],D75:D236,Table134043464954576063[Jumlah Pengunjung])</f>
        <v>0</v>
      </c>
      <c r="H75" s="1">
        <f>SUMIF(Table134043464954576063[Nama DP 4],D75:D236,Table134043464954576063[Jumlah Pengunjung])</f>
        <v>85</v>
      </c>
      <c r="I75" s="1">
        <f>SUMIF(Table134043464954576063[Nama DP 5],D75:D236,Table134043464954576063[Jumlah Pengunjung])</f>
        <v>0</v>
      </c>
      <c r="J75" s="1">
        <f>SUMIF(Table134043464954576063[Nama DP 6],D75:D236,Table134043464954576063[Jumlah Pengunjung])</f>
        <v>0</v>
      </c>
      <c r="K75" s="1">
        <f>SUMIF(Table134043464954576063[Nama DP 7],D75:D236,Table134043464954576063[Jumlah Pengunjung])</f>
        <v>309</v>
      </c>
      <c r="L75" s="1">
        <f>SUMIF(Table134043464954576063[Nama DP 8],D75:D236,Table134043464954576063[Jumlah Pengunjung])</f>
        <v>0</v>
      </c>
      <c r="M75" s="1">
        <f>SUMIF(Table134043464954576063[Nama DP 9],D75:D236,Table134043464954576063[Jumlah Pengunjung])</f>
        <v>0</v>
      </c>
      <c r="N75" s="1">
        <f>SUMIF(Table134043464954576063[Nama DP 10],D75:D236,Table134043464954576063[Jumlah Pengunjung])</f>
        <v>0</v>
      </c>
      <c r="O75" s="1">
        <f>SUMIF(Table134043464954576063[Nama DP 11],D75:D236,Table134043464954576063[Jumlah Pengunjung])</f>
        <v>0</v>
      </c>
      <c r="P75" s="1">
        <f>SUMIF(Table134043464954576063[Nama DP 12],D75:D236,Table134043464954576063[Jumlah Pengunjung])</f>
        <v>0</v>
      </c>
      <c r="Q75" s="15">
        <f>SUM(Table1754245485156596265[[#This Row],[Total DP 1]:[Total DP 12]])</f>
        <v>394</v>
      </c>
    </row>
    <row r="76" spans="3:17">
      <c r="C76" s="20">
        <v>121</v>
      </c>
      <c r="D76" s="16" t="s">
        <v>97</v>
      </c>
      <c r="E76" s="1">
        <f>SUMIF(Table134043464954576063[Nama DP 1],D76:D237,Table134043464954576063[Jumlah Pengunjung])</f>
        <v>0</v>
      </c>
      <c r="F76" s="1">
        <f>SUMIF(Table134043464954576063[Nama DP 2],D76:D237,Table134043464954576063[Jumlah Pengunjung])</f>
        <v>0</v>
      </c>
      <c r="G76" s="1">
        <f>SUMIF(Table134043464954576063[Nama DP 3],D76:D237,Table134043464954576063[Jumlah Pengunjung])</f>
        <v>0</v>
      </c>
      <c r="H76" s="1">
        <f>SUMIF(Table134043464954576063[Nama DP 4],D76:D237,Table134043464954576063[Jumlah Pengunjung])</f>
        <v>0</v>
      </c>
      <c r="I76" s="1">
        <f>SUMIF(Table134043464954576063[Nama DP 5],D76:D237,Table134043464954576063[Jumlah Pengunjung])</f>
        <v>0</v>
      </c>
      <c r="J76" s="1">
        <f>SUMIF(Table134043464954576063[Nama DP 6],D76:D237,Table134043464954576063[Jumlah Pengunjung])</f>
        <v>0</v>
      </c>
      <c r="K76" s="1">
        <f>SUMIF(Table134043464954576063[Nama DP 7],D76:D237,Table134043464954576063[Jumlah Pengunjung])</f>
        <v>0</v>
      </c>
      <c r="L76" s="1">
        <f>SUMIF(Table134043464954576063[Nama DP 8],D76:D237,Table134043464954576063[Jumlah Pengunjung])</f>
        <v>0</v>
      </c>
      <c r="M76" s="1">
        <f>SUMIF(Table134043464954576063[Nama DP 9],D76:D237,Table134043464954576063[Jumlah Pengunjung])</f>
        <v>0</v>
      </c>
      <c r="N76" s="1">
        <f>SUMIF(Table134043464954576063[Nama DP 10],D76:D237,Table134043464954576063[Jumlah Pengunjung])</f>
        <v>0</v>
      </c>
      <c r="O76" s="1">
        <f>SUMIF(Table134043464954576063[Nama DP 11],D76:D237,Table134043464954576063[Jumlah Pengunjung])</f>
        <v>0</v>
      </c>
      <c r="P76" s="1">
        <f>SUMIF(Table134043464954576063[Nama DP 12],D76:D237,Table134043464954576063[Jumlah Pengunjung])</f>
        <v>0</v>
      </c>
      <c r="Q76" s="15">
        <f>SUM(Table1754245485156596265[[#This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SUMIF(Table134043464954576063[Nama DP 1],D77:D238,Table134043464954576063[Jumlah Pengunjung])</f>
        <v>0</v>
      </c>
      <c r="F77" s="1">
        <f>SUMIF(Table134043464954576063[Nama DP 2],D77:D238,Table134043464954576063[Jumlah Pengunjung])</f>
        <v>0</v>
      </c>
      <c r="G77" s="1">
        <f>SUMIF(Table134043464954576063[Nama DP 3],D77:D238,Table134043464954576063[Jumlah Pengunjung])</f>
        <v>0</v>
      </c>
      <c r="H77" s="1">
        <f>SUMIF(Table134043464954576063[Nama DP 4],D77:D238,Table134043464954576063[Jumlah Pengunjung])</f>
        <v>0</v>
      </c>
      <c r="I77" s="1">
        <f>SUMIF(Table134043464954576063[Nama DP 5],D77:D238,Table134043464954576063[Jumlah Pengunjung])</f>
        <v>0</v>
      </c>
      <c r="J77" s="1">
        <f>SUMIF(Table134043464954576063[Nama DP 6],D77:D238,Table134043464954576063[Jumlah Pengunjung])</f>
        <v>0</v>
      </c>
      <c r="K77" s="1">
        <f>SUMIF(Table134043464954576063[Nama DP 7],D77:D238,Table134043464954576063[Jumlah Pengunjung])</f>
        <v>0</v>
      </c>
      <c r="L77" s="1">
        <f>SUMIF(Table134043464954576063[Nama DP 8],D77:D238,Table134043464954576063[Jumlah Pengunjung])</f>
        <v>0</v>
      </c>
      <c r="M77" s="1">
        <f>SUMIF(Table134043464954576063[Nama DP 9],D77:D238,Table134043464954576063[Jumlah Pengunjung])</f>
        <v>0</v>
      </c>
      <c r="N77" s="1">
        <f>SUMIF(Table134043464954576063[Nama DP 10],D77:D238,Table134043464954576063[Jumlah Pengunjung])</f>
        <v>0</v>
      </c>
      <c r="O77" s="1">
        <f>SUMIF(Table134043464954576063[Nama DP 11],D77:D238,Table134043464954576063[Jumlah Pengunjung])</f>
        <v>0</v>
      </c>
      <c r="P77" s="1">
        <f>SUMIF(Table134043464954576063[Nama DP 12],D77:D238,Table134043464954576063[Jumlah Pengunjung])</f>
        <v>0</v>
      </c>
      <c r="Q77" s="15">
        <f>SUM(Table1754245485156596265[[#This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SUMIF(Table134043464954576063[Nama DP 1],D78:D239,Table134043464954576063[Jumlah Pengunjung])</f>
        <v>0</v>
      </c>
      <c r="F78" s="1">
        <f>SUMIF(Table134043464954576063[Nama DP 2],D78:D239,Table134043464954576063[Jumlah Pengunjung])</f>
        <v>0</v>
      </c>
      <c r="G78" s="1">
        <f>SUMIF(Table134043464954576063[Nama DP 3],D78:D239,Table134043464954576063[Jumlah Pengunjung])</f>
        <v>0</v>
      </c>
      <c r="H78" s="1">
        <f>SUMIF(Table134043464954576063[Nama DP 4],D78:D239,Table134043464954576063[Jumlah Pengunjung])</f>
        <v>32</v>
      </c>
      <c r="I78" s="1">
        <f>SUMIF(Table134043464954576063[Nama DP 5],D78:D239,Table134043464954576063[Jumlah Pengunjung])</f>
        <v>0</v>
      </c>
      <c r="J78" s="1">
        <f>SUMIF(Table134043464954576063[Nama DP 6],D78:D239,Table134043464954576063[Jumlah Pengunjung])</f>
        <v>0</v>
      </c>
      <c r="K78" s="1">
        <f>SUMIF(Table134043464954576063[Nama DP 7],D78:D239,Table134043464954576063[Jumlah Pengunjung])</f>
        <v>0</v>
      </c>
      <c r="L78" s="1">
        <f>SUMIF(Table134043464954576063[Nama DP 8],D78:D239,Table134043464954576063[Jumlah Pengunjung])</f>
        <v>0</v>
      </c>
      <c r="M78" s="1">
        <f>SUMIF(Table134043464954576063[Nama DP 9],D78:D239,Table134043464954576063[Jumlah Pengunjung])</f>
        <v>0</v>
      </c>
      <c r="N78" s="1">
        <f>SUMIF(Table134043464954576063[Nama DP 10],D78:D239,Table134043464954576063[Jumlah Pengunjung])</f>
        <v>0</v>
      </c>
      <c r="O78" s="1">
        <f>SUMIF(Table134043464954576063[Nama DP 11],D78:D239,Table134043464954576063[Jumlah Pengunjung])</f>
        <v>0</v>
      </c>
      <c r="P78" s="1">
        <f>SUMIF(Table134043464954576063[Nama DP 12],D78:D239,Table134043464954576063[Jumlah Pengunjung])</f>
        <v>0</v>
      </c>
      <c r="Q78" s="15">
        <f>SUM(Table1754245485156596265[[#This Row],[Total DP 1]:[Total DP 12]])</f>
        <v>32</v>
      </c>
    </row>
    <row r="79" spans="3:17">
      <c r="C79" s="21">
        <v>124</v>
      </c>
      <c r="D79" s="16" t="s">
        <v>39</v>
      </c>
      <c r="E79" s="1">
        <f>SUMIF(Table134043464954576063[Nama DP 1],D79:D240,Table134043464954576063[Jumlah Pengunjung])</f>
        <v>0</v>
      </c>
      <c r="F79" s="1">
        <f>SUMIF(Table134043464954576063[Nama DP 2],D79:D240,Table134043464954576063[Jumlah Pengunjung])</f>
        <v>0</v>
      </c>
      <c r="G79" s="1">
        <f>SUMIF(Table134043464954576063[Nama DP 3],D79:D240,Table134043464954576063[Jumlah Pengunjung])</f>
        <v>0</v>
      </c>
      <c r="H79" s="1">
        <f>SUMIF(Table134043464954576063[Nama DP 4],D79:D240,Table134043464954576063[Jumlah Pengunjung])</f>
        <v>0</v>
      </c>
      <c r="I79" s="1">
        <f>SUMIF(Table134043464954576063[Nama DP 5],D79:D240,Table134043464954576063[Jumlah Pengunjung])</f>
        <v>0</v>
      </c>
      <c r="J79" s="1">
        <f>SUMIF(Table134043464954576063[Nama DP 6],D79:D240,Table134043464954576063[Jumlah Pengunjung])</f>
        <v>0</v>
      </c>
      <c r="K79" s="1">
        <f>SUMIF(Table134043464954576063[Nama DP 7],D79:D240,Table134043464954576063[Jumlah Pengunjung])</f>
        <v>0</v>
      </c>
      <c r="L79" s="1">
        <f>SUMIF(Table134043464954576063[Nama DP 8],D79:D240,Table134043464954576063[Jumlah Pengunjung])</f>
        <v>0</v>
      </c>
      <c r="M79" s="1">
        <f>SUMIF(Table134043464954576063[Nama DP 9],D79:D240,Table134043464954576063[Jumlah Pengunjung])</f>
        <v>0</v>
      </c>
      <c r="N79" s="1">
        <f>SUMIF(Table134043464954576063[Nama DP 10],D79:D240,Table134043464954576063[Jumlah Pengunjung])</f>
        <v>0</v>
      </c>
      <c r="O79" s="1">
        <f>SUMIF(Table134043464954576063[Nama DP 11],D79:D240,Table134043464954576063[Jumlah Pengunjung])</f>
        <v>0</v>
      </c>
      <c r="P79" s="1">
        <f>SUMIF(Table134043464954576063[Nama DP 12],D79:D240,Table134043464954576063[Jumlah Pengunjung])</f>
        <v>0</v>
      </c>
      <c r="Q79" s="15">
        <f>SUM(Table1754245485156596265[[#This Row],[Total DP 1]:[Total DP 12]])</f>
        <v>0</v>
      </c>
    </row>
    <row r="80" spans="3:17">
      <c r="C80" s="20">
        <v>125</v>
      </c>
      <c r="D80" s="16" t="s">
        <v>56</v>
      </c>
      <c r="E80" s="1">
        <f>SUMIF(Table134043464954576063[Nama DP 1],D80:D241,Table134043464954576063[Jumlah Pengunjung])</f>
        <v>0</v>
      </c>
      <c r="F80" s="1">
        <f>SUMIF(Table134043464954576063[Nama DP 2],D80:D241,Table134043464954576063[Jumlah Pengunjung])</f>
        <v>0</v>
      </c>
      <c r="G80" s="1">
        <f>SUMIF(Table134043464954576063[Nama DP 3],D80:D241,Table134043464954576063[Jumlah Pengunjung])</f>
        <v>0</v>
      </c>
      <c r="H80" s="1">
        <f>SUMIF(Table134043464954576063[Nama DP 4],D80:D241,Table134043464954576063[Jumlah Pengunjung])</f>
        <v>0</v>
      </c>
      <c r="I80" s="1">
        <f>SUMIF(Table134043464954576063[Nama DP 5],D80:D241,Table134043464954576063[Jumlah Pengunjung])</f>
        <v>394</v>
      </c>
      <c r="J80" s="1">
        <f>SUMIF(Table134043464954576063[Nama DP 6],D80:D241,Table134043464954576063[Jumlah Pengunjung])</f>
        <v>32</v>
      </c>
      <c r="K80" s="1">
        <f>SUMIF(Table134043464954576063[Nama DP 7],D80:D241,Table134043464954576063[Jumlah Pengunjung])</f>
        <v>85</v>
      </c>
      <c r="L80" s="1">
        <f>SUMIF(Table134043464954576063[Nama DP 8],D80:D241,Table134043464954576063[Jumlah Pengunjung])</f>
        <v>0</v>
      </c>
      <c r="M80" s="1">
        <f>SUMIF(Table134043464954576063[Nama DP 9],D80:D241,Table134043464954576063[Jumlah Pengunjung])</f>
        <v>0</v>
      </c>
      <c r="N80" s="1">
        <f>SUMIF(Table134043464954576063[Nama DP 10],D80:D241,Table134043464954576063[Jumlah Pengunjung])</f>
        <v>0</v>
      </c>
      <c r="O80" s="1">
        <f>SUMIF(Table134043464954576063[Nama DP 11],D80:D241,Table134043464954576063[Jumlah Pengunjung])</f>
        <v>0</v>
      </c>
      <c r="P80" s="1">
        <f>SUMIF(Table134043464954576063[Nama DP 12],D80:D241,Table134043464954576063[Jumlah Pengunjung])</f>
        <v>0</v>
      </c>
      <c r="Q80" s="15">
        <f>SUM(Table1754245485156596265[[#This Row],[Total DP 1]:[Total DP 12]])</f>
        <v>511</v>
      </c>
    </row>
    <row r="81" spans="3:17">
      <c r="C81" s="21">
        <v>126</v>
      </c>
      <c r="D81" s="16" t="s">
        <v>55</v>
      </c>
      <c r="E81" s="1">
        <f>SUMIF(Table134043464954576063[Nama DP 1],D81:D242,Table134043464954576063[Jumlah Pengunjung])</f>
        <v>0</v>
      </c>
      <c r="F81" s="1">
        <f>SUMIF(Table134043464954576063[Nama DP 2],D81:D242,Table134043464954576063[Jumlah Pengunjung])</f>
        <v>0</v>
      </c>
      <c r="G81" s="1">
        <f>SUMIF(Table134043464954576063[Nama DP 3],D81:D242,Table134043464954576063[Jumlah Pengunjung])</f>
        <v>38</v>
      </c>
      <c r="H81" s="1">
        <f>SUMIF(Table134043464954576063[Nama DP 4],D81:D242,Table134043464954576063[Jumlah Pengunjung])</f>
        <v>0</v>
      </c>
      <c r="I81" s="1">
        <f>SUMIF(Table134043464954576063[Nama DP 5],D81:D242,Table134043464954576063[Jumlah Pengunjung])</f>
        <v>32</v>
      </c>
      <c r="J81" s="1">
        <f>SUMIF(Table134043464954576063[Nama DP 6],D81:D242,Table134043464954576063[Jumlah Pengunjung])</f>
        <v>0</v>
      </c>
      <c r="K81" s="1">
        <f>SUMIF(Table134043464954576063[Nama DP 7],D81:D242,Table134043464954576063[Jumlah Pengunjung])</f>
        <v>0</v>
      </c>
      <c r="L81" s="1">
        <f>SUMIF(Table134043464954576063[Nama DP 8],D81:D242,Table134043464954576063[Jumlah Pengunjung])</f>
        <v>0</v>
      </c>
      <c r="M81" s="1">
        <f>SUMIF(Table134043464954576063[Nama DP 9],D81:D242,Table134043464954576063[Jumlah Pengunjung])</f>
        <v>0</v>
      </c>
      <c r="N81" s="1">
        <f>SUMIF(Table134043464954576063[Nama DP 10],D81:D242,Table134043464954576063[Jumlah Pengunjung])</f>
        <v>0</v>
      </c>
      <c r="O81" s="1">
        <f>SUMIF(Table134043464954576063[Nama DP 11],D81:D242,Table134043464954576063[Jumlah Pengunjung])</f>
        <v>0</v>
      </c>
      <c r="P81" s="1">
        <f>SUMIF(Table134043464954576063[Nama DP 12],D81:D242,Table134043464954576063[Jumlah Pengunjung])</f>
        <v>0</v>
      </c>
      <c r="Q81" s="15">
        <f>SUM(Table1754245485156596265[[#This Row],[Total DP 1]:[Total DP 12]])</f>
        <v>70</v>
      </c>
    </row>
    <row r="82" spans="3:17">
      <c r="C82" s="20">
        <v>127</v>
      </c>
      <c r="D82" s="16" t="s">
        <v>92</v>
      </c>
      <c r="E82" s="1">
        <f>SUMIF(Table134043464954576063[Nama DP 1],D82:D243,Table134043464954576063[Jumlah Pengunjung])</f>
        <v>0</v>
      </c>
      <c r="F82" s="1">
        <f>SUMIF(Table134043464954576063[Nama DP 2],D82:D243,Table134043464954576063[Jumlah Pengunjung])</f>
        <v>0</v>
      </c>
      <c r="G82" s="1">
        <f>SUMIF(Table134043464954576063[Nama DP 3],D82:D243,Table134043464954576063[Jumlah Pengunjung])</f>
        <v>0</v>
      </c>
      <c r="H82" s="1">
        <f>SUMIF(Table134043464954576063[Nama DP 4],D82:D243,Table134043464954576063[Jumlah Pengunjung])</f>
        <v>0</v>
      </c>
      <c r="I82" s="1">
        <f>SUMIF(Table134043464954576063[Nama DP 5],D82:D243,Table134043464954576063[Jumlah Pengunjung])</f>
        <v>0</v>
      </c>
      <c r="J82" s="1">
        <f>SUMIF(Table134043464954576063[Nama DP 6],D82:D243,Table134043464954576063[Jumlah Pengunjung])</f>
        <v>0</v>
      </c>
      <c r="K82" s="1">
        <f>SUMIF(Table134043464954576063[Nama DP 7],D82:D243,Table134043464954576063[Jumlah Pengunjung])</f>
        <v>0</v>
      </c>
      <c r="L82" s="1">
        <f>SUMIF(Table134043464954576063[Nama DP 8],D82:D243,Table134043464954576063[Jumlah Pengunjung])</f>
        <v>0</v>
      </c>
      <c r="M82" s="1">
        <f>SUMIF(Table134043464954576063[Nama DP 9],D82:D243,Table134043464954576063[Jumlah Pengunjung])</f>
        <v>0</v>
      </c>
      <c r="N82" s="1">
        <f>SUMIF(Table134043464954576063[Nama DP 10],D82:D243,Table134043464954576063[Jumlah Pengunjung])</f>
        <v>0</v>
      </c>
      <c r="O82" s="1">
        <f>SUMIF(Table134043464954576063[Nama DP 11],D82:D243,Table134043464954576063[Jumlah Pengunjung])</f>
        <v>0</v>
      </c>
      <c r="P82" s="1">
        <f>SUMIF(Table134043464954576063[Nama DP 12],D82:D243,Table134043464954576063[Jumlah Pengunjung])</f>
        <v>0</v>
      </c>
      <c r="Q82" s="15">
        <f>SUM(Table1754245485156596265[[#This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SUMIF(Table134043464954576063[Nama DP 1],D83:D244,Table134043464954576063[Jumlah Pengunjung])</f>
        <v>0</v>
      </c>
      <c r="F83" s="1">
        <f>SUMIF(Table134043464954576063[Nama DP 2],D83:D244,Table134043464954576063[Jumlah Pengunjung])</f>
        <v>0</v>
      </c>
      <c r="G83" s="1">
        <f>SUMIF(Table134043464954576063[Nama DP 3],D83:D244,Table134043464954576063[Jumlah Pengunjung])</f>
        <v>0</v>
      </c>
      <c r="H83" s="1">
        <f>SUMIF(Table134043464954576063[Nama DP 4],D83:D244,Table134043464954576063[Jumlah Pengunjung])</f>
        <v>0</v>
      </c>
      <c r="I83" s="1">
        <f>SUMIF(Table134043464954576063[Nama DP 5],D83:D244,Table134043464954576063[Jumlah Pengunjung])</f>
        <v>0</v>
      </c>
      <c r="J83" s="1">
        <f>SUMIF(Table134043464954576063[Nama DP 6],D83:D244,Table134043464954576063[Jumlah Pengunjung])</f>
        <v>0</v>
      </c>
      <c r="K83" s="1">
        <f>SUMIF(Table134043464954576063[Nama DP 7],D83:D244,Table134043464954576063[Jumlah Pengunjung])</f>
        <v>0</v>
      </c>
      <c r="L83" s="1">
        <f>SUMIF(Table134043464954576063[Nama DP 8],D83:D244,Table134043464954576063[Jumlah Pengunjung])</f>
        <v>0</v>
      </c>
      <c r="M83" s="1">
        <f>SUMIF(Table134043464954576063[Nama DP 9],D83:D244,Table134043464954576063[Jumlah Pengunjung])</f>
        <v>0</v>
      </c>
      <c r="N83" s="1">
        <f>SUMIF(Table134043464954576063[Nama DP 10],D83:D244,Table134043464954576063[Jumlah Pengunjung])</f>
        <v>0</v>
      </c>
      <c r="O83" s="1">
        <f>SUMIF(Table134043464954576063[Nama DP 11],D83:D244,Table134043464954576063[Jumlah Pengunjung])</f>
        <v>0</v>
      </c>
      <c r="P83" s="1">
        <f>SUMIF(Table134043464954576063[Nama DP 12],D83:D244,Table134043464954576063[Jumlah Pengunjung])</f>
        <v>0</v>
      </c>
      <c r="Q83" s="15">
        <f>SUM(Table1754245485156596265[[#This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SUMIF(Table134043464954576063[Nama DP 1],D84:D111,Table134043464954576063[Jumlah Pengunjung])</f>
        <v>0</v>
      </c>
      <c r="F84" s="1">
        <f>SUMIF(Table134043464954576063[Nama DP 2],D84:D111,Table134043464954576063[Jumlah Pengunjung])</f>
        <v>0</v>
      </c>
      <c r="G84" s="1">
        <f>SUMIF(Table134043464954576063[Nama DP 3],D84:D111,Table134043464954576063[Jumlah Pengunjung])</f>
        <v>0</v>
      </c>
      <c r="H84" s="1">
        <f>SUMIF(Table134043464954576063[Nama DP 4],D84:D111,Table134043464954576063[Jumlah Pengunjung])</f>
        <v>0</v>
      </c>
      <c r="I84" s="1">
        <f>SUMIF(Table134043464954576063[Nama DP 5],D84:D111,Table134043464954576063[Jumlah Pengunjung])</f>
        <v>0</v>
      </c>
      <c r="J84" s="1">
        <f>SUMIF(Table134043464954576063[Nama DP 6],D84:D245,Table134043464954576063[Jumlah Pengunjung])</f>
        <v>0</v>
      </c>
      <c r="K84" s="1">
        <f>SUMIF(Table134043464954576063[Nama DP 7],D84:D245,Table134043464954576063[Jumlah Pengunjung])</f>
        <v>0</v>
      </c>
      <c r="L84" s="1">
        <f>SUMIF(Table134043464954576063[Nama DP 8],D84:D245,Table134043464954576063[Jumlah Pengunjung])</f>
        <v>0</v>
      </c>
      <c r="M84" s="1">
        <f>SUMIF(Table134043464954576063[Nama DP 9],D84:D245,Table134043464954576063[Jumlah Pengunjung])</f>
        <v>0</v>
      </c>
      <c r="N84" s="1">
        <f>SUMIF(Table134043464954576063[Nama DP 10],D84:D245,Table134043464954576063[Jumlah Pengunjung])</f>
        <v>0</v>
      </c>
      <c r="O84" s="1">
        <f>SUMIF(Table134043464954576063[Nama DP 11],D84:D245,Table134043464954576063[Jumlah Pengunjung])</f>
        <v>0</v>
      </c>
      <c r="P84" s="1">
        <f>SUMIF(Table134043464954576063[Nama DP 12],D84:D245,Table134043464954576063[Jumlah Pengunjung])</f>
        <v>0</v>
      </c>
      <c r="Q84" s="15">
        <f>SUM(Table1754245485156596265[[#This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SUMIF(Table134043464954576063[Nama DP 1],D85:D112,Table134043464954576063[Jumlah Pengunjung])</f>
        <v>0</v>
      </c>
      <c r="F85" s="1">
        <f>SUMIF(Table134043464954576063[Nama DP 2],D85:D112,Table134043464954576063[Jumlah Pengunjung])</f>
        <v>0</v>
      </c>
      <c r="G85" s="1">
        <f>SUMIF(Table134043464954576063[Nama DP 3],D85:D112,Table134043464954576063[Jumlah Pengunjung])</f>
        <v>0</v>
      </c>
      <c r="H85" s="1">
        <f>SUMIF(Table134043464954576063[Nama DP 4],D85:D112,Table134043464954576063[Jumlah Pengunjung])</f>
        <v>0</v>
      </c>
      <c r="I85" s="1">
        <f>SUMIF(Table134043464954576063[Nama DP 5],D85:D112,Table134043464954576063[Jumlah Pengunjung])</f>
        <v>0</v>
      </c>
      <c r="J85" s="1">
        <f>SUMIF(Table134043464954576063[Nama DP 6],D85:D246,Table134043464954576063[Jumlah Pengunjung])</f>
        <v>0</v>
      </c>
      <c r="K85" s="1">
        <f>SUMIF(Table134043464954576063[Nama DP 7],D85:D246,Table134043464954576063[Jumlah Pengunjung])</f>
        <v>0</v>
      </c>
      <c r="L85" s="1">
        <f>SUMIF(Table134043464954576063[Nama DP 8],D85:D246,Table134043464954576063[Jumlah Pengunjung])</f>
        <v>0</v>
      </c>
      <c r="M85" s="1">
        <f>SUMIF(Table134043464954576063[Nama DP 9],D85:D246,Table134043464954576063[Jumlah Pengunjung])</f>
        <v>0</v>
      </c>
      <c r="N85" s="1">
        <f>SUMIF(Table134043464954576063[Nama DP 10],D85:D246,Table134043464954576063[Jumlah Pengunjung])</f>
        <v>0</v>
      </c>
      <c r="O85" s="1">
        <f>SUMIF(Table134043464954576063[Nama DP 11],D85:D246,Table134043464954576063[Jumlah Pengunjung])</f>
        <v>0</v>
      </c>
      <c r="P85" s="1">
        <f>SUMIF(Table134043464954576063[Nama DP 12],D85:D246,Table134043464954576063[Jumlah Pengunjung])</f>
        <v>0</v>
      </c>
      <c r="Q85" s="15">
        <f>SUM(Table1754245485156596265[[#This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SUMIF(Table134043464954576063[Nama DP 1],D86:D113,Table134043464954576063[Jumlah Pengunjung])</f>
        <v>0</v>
      </c>
      <c r="F86" s="1">
        <f>SUMIF(Table134043464954576063[Nama DP 2],D86:D113,Table134043464954576063[Jumlah Pengunjung])</f>
        <v>0</v>
      </c>
      <c r="G86" s="1">
        <f>SUMIF(Table134043464954576063[Nama DP 3],D86:D113,Table134043464954576063[Jumlah Pengunjung])</f>
        <v>0</v>
      </c>
      <c r="H86" s="1">
        <f>SUMIF(Table134043464954576063[Nama DP 4],D86:D113,Table134043464954576063[Jumlah Pengunjung])</f>
        <v>0</v>
      </c>
      <c r="I86" s="1">
        <f>SUMIF(Table134043464954576063[Nama DP 5],D86:D113,Table134043464954576063[Jumlah Pengunjung])</f>
        <v>0</v>
      </c>
      <c r="J86" s="1">
        <f>SUMIF(Table134043464954576063[Nama DP 6],D86:D247,Table134043464954576063[Jumlah Pengunjung])</f>
        <v>0</v>
      </c>
      <c r="K86" s="1">
        <f>SUMIF(Table134043464954576063[Nama DP 7],D86:D247,Table134043464954576063[Jumlah Pengunjung])</f>
        <v>0</v>
      </c>
      <c r="L86" s="1">
        <f>SUMIF(Table134043464954576063[Nama DP 8],D86:D247,Table134043464954576063[Jumlah Pengunjung])</f>
        <v>0</v>
      </c>
      <c r="M86" s="1">
        <f>SUMIF(Table134043464954576063[Nama DP 9],D86:D247,Table134043464954576063[Jumlah Pengunjung])</f>
        <v>0</v>
      </c>
      <c r="N86" s="1">
        <f>SUMIF(Table134043464954576063[Nama DP 10],D86:D247,Table134043464954576063[Jumlah Pengunjung])</f>
        <v>0</v>
      </c>
      <c r="O86" s="1">
        <f>SUMIF(Table134043464954576063[Nama DP 11],D86:D247,Table134043464954576063[Jumlah Pengunjung])</f>
        <v>0</v>
      </c>
      <c r="P86" s="1">
        <f>SUMIF(Table134043464954576063[Nama DP 12],D86:D247,Table134043464954576063[Jumlah Pengunjung])</f>
        <v>0</v>
      </c>
      <c r="Q86" s="15">
        <f>SUM(Table1754245485156596265[[#This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SUMIF(Table134043464954576063[Nama DP 1],D87:D114,Table134043464954576063[Jumlah Pengunjung])</f>
        <v>0</v>
      </c>
      <c r="F87" s="1">
        <f>SUMIF(Table134043464954576063[Nama DP 2],D87:D114,Table134043464954576063[Jumlah Pengunjung])</f>
        <v>0</v>
      </c>
      <c r="G87" s="1">
        <f>SUMIF(Table134043464954576063[Nama DP 3],D87:D114,Table134043464954576063[Jumlah Pengunjung])</f>
        <v>0</v>
      </c>
      <c r="H87" s="1">
        <f>SUMIF(Table134043464954576063[Nama DP 4],D87:D114,Table134043464954576063[Jumlah Pengunjung])</f>
        <v>0</v>
      </c>
      <c r="I87" s="1">
        <f>SUMIF(Table134043464954576063[Nama DP 5],D87:D114,Table134043464954576063[Jumlah Pengunjung])</f>
        <v>0</v>
      </c>
      <c r="J87" s="1">
        <f>SUMIF(Table134043464954576063[Nama DP 6],D87:D248,Table134043464954576063[Jumlah Pengunjung])</f>
        <v>0</v>
      </c>
      <c r="K87" s="1">
        <f>SUMIF(Table134043464954576063[Nama DP 7],D87:D248,Table134043464954576063[Jumlah Pengunjung])</f>
        <v>0</v>
      </c>
      <c r="L87" s="1">
        <f>SUMIF(Table134043464954576063[Nama DP 8],D87:D248,Table134043464954576063[Jumlah Pengunjung])</f>
        <v>0</v>
      </c>
      <c r="M87" s="1">
        <f>SUMIF(Table134043464954576063[Nama DP 9],D87:D248,Table134043464954576063[Jumlah Pengunjung])</f>
        <v>0</v>
      </c>
      <c r="N87" s="1">
        <f>SUMIF(Table134043464954576063[Nama DP 10],D87:D248,Table134043464954576063[Jumlah Pengunjung])</f>
        <v>0</v>
      </c>
      <c r="O87" s="1">
        <f>SUMIF(Table134043464954576063[Nama DP 11],D87:D248,Table134043464954576063[Jumlah Pengunjung])</f>
        <v>0</v>
      </c>
      <c r="P87" s="1">
        <f>SUMIF(Table134043464954576063[Nama DP 12],D87:D248,Table134043464954576063[Jumlah Pengunjung])</f>
        <v>0</v>
      </c>
      <c r="Q87" s="15">
        <f>SUM(Table1754245485156596265[[#This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SUMIF(Table134043464954576063[Nama DP 1],D88:D115,Table134043464954576063[Jumlah Pengunjung])</f>
        <v>0</v>
      </c>
      <c r="F88" s="1">
        <f>SUMIF(Table134043464954576063[Nama DP 2],D88:D115,Table134043464954576063[Jumlah Pengunjung])</f>
        <v>0</v>
      </c>
      <c r="G88" s="1">
        <f>SUMIF(Table134043464954576063[Nama DP 3],D88:D115,Table134043464954576063[Jumlah Pengunjung])</f>
        <v>0</v>
      </c>
      <c r="H88" s="1">
        <f>SUMIF(Table134043464954576063[Nama DP 4],D88:D115,Table134043464954576063[Jumlah Pengunjung])</f>
        <v>0</v>
      </c>
      <c r="I88" s="1">
        <f>SUMIF(Table134043464954576063[Nama DP 5],D88:D115,Table134043464954576063[Jumlah Pengunjung])</f>
        <v>0</v>
      </c>
      <c r="J88" s="1">
        <f>SUMIF(Table134043464954576063[Nama DP 6],D88:D249,Table134043464954576063[Jumlah Pengunjung])</f>
        <v>0</v>
      </c>
      <c r="K88" s="1">
        <f>SUMIF(Table134043464954576063[Nama DP 7],D88:D249,Table134043464954576063[Jumlah Pengunjung])</f>
        <v>0</v>
      </c>
      <c r="L88" s="1">
        <f>SUMIF(Table134043464954576063[Nama DP 8],D88:D249,Table134043464954576063[Jumlah Pengunjung])</f>
        <v>0</v>
      </c>
      <c r="M88" s="1">
        <f>SUMIF(Table134043464954576063[Nama DP 9],D88:D249,Table134043464954576063[Jumlah Pengunjung])</f>
        <v>0</v>
      </c>
      <c r="N88" s="1">
        <f>SUMIF(Table134043464954576063[Nama DP 10],D88:D249,Table134043464954576063[Jumlah Pengunjung])</f>
        <v>0</v>
      </c>
      <c r="O88" s="1">
        <f>SUMIF(Table134043464954576063[Nama DP 11],D88:D249,Table134043464954576063[Jumlah Pengunjung])</f>
        <v>0</v>
      </c>
      <c r="P88" s="1">
        <f>SUMIF(Table134043464954576063[Nama DP 12],D88:D249,Table134043464954576063[Jumlah Pengunjung])</f>
        <v>0</v>
      </c>
      <c r="Q88" s="15">
        <f>SUM(Table1754245485156596265[[#This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SUMIF(Table134043464954576063[Nama DP 1],D89:D116,Table134043464954576063[Jumlah Pengunjung])</f>
        <v>0</v>
      </c>
      <c r="F89" s="1">
        <f>SUMIF(Table134043464954576063[Nama DP 2],D89:D116,Table134043464954576063[Jumlah Pengunjung])</f>
        <v>0</v>
      </c>
      <c r="G89" s="1">
        <f>SUMIF(Table134043464954576063[Nama DP 3],D89:D116,Table134043464954576063[Jumlah Pengunjung])</f>
        <v>0</v>
      </c>
      <c r="H89" s="1">
        <f>SUMIF(Table134043464954576063[Nama DP 4],D89:D116,Table134043464954576063[Jumlah Pengunjung])</f>
        <v>0</v>
      </c>
      <c r="I89" s="1">
        <f>SUMIF(Table134043464954576063[Nama DP 5],D89:D116,Table134043464954576063[Jumlah Pengunjung])</f>
        <v>0</v>
      </c>
      <c r="J89" s="1">
        <f>SUMIF(Table134043464954576063[Nama DP 6],D89:D250,Table134043464954576063[Jumlah Pengunjung])</f>
        <v>0</v>
      </c>
      <c r="K89" s="1">
        <f>SUMIF(Table134043464954576063[Nama DP 7],D89:D250,Table134043464954576063[Jumlah Pengunjung])</f>
        <v>0</v>
      </c>
      <c r="L89" s="1">
        <f>SUMIF(Table134043464954576063[Nama DP 8],D89:D250,Table134043464954576063[Jumlah Pengunjung])</f>
        <v>0</v>
      </c>
      <c r="M89" s="1">
        <f>SUMIF(Table134043464954576063[Nama DP 9],D89:D250,Table134043464954576063[Jumlah Pengunjung])</f>
        <v>0</v>
      </c>
      <c r="N89" s="1">
        <f>SUMIF(Table134043464954576063[Nama DP 10],D89:D250,Table134043464954576063[Jumlah Pengunjung])</f>
        <v>0</v>
      </c>
      <c r="O89" s="1">
        <f>SUMIF(Table134043464954576063[Nama DP 11],D89:D250,Table134043464954576063[Jumlah Pengunjung])</f>
        <v>0</v>
      </c>
      <c r="P89" s="1">
        <f>SUMIF(Table134043464954576063[Nama DP 12],D89:D250,Table134043464954576063[Jumlah Pengunjung])</f>
        <v>0</v>
      </c>
      <c r="Q89" s="15">
        <f>SUM(Table1754245485156596265[[#This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SUMIF(Table134043464954576063[Nama DP 1],D90:D117,Table134043464954576063[Jumlah Pengunjung])</f>
        <v>0</v>
      </c>
      <c r="F90" s="1">
        <f>SUMIF(Table134043464954576063[Nama DP 2],D90:D117,Table134043464954576063[Jumlah Pengunjung])</f>
        <v>0</v>
      </c>
      <c r="G90" s="1">
        <f>SUMIF(Table134043464954576063[Nama DP 3],D90:D117,Table134043464954576063[Jumlah Pengunjung])</f>
        <v>0</v>
      </c>
      <c r="H90" s="1">
        <f>SUMIF(Table134043464954576063[Nama DP 4],D90:D117,Table134043464954576063[Jumlah Pengunjung])</f>
        <v>0</v>
      </c>
      <c r="I90" s="1">
        <f>SUMIF(Table134043464954576063[Nama DP 5],D90:D117,Table134043464954576063[Jumlah Pengunjung])</f>
        <v>0</v>
      </c>
      <c r="J90" s="1">
        <f>SUMIF(Table134043464954576063[Nama DP 6],D90:D251,Table134043464954576063[Jumlah Pengunjung])</f>
        <v>0</v>
      </c>
      <c r="K90" s="1">
        <f>SUMIF(Table134043464954576063[Nama DP 7],D90:D251,Table134043464954576063[Jumlah Pengunjung])</f>
        <v>0</v>
      </c>
      <c r="L90" s="1">
        <f>SUMIF(Table134043464954576063[Nama DP 8],D90:D251,Table134043464954576063[Jumlah Pengunjung])</f>
        <v>0</v>
      </c>
      <c r="M90" s="1">
        <f>SUMIF(Table134043464954576063[Nama DP 9],D90:D251,Table134043464954576063[Jumlah Pengunjung])</f>
        <v>0</v>
      </c>
      <c r="N90" s="1">
        <f>SUMIF(Table134043464954576063[Nama DP 10],D90:D251,Table134043464954576063[Jumlah Pengunjung])</f>
        <v>0</v>
      </c>
      <c r="O90" s="1">
        <f>SUMIF(Table134043464954576063[Nama DP 11],D90:D251,Table134043464954576063[Jumlah Pengunjung])</f>
        <v>0</v>
      </c>
      <c r="P90" s="1">
        <f>SUMIF(Table134043464954576063[Nama DP 12],D90:D251,Table134043464954576063[Jumlah Pengunjung])</f>
        <v>0</v>
      </c>
      <c r="Q90" s="15">
        <f>SUM(Table1754245485156596265[[#This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SUMIF(Table134043464954576063[Nama DP 1],D91:D118,Table134043464954576063[Jumlah Pengunjung])</f>
        <v>0</v>
      </c>
      <c r="F91" s="1">
        <f>SUMIF(Table134043464954576063[Nama DP 2],D91:D118,Table134043464954576063[Jumlah Pengunjung])</f>
        <v>0</v>
      </c>
      <c r="G91" s="1">
        <f>SUMIF(Table134043464954576063[Nama DP 3],D91:D118,Table134043464954576063[Jumlah Pengunjung])</f>
        <v>0</v>
      </c>
      <c r="H91" s="1">
        <f>SUMIF(Table134043464954576063[Nama DP 4],D91:D118,Table134043464954576063[Jumlah Pengunjung])</f>
        <v>0</v>
      </c>
      <c r="I91" s="1">
        <f>SUMIF(Table134043464954576063[Nama DP 5],D91:D118,Table134043464954576063[Jumlah Pengunjung])</f>
        <v>0</v>
      </c>
      <c r="J91" s="1">
        <f>SUMIF(Table134043464954576063[Nama DP 6],D91:D252,Table134043464954576063[Jumlah Pengunjung])</f>
        <v>0</v>
      </c>
      <c r="K91" s="1">
        <f>SUMIF(Table134043464954576063[Nama DP 7],D91:D252,Table134043464954576063[Jumlah Pengunjung])</f>
        <v>0</v>
      </c>
      <c r="L91" s="1">
        <f>SUMIF(Table134043464954576063[Nama DP 8],D91:D252,Table134043464954576063[Jumlah Pengunjung])</f>
        <v>0</v>
      </c>
      <c r="M91" s="1">
        <f>SUMIF(Table134043464954576063[Nama DP 9],D91:D252,Table134043464954576063[Jumlah Pengunjung])</f>
        <v>0</v>
      </c>
      <c r="N91" s="1">
        <f>SUMIF(Table134043464954576063[Nama DP 10],D91:D252,Table134043464954576063[Jumlah Pengunjung])</f>
        <v>0</v>
      </c>
      <c r="O91" s="1">
        <f>SUMIF(Table134043464954576063[Nama DP 11],D91:D252,Table134043464954576063[Jumlah Pengunjung])</f>
        <v>0</v>
      </c>
      <c r="P91" s="1">
        <f>SUMIF(Table134043464954576063[Nama DP 12],D91:D252,Table134043464954576063[Jumlah Pengunjung])</f>
        <v>0</v>
      </c>
      <c r="Q91" s="15">
        <f>SUM(Table1754245485156596265[[#This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SUMIF(Table134043464954576063[Nama DP 1],D92:D119,Table134043464954576063[Jumlah Pengunjung])</f>
        <v>0</v>
      </c>
      <c r="F92" s="1">
        <f>SUMIF(Table134043464954576063[Nama DP 2],D92:D119,Table134043464954576063[Jumlah Pengunjung])</f>
        <v>0</v>
      </c>
      <c r="G92" s="1">
        <f>SUMIF(Table134043464954576063[Nama DP 3],D92:D119,Table134043464954576063[Jumlah Pengunjung])</f>
        <v>0</v>
      </c>
      <c r="H92" s="1">
        <f>SUMIF(Table134043464954576063[Nama DP 4],D92:D119,Table134043464954576063[Jumlah Pengunjung])</f>
        <v>0</v>
      </c>
      <c r="I92" s="1">
        <f>SUMIF(Table134043464954576063[Nama DP 5],D92:D119,Table134043464954576063[Jumlah Pengunjung])</f>
        <v>0</v>
      </c>
      <c r="J92" s="1">
        <f>SUMIF(Table134043464954576063[Nama DP 6],D92:D253,Table134043464954576063[Jumlah Pengunjung])</f>
        <v>0</v>
      </c>
      <c r="K92" s="1">
        <f>SUMIF(Table134043464954576063[Nama DP 7],D92:D253,Table134043464954576063[Jumlah Pengunjung])</f>
        <v>0</v>
      </c>
      <c r="L92" s="1">
        <f>SUMIF(Table134043464954576063[Nama DP 8],D92:D253,Table134043464954576063[Jumlah Pengunjung])</f>
        <v>0</v>
      </c>
      <c r="M92" s="1">
        <f>SUMIF(Table134043464954576063[Nama DP 9],D92:D253,Table134043464954576063[Jumlah Pengunjung])</f>
        <v>0</v>
      </c>
      <c r="N92" s="1">
        <f>SUMIF(Table134043464954576063[Nama DP 10],D92:D253,Table134043464954576063[Jumlah Pengunjung])</f>
        <v>0</v>
      </c>
      <c r="O92" s="1">
        <f>SUMIF(Table134043464954576063[Nama DP 11],D92:D253,Table134043464954576063[Jumlah Pengunjung])</f>
        <v>0</v>
      </c>
      <c r="P92" s="1">
        <f>SUMIF(Table134043464954576063[Nama DP 12],D92:D253,Table134043464954576063[Jumlah Pengunjung])</f>
        <v>0</v>
      </c>
      <c r="Q92" s="15">
        <f>SUM(Table1754245485156596265[[#This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SUMIF(Table134043464954576063[Nama DP 1],D93:D120,Table134043464954576063[Jumlah Pengunjung])</f>
        <v>0</v>
      </c>
      <c r="F93" s="1">
        <f>SUMIF(Table134043464954576063[Nama DP 2],D93:D120,Table134043464954576063[Jumlah Pengunjung])</f>
        <v>0</v>
      </c>
      <c r="G93" s="1">
        <f>SUMIF(Table134043464954576063[Nama DP 3],D93:D120,Table134043464954576063[Jumlah Pengunjung])</f>
        <v>0</v>
      </c>
      <c r="H93" s="1">
        <f>SUMIF(Table134043464954576063[Nama DP 4],D93:D120,Table134043464954576063[Jumlah Pengunjung])</f>
        <v>0</v>
      </c>
      <c r="I93" s="1">
        <f>SUMIF(Table134043464954576063[Nama DP 5],D93:D120,Table134043464954576063[Jumlah Pengunjung])</f>
        <v>0</v>
      </c>
      <c r="J93" s="1">
        <f>SUMIF(Table134043464954576063[Nama DP 6],D93:D254,Table134043464954576063[Jumlah Pengunjung])</f>
        <v>0</v>
      </c>
      <c r="K93" s="1">
        <f>SUMIF(Table134043464954576063[Nama DP 7],D93:D254,Table134043464954576063[Jumlah Pengunjung])</f>
        <v>0</v>
      </c>
      <c r="L93" s="1">
        <f>SUMIF(Table134043464954576063[Nama DP 8],D93:D254,Table134043464954576063[Jumlah Pengunjung])</f>
        <v>0</v>
      </c>
      <c r="M93" s="1">
        <f>SUMIF(Table134043464954576063[Nama DP 9],D93:D254,Table134043464954576063[Jumlah Pengunjung])</f>
        <v>0</v>
      </c>
      <c r="N93" s="1">
        <f>SUMIF(Table134043464954576063[Nama DP 10],D93:D254,Table134043464954576063[Jumlah Pengunjung])</f>
        <v>0</v>
      </c>
      <c r="O93" s="1">
        <f>SUMIF(Table134043464954576063[Nama DP 11],D93:D254,Table134043464954576063[Jumlah Pengunjung])</f>
        <v>0</v>
      </c>
      <c r="P93" s="1">
        <f>SUMIF(Table134043464954576063[Nama DP 12],D93:D254,Table134043464954576063[Jumlah Pengunjung])</f>
        <v>0</v>
      </c>
      <c r="Q93" s="15">
        <f>SUM(Table1754245485156596265[[#This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SUMIF(Table134043464954576063[Nama DP 1],D94:D121,Table134043464954576063[Jumlah Pengunjung])</f>
        <v>0</v>
      </c>
      <c r="F94" s="1">
        <f>SUMIF(Table134043464954576063[Nama DP 2],D94:D121,Table134043464954576063[Jumlah Pengunjung])</f>
        <v>0</v>
      </c>
      <c r="G94" s="1">
        <f>SUMIF(Table134043464954576063[Nama DP 3],D94:D121,Table134043464954576063[Jumlah Pengunjung])</f>
        <v>0</v>
      </c>
      <c r="H94" s="1">
        <f>SUMIF(Table134043464954576063[Nama DP 4],D94:D121,Table134043464954576063[Jumlah Pengunjung])</f>
        <v>0</v>
      </c>
      <c r="I94" s="1">
        <f>SUMIF(Table134043464954576063[Nama DP 5],D94:D121,Table134043464954576063[Jumlah Pengunjung])</f>
        <v>0</v>
      </c>
      <c r="J94" s="1">
        <f>SUMIF(Table134043464954576063[Nama DP 6],D94:D255,Table134043464954576063[Jumlah Pengunjung])</f>
        <v>0</v>
      </c>
      <c r="K94" s="1">
        <f>SUMIF(Table134043464954576063[Nama DP 7],D94:D255,Table134043464954576063[Jumlah Pengunjung])</f>
        <v>0</v>
      </c>
      <c r="L94" s="1">
        <f>SUMIF(Table134043464954576063[Nama DP 8],D94:D255,Table134043464954576063[Jumlah Pengunjung])</f>
        <v>0</v>
      </c>
      <c r="M94" s="1">
        <f>SUMIF(Table134043464954576063[Nama DP 9],D94:D255,Table134043464954576063[Jumlah Pengunjung])</f>
        <v>0</v>
      </c>
      <c r="N94" s="1">
        <f>SUMIF(Table134043464954576063[Nama DP 10],D94:D255,Table134043464954576063[Jumlah Pengunjung])</f>
        <v>0</v>
      </c>
      <c r="O94" s="1">
        <f>SUMIF(Table134043464954576063[Nama DP 11],D94:D255,Table134043464954576063[Jumlah Pengunjung])</f>
        <v>0</v>
      </c>
      <c r="P94" s="1">
        <f>SUMIF(Table134043464954576063[Nama DP 12],D94:D255,Table134043464954576063[Jumlah Pengunjung])</f>
        <v>0</v>
      </c>
      <c r="Q94" s="15">
        <f>SUM(Table1754245485156596265[[#This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SUMIF(Table134043464954576063[Nama DP 1],D95:D122,Table134043464954576063[Jumlah Pengunjung])</f>
        <v>0</v>
      </c>
      <c r="F95" s="1">
        <f>SUMIF(Table134043464954576063[Nama DP 2],D95:D122,Table134043464954576063[Jumlah Pengunjung])</f>
        <v>0</v>
      </c>
      <c r="G95" s="1">
        <f>SUMIF(Table134043464954576063[Nama DP 3],D95:D122,Table134043464954576063[Jumlah Pengunjung])</f>
        <v>0</v>
      </c>
      <c r="H95" s="1">
        <f>SUMIF(Table134043464954576063[Nama DP 4],D95:D122,Table134043464954576063[Jumlah Pengunjung])</f>
        <v>0</v>
      </c>
      <c r="I95" s="1">
        <f>SUMIF(Table134043464954576063[Nama DP 5],D95:D122,Table134043464954576063[Jumlah Pengunjung])</f>
        <v>0</v>
      </c>
      <c r="J95" s="1">
        <f>SUMIF(Table134043464954576063[Nama DP 6],D95:D256,Table134043464954576063[Jumlah Pengunjung])</f>
        <v>0</v>
      </c>
      <c r="K95" s="1">
        <f>SUMIF(Table134043464954576063[Nama DP 7],D95:D256,Table134043464954576063[Jumlah Pengunjung])</f>
        <v>0</v>
      </c>
      <c r="L95" s="1">
        <f>SUMIF(Table134043464954576063[Nama DP 8],D95:D256,Table134043464954576063[Jumlah Pengunjung])</f>
        <v>0</v>
      </c>
      <c r="M95" s="1">
        <f>SUMIF(Table134043464954576063[Nama DP 9],D95:D256,Table134043464954576063[Jumlah Pengunjung])</f>
        <v>0</v>
      </c>
      <c r="N95" s="1">
        <f>SUMIF(Table134043464954576063[Nama DP 10],D95:D256,Table134043464954576063[Jumlah Pengunjung])</f>
        <v>0</v>
      </c>
      <c r="O95" s="1">
        <f>SUMIF(Table134043464954576063[Nama DP 11],D95:D256,Table134043464954576063[Jumlah Pengunjung])</f>
        <v>0</v>
      </c>
      <c r="P95" s="1">
        <f>SUMIF(Table134043464954576063[Nama DP 12],D95:D256,Table134043464954576063[Jumlah Pengunjung])</f>
        <v>0</v>
      </c>
      <c r="Q95" s="15">
        <f>SUM(Table1754245485156596265[[#This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SUMIF(Table134043464954576063[Nama DP 1],D96:D123,Table134043464954576063[Jumlah Pengunjung])</f>
        <v>0</v>
      </c>
      <c r="F96" s="1">
        <f>SUMIF(Table134043464954576063[Nama DP 2],D96:D123,Table134043464954576063[Jumlah Pengunjung])</f>
        <v>0</v>
      </c>
      <c r="G96" s="1">
        <f>SUMIF(Table134043464954576063[Nama DP 3],D96:D123,Table134043464954576063[Jumlah Pengunjung])</f>
        <v>0</v>
      </c>
      <c r="H96" s="1">
        <f>SUMIF(Table134043464954576063[Nama DP 4],D96:D123,Table134043464954576063[Jumlah Pengunjung])</f>
        <v>0</v>
      </c>
      <c r="I96" s="1">
        <f>SUMIF(Table134043464954576063[Nama DP 5],D96:D123,Table134043464954576063[Jumlah Pengunjung])</f>
        <v>0</v>
      </c>
      <c r="J96" s="1">
        <f>SUMIF(Table134043464954576063[Nama DP 6],D96:D257,Table134043464954576063[Jumlah Pengunjung])</f>
        <v>0</v>
      </c>
      <c r="K96" s="1">
        <f>SUMIF(Table134043464954576063[Nama DP 7],D96:D257,Table134043464954576063[Jumlah Pengunjung])</f>
        <v>0</v>
      </c>
      <c r="L96" s="1">
        <f>SUMIF(Table134043464954576063[Nama DP 8],D96:D257,Table134043464954576063[Jumlah Pengunjung])</f>
        <v>0</v>
      </c>
      <c r="M96" s="1">
        <f>SUMIF(Table134043464954576063[Nama DP 9],D96:D257,Table134043464954576063[Jumlah Pengunjung])</f>
        <v>0</v>
      </c>
      <c r="N96" s="1">
        <f>SUMIF(Table134043464954576063[Nama DP 10],D96:D257,Table134043464954576063[Jumlah Pengunjung])</f>
        <v>0</v>
      </c>
      <c r="O96" s="1">
        <f>SUMIF(Table134043464954576063[Nama DP 11],D96:D257,Table134043464954576063[Jumlah Pengunjung])</f>
        <v>0</v>
      </c>
      <c r="P96" s="1">
        <f>SUMIF(Table134043464954576063[Nama DP 12],D96:D257,Table134043464954576063[Jumlah Pengunjung])</f>
        <v>0</v>
      </c>
      <c r="Q96" s="15">
        <f>SUM(Table1754245485156596265[[#This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SUMIF(Table134043464954576063[Nama DP 1],D97:D124,Table134043464954576063[Jumlah Pengunjung])</f>
        <v>0</v>
      </c>
      <c r="F97" s="1">
        <f>SUMIF(Table134043464954576063[Nama DP 2],D97:D124,Table134043464954576063[Jumlah Pengunjung])</f>
        <v>0</v>
      </c>
      <c r="G97" s="1">
        <f>SUMIF(Table134043464954576063[Nama DP 3],D97:D124,Table134043464954576063[Jumlah Pengunjung])</f>
        <v>0</v>
      </c>
      <c r="H97" s="1">
        <f>SUMIF(Table134043464954576063[Nama DP 4],D97:D124,Table134043464954576063[Jumlah Pengunjung])</f>
        <v>0</v>
      </c>
      <c r="I97" s="1">
        <f>SUMIF(Table134043464954576063[Nama DP 5],D97:D124,Table134043464954576063[Jumlah Pengunjung])</f>
        <v>0</v>
      </c>
      <c r="J97" s="1">
        <f>SUMIF(Table134043464954576063[Nama DP 6],D97:D258,Table134043464954576063[Jumlah Pengunjung])</f>
        <v>0</v>
      </c>
      <c r="K97" s="1">
        <f>SUMIF(Table134043464954576063[Nama DP 7],D97:D258,Table134043464954576063[Jumlah Pengunjung])</f>
        <v>0</v>
      </c>
      <c r="L97" s="1">
        <f>SUMIF(Table134043464954576063[Nama DP 8],D97:D258,Table134043464954576063[Jumlah Pengunjung])</f>
        <v>0</v>
      </c>
      <c r="M97" s="1">
        <f>SUMIF(Table134043464954576063[Nama DP 9],D97:D258,Table134043464954576063[Jumlah Pengunjung])</f>
        <v>0</v>
      </c>
      <c r="N97" s="1">
        <f>SUMIF(Table134043464954576063[Nama DP 10],D97:D258,Table134043464954576063[Jumlah Pengunjung])</f>
        <v>0</v>
      </c>
      <c r="O97" s="1">
        <f>SUMIF(Table134043464954576063[Nama DP 11],D97:D258,Table134043464954576063[Jumlah Pengunjung])</f>
        <v>0</v>
      </c>
      <c r="P97" s="1">
        <f>SUMIF(Table134043464954576063[Nama DP 12],D97:D258,Table134043464954576063[Jumlah Pengunjung])</f>
        <v>0</v>
      </c>
      <c r="Q97" s="15">
        <f>SUM(Table1754245485156596265[[#This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SUMIF(Table134043464954576063[Nama DP 1],D98:D125,Table134043464954576063[Jumlah Pengunjung])</f>
        <v>0</v>
      </c>
      <c r="F98" s="1">
        <f>SUMIF(Table134043464954576063[Nama DP 2],D98:D125,Table134043464954576063[Jumlah Pengunjung])</f>
        <v>0</v>
      </c>
      <c r="G98" s="1">
        <f>SUMIF(Table134043464954576063[Nama DP 3],D98:D125,Table134043464954576063[Jumlah Pengunjung])</f>
        <v>0</v>
      </c>
      <c r="H98" s="1">
        <f>SUMIF(Table134043464954576063[Nama DP 4],D98:D125,Table134043464954576063[Jumlah Pengunjung])</f>
        <v>0</v>
      </c>
      <c r="I98" s="1">
        <f>SUMIF(Table134043464954576063[Nama DP 5],D98:D125,Table134043464954576063[Jumlah Pengunjung])</f>
        <v>0</v>
      </c>
      <c r="J98" s="1">
        <f>SUMIF(Table134043464954576063[Nama DP 6],D98:D259,Table134043464954576063[Jumlah Pengunjung])</f>
        <v>0</v>
      </c>
      <c r="K98" s="1">
        <f>SUMIF(Table134043464954576063[Nama DP 7],D98:D259,Table134043464954576063[Jumlah Pengunjung])</f>
        <v>0</v>
      </c>
      <c r="L98" s="1">
        <f>SUMIF(Table134043464954576063[Nama DP 8],D98:D259,Table134043464954576063[Jumlah Pengunjung])</f>
        <v>0</v>
      </c>
      <c r="M98" s="1">
        <f>SUMIF(Table134043464954576063[Nama DP 9],D98:D259,Table134043464954576063[Jumlah Pengunjung])</f>
        <v>0</v>
      </c>
      <c r="N98" s="1">
        <f>SUMIF(Table134043464954576063[Nama DP 10],D98:D259,Table134043464954576063[Jumlah Pengunjung])</f>
        <v>0</v>
      </c>
      <c r="O98" s="1">
        <f>SUMIF(Table134043464954576063[Nama DP 11],D98:D259,Table134043464954576063[Jumlah Pengunjung])</f>
        <v>0</v>
      </c>
      <c r="P98" s="1">
        <f>SUMIF(Table134043464954576063[Nama DP 12],D98:D259,Table134043464954576063[Jumlah Pengunjung])</f>
        <v>0</v>
      </c>
      <c r="Q98" s="15">
        <f>SUM(Table1754245485156596265[[#This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SUMIF(Table134043464954576063[Nama DP 1],D99:D126,Table134043464954576063[Jumlah Pengunjung])</f>
        <v>0</v>
      </c>
      <c r="F99" s="1">
        <f>SUMIF(Table134043464954576063[Nama DP 2],D99:D126,Table134043464954576063[Jumlah Pengunjung])</f>
        <v>0</v>
      </c>
      <c r="G99" s="1">
        <f>SUMIF(Table134043464954576063[Nama DP 3],D99:D126,Table134043464954576063[Jumlah Pengunjung])</f>
        <v>0</v>
      </c>
      <c r="H99" s="1">
        <f>SUMIF(Table134043464954576063[Nama DP 4],D99:D126,Table134043464954576063[Jumlah Pengunjung])</f>
        <v>0</v>
      </c>
      <c r="I99" s="1">
        <f>SUMIF(Table134043464954576063[Nama DP 5],D99:D126,Table134043464954576063[Jumlah Pengunjung])</f>
        <v>0</v>
      </c>
      <c r="J99" s="1">
        <f>SUMIF(Table134043464954576063[Nama DP 6],D99:D260,Table134043464954576063[Jumlah Pengunjung])</f>
        <v>0</v>
      </c>
      <c r="K99" s="1">
        <f>SUMIF(Table134043464954576063[Nama DP 7],D99:D260,Table134043464954576063[Jumlah Pengunjung])</f>
        <v>0</v>
      </c>
      <c r="L99" s="1">
        <f>SUMIF(Table134043464954576063[Nama DP 8],D99:D260,Table134043464954576063[Jumlah Pengunjung])</f>
        <v>0</v>
      </c>
      <c r="M99" s="1">
        <f>SUMIF(Table134043464954576063[Nama DP 9],D99:D260,Table134043464954576063[Jumlah Pengunjung])</f>
        <v>0</v>
      </c>
      <c r="N99" s="1">
        <f>SUMIF(Table134043464954576063[Nama DP 10],D99:D260,Table134043464954576063[Jumlah Pengunjung])</f>
        <v>0</v>
      </c>
      <c r="O99" s="1">
        <f>SUMIF(Table134043464954576063[Nama DP 11],D99:D260,Table134043464954576063[Jumlah Pengunjung])</f>
        <v>0</v>
      </c>
      <c r="P99" s="1">
        <f>SUMIF(Table134043464954576063[Nama DP 12],D99:D260,Table134043464954576063[Jumlah Pengunjung])</f>
        <v>0</v>
      </c>
      <c r="Q99" s="15">
        <f>SUM(Table1754245485156596265[[#This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SUMIF(Table134043464954576063[Nama DP 1],D100:D127,Table134043464954576063[Jumlah Pengunjung])</f>
        <v>0</v>
      </c>
      <c r="F100" s="1">
        <f>SUMIF(Table134043464954576063[Nama DP 2],D100:D127,Table134043464954576063[Jumlah Pengunjung])</f>
        <v>0</v>
      </c>
      <c r="G100" s="1">
        <f>SUMIF(Table134043464954576063[Nama DP 3],D100:D127,Table134043464954576063[Jumlah Pengunjung])</f>
        <v>0</v>
      </c>
      <c r="H100" s="1">
        <f>SUMIF(Table134043464954576063[Nama DP 4],D100:D127,Table134043464954576063[Jumlah Pengunjung])</f>
        <v>0</v>
      </c>
      <c r="I100" s="1">
        <f>SUMIF(Table134043464954576063[Nama DP 5],D100:D127,Table134043464954576063[Jumlah Pengunjung])</f>
        <v>0</v>
      </c>
      <c r="J100" s="1">
        <f>SUMIF(Table134043464954576063[Nama DP 6],D100:D261,Table134043464954576063[Jumlah Pengunjung])</f>
        <v>0</v>
      </c>
      <c r="K100" s="1">
        <f>SUMIF(Table134043464954576063[Nama DP 7],D100:D261,Table134043464954576063[Jumlah Pengunjung])</f>
        <v>0</v>
      </c>
      <c r="L100" s="1">
        <f>SUMIF(Table134043464954576063[Nama DP 8],D100:D261,Table134043464954576063[Jumlah Pengunjung])</f>
        <v>0</v>
      </c>
      <c r="M100" s="1">
        <f>SUMIF(Table134043464954576063[Nama DP 9],D100:D261,Table134043464954576063[Jumlah Pengunjung])</f>
        <v>0</v>
      </c>
      <c r="N100" s="1">
        <f>SUMIF(Table134043464954576063[Nama DP 10],D100:D261,Table134043464954576063[Jumlah Pengunjung])</f>
        <v>0</v>
      </c>
      <c r="O100" s="1">
        <f>SUMIF(Table134043464954576063[Nama DP 11],D100:D261,Table134043464954576063[Jumlah Pengunjung])</f>
        <v>0</v>
      </c>
      <c r="P100" s="1">
        <f>SUMIF(Table134043464954576063[Nama DP 12],D100:D261,Table134043464954576063[Jumlah Pengunjung])</f>
        <v>0</v>
      </c>
      <c r="Q100" s="15">
        <f>SUM(Table1754245485156596265[[#This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SUMIF(Table134043464954576063[Nama DP 1],D101:D128,Table134043464954576063[Jumlah Pengunjung])</f>
        <v>0</v>
      </c>
      <c r="F101" s="1">
        <f>SUMIF(Table134043464954576063[Nama DP 2],D101:D128,Table134043464954576063[Jumlah Pengunjung])</f>
        <v>0</v>
      </c>
      <c r="G101" s="1">
        <f>SUMIF(Table134043464954576063[Nama DP 3],D101:D128,Table134043464954576063[Jumlah Pengunjung])</f>
        <v>0</v>
      </c>
      <c r="H101" s="1">
        <f>SUMIF(Table134043464954576063[Nama DP 4],D101:D128,Table134043464954576063[Jumlah Pengunjung])</f>
        <v>0</v>
      </c>
      <c r="I101" s="1">
        <f>SUMIF(Table134043464954576063[Nama DP 5],D101:D128,Table134043464954576063[Jumlah Pengunjung])</f>
        <v>0</v>
      </c>
      <c r="J101" s="1">
        <f>SUMIF(Table134043464954576063[Nama DP 6],D101:D262,Table134043464954576063[Jumlah Pengunjung])</f>
        <v>0</v>
      </c>
      <c r="K101" s="1">
        <f>SUMIF(Table134043464954576063[Nama DP 7],D101:D262,Table134043464954576063[Jumlah Pengunjung])</f>
        <v>0</v>
      </c>
      <c r="L101" s="1">
        <f>SUMIF(Table134043464954576063[Nama DP 8],D101:D262,Table134043464954576063[Jumlah Pengunjung])</f>
        <v>0</v>
      </c>
      <c r="M101" s="1">
        <f>SUMIF(Table134043464954576063[Nama DP 9],D101:D262,Table134043464954576063[Jumlah Pengunjung])</f>
        <v>0</v>
      </c>
      <c r="N101" s="1">
        <f>SUMIF(Table134043464954576063[Nama DP 10],D101:D262,Table134043464954576063[Jumlah Pengunjung])</f>
        <v>0</v>
      </c>
      <c r="O101" s="1">
        <f>SUMIF(Table134043464954576063[Nama DP 11],D101:D262,Table134043464954576063[Jumlah Pengunjung])</f>
        <v>0</v>
      </c>
      <c r="P101" s="1">
        <f>SUMIF(Table134043464954576063[Nama DP 12],D101:D262,Table134043464954576063[Jumlah Pengunjung])</f>
        <v>0</v>
      </c>
      <c r="Q101" s="15">
        <f>SUM(Table1754245485156596265[[#This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SUMIF(Table134043464954576063[Nama DP 1],D102:D129,Table134043464954576063[Jumlah Pengunjung])</f>
        <v>0</v>
      </c>
      <c r="F102" s="1">
        <f>SUMIF(Table134043464954576063[Nama DP 2],D102:D129,Table134043464954576063[Jumlah Pengunjung])</f>
        <v>0</v>
      </c>
      <c r="G102" s="1">
        <f>SUMIF(Table134043464954576063[Nama DP 3],D102:D129,Table134043464954576063[Jumlah Pengunjung])</f>
        <v>0</v>
      </c>
      <c r="H102" s="1">
        <f>SUMIF(Table134043464954576063[Nama DP 4],D102:D129,Table134043464954576063[Jumlah Pengunjung])</f>
        <v>0</v>
      </c>
      <c r="I102" s="1">
        <f>SUMIF(Table134043464954576063[Nama DP 5],D102:D129,Table134043464954576063[Jumlah Pengunjung])</f>
        <v>0</v>
      </c>
      <c r="J102" s="1">
        <f>SUMIF(Table134043464954576063[Nama DP 6],D102:D263,Table134043464954576063[Jumlah Pengunjung])</f>
        <v>0</v>
      </c>
      <c r="K102" s="1">
        <f>SUMIF(Table134043464954576063[Nama DP 7],D102:D263,Table134043464954576063[Jumlah Pengunjung])</f>
        <v>0</v>
      </c>
      <c r="L102" s="1">
        <f>SUMIF(Table134043464954576063[Nama DP 8],D102:D263,Table134043464954576063[Jumlah Pengunjung])</f>
        <v>0</v>
      </c>
      <c r="M102" s="1">
        <f>SUMIF(Table134043464954576063[Nama DP 9],D102:D263,Table134043464954576063[Jumlah Pengunjung])</f>
        <v>0</v>
      </c>
      <c r="N102" s="1">
        <f>SUMIF(Table134043464954576063[Nama DP 10],D102:D263,Table134043464954576063[Jumlah Pengunjung])</f>
        <v>0</v>
      </c>
      <c r="O102" s="1">
        <f>SUMIF(Table134043464954576063[Nama DP 11],D102:D263,Table134043464954576063[Jumlah Pengunjung])</f>
        <v>0</v>
      </c>
      <c r="P102" s="1">
        <f>SUMIF(Table134043464954576063[Nama DP 12],D102:D263,Table134043464954576063[Jumlah Pengunjung])</f>
        <v>0</v>
      </c>
      <c r="Q102" s="15">
        <f>SUM(Table1754245485156596265[[#This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SUMIF(Table134043464954576063[Nama DP 1],D103:D130,Table134043464954576063[Jumlah Pengunjung])</f>
        <v>0</v>
      </c>
      <c r="F103" s="1">
        <f>SUMIF(Table134043464954576063[Nama DP 2],D103:D130,Table134043464954576063[Jumlah Pengunjung])</f>
        <v>0</v>
      </c>
      <c r="G103" s="1">
        <f>SUMIF(Table134043464954576063[Nama DP 3],D103:D130,Table134043464954576063[Jumlah Pengunjung])</f>
        <v>0</v>
      </c>
      <c r="H103" s="1">
        <f>SUMIF(Table134043464954576063[Nama DP 4],D103:D130,Table134043464954576063[Jumlah Pengunjung])</f>
        <v>0</v>
      </c>
      <c r="I103" s="1">
        <f>SUMIF(Table134043464954576063[Nama DP 5],D103:D130,Table134043464954576063[Jumlah Pengunjung])</f>
        <v>0</v>
      </c>
      <c r="J103" s="1">
        <f>SUMIF(Table134043464954576063[Nama DP 6],D103:D264,Table134043464954576063[Jumlah Pengunjung])</f>
        <v>0</v>
      </c>
      <c r="K103" s="1">
        <f>SUMIF(Table134043464954576063[Nama DP 7],D103:D264,Table134043464954576063[Jumlah Pengunjung])</f>
        <v>0</v>
      </c>
      <c r="L103" s="1">
        <f>SUMIF(Table134043464954576063[Nama DP 8],D103:D264,Table134043464954576063[Jumlah Pengunjung])</f>
        <v>0</v>
      </c>
      <c r="M103" s="1">
        <f>SUMIF(Table134043464954576063[Nama DP 9],D103:D264,Table134043464954576063[Jumlah Pengunjung])</f>
        <v>0</v>
      </c>
      <c r="N103" s="1">
        <f>SUMIF(Table134043464954576063[Nama DP 10],D103:D264,Table134043464954576063[Jumlah Pengunjung])</f>
        <v>0</v>
      </c>
      <c r="O103" s="1">
        <f>SUMIF(Table134043464954576063[Nama DP 11],D103:D264,Table134043464954576063[Jumlah Pengunjung])</f>
        <v>0</v>
      </c>
      <c r="P103" s="1">
        <f>SUMIF(Table134043464954576063[Nama DP 12],D103:D264,Table134043464954576063[Jumlah Pengunjung])</f>
        <v>0</v>
      </c>
      <c r="Q103" s="15">
        <f>SUM(Table1754245485156596265[[#This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SUMIF(Table134043464954576063[Nama DP 1],D104:D131,Table134043464954576063[Jumlah Pengunjung])</f>
        <v>0</v>
      </c>
      <c r="F104" s="1">
        <f>SUMIF(Table134043464954576063[Nama DP 2],D104:D131,Table134043464954576063[Jumlah Pengunjung])</f>
        <v>0</v>
      </c>
      <c r="G104" s="1">
        <f>SUMIF(Table134043464954576063[Nama DP 3],D104:D131,Table134043464954576063[Jumlah Pengunjung])</f>
        <v>0</v>
      </c>
      <c r="H104" s="1">
        <f>SUMIF(Table134043464954576063[Nama DP 4],D104:D131,Table134043464954576063[Jumlah Pengunjung])</f>
        <v>0</v>
      </c>
      <c r="I104" s="1">
        <f>SUMIF(Table134043464954576063[Nama DP 5],D104:D131,Table134043464954576063[Jumlah Pengunjung])</f>
        <v>0</v>
      </c>
      <c r="J104" s="1">
        <f>SUMIF(Table134043464954576063[Nama DP 6],D104:D265,Table134043464954576063[Jumlah Pengunjung])</f>
        <v>0</v>
      </c>
      <c r="K104" s="1">
        <f>SUMIF(Table134043464954576063[Nama DP 7],D104:D265,Table134043464954576063[Jumlah Pengunjung])</f>
        <v>0</v>
      </c>
      <c r="L104" s="1">
        <f>SUMIF(Table134043464954576063[Nama DP 8],D104:D265,Table134043464954576063[Jumlah Pengunjung])</f>
        <v>0</v>
      </c>
      <c r="M104" s="1">
        <f>SUMIF(Table134043464954576063[Nama DP 9],D104:D265,Table134043464954576063[Jumlah Pengunjung])</f>
        <v>0</v>
      </c>
      <c r="N104" s="1">
        <f>SUMIF(Table134043464954576063[Nama DP 10],D104:D265,Table134043464954576063[Jumlah Pengunjung])</f>
        <v>0</v>
      </c>
      <c r="O104" s="1">
        <f>SUMIF(Table134043464954576063[Nama DP 11],D104:D265,Table134043464954576063[Jumlah Pengunjung])</f>
        <v>0</v>
      </c>
      <c r="P104" s="1">
        <f>SUMIF(Table134043464954576063[Nama DP 12],D104:D265,Table134043464954576063[Jumlah Pengunjung])</f>
        <v>0</v>
      </c>
      <c r="Q104" s="15">
        <f>SUM(Table1754245485156596265[[#This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SUMIF(Table134043464954576063[Nama DP 1],D105:D132,Table134043464954576063[Jumlah Pengunjung])</f>
        <v>0</v>
      </c>
      <c r="F105" s="1">
        <f>SUMIF(Table134043464954576063[Nama DP 2],D105:D132,Table134043464954576063[Jumlah Pengunjung])</f>
        <v>0</v>
      </c>
      <c r="G105" s="1">
        <f>SUMIF(Table134043464954576063[Nama DP 3],D105:D132,Table134043464954576063[Jumlah Pengunjung])</f>
        <v>0</v>
      </c>
      <c r="H105" s="1">
        <f>SUMIF(Table134043464954576063[Nama DP 4],D105:D132,Table134043464954576063[Jumlah Pengunjung])</f>
        <v>0</v>
      </c>
      <c r="I105" s="1">
        <f>SUMIF(Table134043464954576063[Nama DP 5],D105:D132,Table134043464954576063[Jumlah Pengunjung])</f>
        <v>0</v>
      </c>
      <c r="J105" s="1">
        <f>SUMIF(Table134043464954576063[Nama DP 6],D105:D266,Table134043464954576063[Jumlah Pengunjung])</f>
        <v>0</v>
      </c>
      <c r="K105" s="1">
        <f>SUMIF(Table134043464954576063[Nama DP 7],D105:D266,Table134043464954576063[Jumlah Pengunjung])</f>
        <v>0</v>
      </c>
      <c r="L105" s="1">
        <f>SUMIF(Table134043464954576063[Nama DP 8],D105:D266,Table134043464954576063[Jumlah Pengunjung])</f>
        <v>0</v>
      </c>
      <c r="M105" s="1">
        <f>SUMIF(Table134043464954576063[Nama DP 9],D105:D266,Table134043464954576063[Jumlah Pengunjung])</f>
        <v>0</v>
      </c>
      <c r="N105" s="1">
        <f>SUMIF(Table134043464954576063[Nama DP 10],D105:D266,Table134043464954576063[Jumlah Pengunjung])</f>
        <v>0</v>
      </c>
      <c r="O105" s="1">
        <f>SUMIF(Table134043464954576063[Nama DP 11],D105:D266,Table134043464954576063[Jumlah Pengunjung])</f>
        <v>0</v>
      </c>
      <c r="P105" s="1">
        <f>SUMIF(Table134043464954576063[Nama DP 12],D105:D266,Table134043464954576063[Jumlah Pengunjung])</f>
        <v>0</v>
      </c>
      <c r="Q105" s="15">
        <f>SUM(Table1754245485156596265[[#This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SUMIF(Table134043464954576063[Nama DP 1],D106:D133,Table134043464954576063[Jumlah Pengunjung])</f>
        <v>0</v>
      </c>
      <c r="F106" s="1">
        <f>SUMIF(Table134043464954576063[Nama DP 2],D106:D133,Table134043464954576063[Jumlah Pengunjung])</f>
        <v>0</v>
      </c>
      <c r="G106" s="1">
        <f>SUMIF(Table134043464954576063[Nama DP 3],D106:D133,Table134043464954576063[Jumlah Pengunjung])</f>
        <v>0</v>
      </c>
      <c r="H106" s="1">
        <f>SUMIF(Table134043464954576063[Nama DP 4],D106:D133,Table134043464954576063[Jumlah Pengunjung])</f>
        <v>0</v>
      </c>
      <c r="I106" s="1">
        <f>SUMIF(Table134043464954576063[Nama DP 5],D106:D133,Table134043464954576063[Jumlah Pengunjung])</f>
        <v>0</v>
      </c>
      <c r="J106" s="1">
        <f>SUMIF(Table134043464954576063[Nama DP 6],D106:D267,Table134043464954576063[Jumlah Pengunjung])</f>
        <v>0</v>
      </c>
      <c r="K106" s="1">
        <f>SUMIF(Table134043464954576063[Nama DP 7],D106:D267,Table134043464954576063[Jumlah Pengunjung])</f>
        <v>0</v>
      </c>
      <c r="L106" s="1">
        <f>SUMIF(Table134043464954576063[Nama DP 8],D106:D267,Table134043464954576063[Jumlah Pengunjung])</f>
        <v>0</v>
      </c>
      <c r="M106" s="1">
        <f>SUMIF(Table134043464954576063[Nama DP 9],D106:D267,Table134043464954576063[Jumlah Pengunjung])</f>
        <v>0</v>
      </c>
      <c r="N106" s="1">
        <f>SUMIF(Table134043464954576063[Nama DP 10],D106:D267,Table134043464954576063[Jumlah Pengunjung])</f>
        <v>0</v>
      </c>
      <c r="O106" s="1">
        <f>SUMIF(Table134043464954576063[Nama DP 11],D106:D267,Table134043464954576063[Jumlah Pengunjung])</f>
        <v>0</v>
      </c>
      <c r="P106" s="1">
        <f>SUMIF(Table134043464954576063[Nama DP 12],D106:D267,Table134043464954576063[Jumlah Pengunjung])</f>
        <v>0</v>
      </c>
      <c r="Q106" s="15">
        <f>SUM(Table1754245485156596265[[#This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SUMIF(Table134043464954576063[Nama DP 1],D107:D134,Table134043464954576063[Jumlah Pengunjung])</f>
        <v>0</v>
      </c>
      <c r="F107" s="1">
        <f>SUMIF(Table134043464954576063[Nama DP 2],D107:D134,Table134043464954576063[Jumlah Pengunjung])</f>
        <v>0</v>
      </c>
      <c r="G107" s="1">
        <f>SUMIF(Table134043464954576063[Nama DP 3],D107:D134,Table134043464954576063[Jumlah Pengunjung])</f>
        <v>0</v>
      </c>
      <c r="H107" s="1">
        <f>SUMIF(Table134043464954576063[Nama DP 4],D107:D134,Table134043464954576063[Jumlah Pengunjung])</f>
        <v>0</v>
      </c>
      <c r="I107" s="1">
        <f>SUMIF(Table134043464954576063[Nama DP 5],D107:D134,Table134043464954576063[Jumlah Pengunjung])</f>
        <v>0</v>
      </c>
      <c r="J107" s="1">
        <f>SUMIF(Table134043464954576063[Nama DP 6],D107:D268,Table134043464954576063[Jumlah Pengunjung])</f>
        <v>0</v>
      </c>
      <c r="K107" s="1">
        <f>SUMIF(Table134043464954576063[Nama DP 7],D107:D268,Table134043464954576063[Jumlah Pengunjung])</f>
        <v>0</v>
      </c>
      <c r="L107" s="1">
        <f>SUMIF(Table134043464954576063[Nama DP 8],D107:D268,Table134043464954576063[Jumlah Pengunjung])</f>
        <v>0</v>
      </c>
      <c r="M107" s="1">
        <f>SUMIF(Table134043464954576063[Nama DP 9],D107:D268,Table134043464954576063[Jumlah Pengunjung])</f>
        <v>0</v>
      </c>
      <c r="N107" s="1">
        <f>SUMIF(Table134043464954576063[Nama DP 10],D107:D268,Table134043464954576063[Jumlah Pengunjung])</f>
        <v>0</v>
      </c>
      <c r="O107" s="1">
        <f>SUMIF(Table134043464954576063[Nama DP 11],D107:D268,Table134043464954576063[Jumlah Pengunjung])</f>
        <v>0</v>
      </c>
      <c r="P107" s="1">
        <f>SUMIF(Table134043464954576063[Nama DP 12],D107:D268,Table134043464954576063[Jumlah Pengunjung])</f>
        <v>0</v>
      </c>
      <c r="Q107" s="15">
        <f>SUM(Table1754245485156596265[[#This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SUMIF(Table134043464954576063[Nama DP 1],D108:D135,Table134043464954576063[Jumlah Pengunjung])</f>
        <v>0</v>
      </c>
      <c r="F108" s="1">
        <f>SUMIF(Table134043464954576063[Nama DP 2],D108:D135,Table134043464954576063[Jumlah Pengunjung])</f>
        <v>0</v>
      </c>
      <c r="G108" s="1">
        <f>SUMIF(Table134043464954576063[Nama DP 3],D108:D135,Table134043464954576063[Jumlah Pengunjung])</f>
        <v>0</v>
      </c>
      <c r="H108" s="1">
        <f>SUMIF(Table134043464954576063[Nama DP 4],D108:D135,Table134043464954576063[Jumlah Pengunjung])</f>
        <v>0</v>
      </c>
      <c r="I108" s="1">
        <f>SUMIF(Table134043464954576063[Nama DP 5],D108:D135,Table134043464954576063[Jumlah Pengunjung])</f>
        <v>0</v>
      </c>
      <c r="J108" s="1">
        <f>SUMIF(Table134043464954576063[Nama DP 6],D108:D269,Table134043464954576063[Jumlah Pengunjung])</f>
        <v>0</v>
      </c>
      <c r="K108" s="1">
        <f>SUMIF(Table134043464954576063[Nama DP 7],D108:D269,Table134043464954576063[Jumlah Pengunjung])</f>
        <v>0</v>
      </c>
      <c r="L108" s="1">
        <f>SUMIF(Table134043464954576063[Nama DP 8],D108:D269,Table134043464954576063[Jumlah Pengunjung])</f>
        <v>0</v>
      </c>
      <c r="M108" s="1">
        <f>SUMIF(Table134043464954576063[Nama DP 9],D108:D269,Table134043464954576063[Jumlah Pengunjung])</f>
        <v>0</v>
      </c>
      <c r="N108" s="1">
        <f>SUMIF(Table134043464954576063[Nama DP 10],D108:D269,Table134043464954576063[Jumlah Pengunjung])</f>
        <v>0</v>
      </c>
      <c r="O108" s="1">
        <f>SUMIF(Table134043464954576063[Nama DP 11],D108:D269,Table134043464954576063[Jumlah Pengunjung])</f>
        <v>0</v>
      </c>
      <c r="P108" s="1">
        <f>SUMIF(Table134043464954576063[Nama DP 12],D108:D269,Table134043464954576063[Jumlah Pengunjung])</f>
        <v>0</v>
      </c>
      <c r="Q108" s="15">
        <f>SUM(Table1754245485156596265[[#This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SUMIF(Table134043464954576063[Nama DP 1],D109:D136,Table134043464954576063[Jumlah Pengunjung])</f>
        <v>0</v>
      </c>
      <c r="F109" s="1">
        <f>SUMIF(Table134043464954576063[Nama DP 2],D109:D136,Table134043464954576063[Jumlah Pengunjung])</f>
        <v>0</v>
      </c>
      <c r="G109" s="1">
        <f>SUMIF(Table134043464954576063[Nama DP 3],D109:D136,Table134043464954576063[Jumlah Pengunjung])</f>
        <v>0</v>
      </c>
      <c r="H109" s="1">
        <f>SUMIF(Table134043464954576063[Nama DP 4],D109:D136,Table134043464954576063[Jumlah Pengunjung])</f>
        <v>0</v>
      </c>
      <c r="I109" s="1">
        <f>SUMIF(Table134043464954576063[Nama DP 5],D109:D136,Table134043464954576063[Jumlah Pengunjung])</f>
        <v>0</v>
      </c>
      <c r="J109" s="1">
        <f>SUMIF(Table134043464954576063[Nama DP 6],D109:D270,Table134043464954576063[Jumlah Pengunjung])</f>
        <v>0</v>
      </c>
      <c r="K109" s="1">
        <f>SUMIF(Table134043464954576063[Nama DP 7],D109:D270,Table134043464954576063[Jumlah Pengunjung])</f>
        <v>0</v>
      </c>
      <c r="L109" s="1">
        <f>SUMIF(Table134043464954576063[Nama DP 8],D109:D270,Table134043464954576063[Jumlah Pengunjung])</f>
        <v>0</v>
      </c>
      <c r="M109" s="1">
        <f>SUMIF(Table134043464954576063[Nama DP 9],D109:D270,Table134043464954576063[Jumlah Pengunjung])</f>
        <v>0</v>
      </c>
      <c r="N109" s="1">
        <f>SUMIF(Table134043464954576063[Nama DP 10],D109:D270,Table134043464954576063[Jumlah Pengunjung])</f>
        <v>0</v>
      </c>
      <c r="O109" s="1">
        <f>SUMIF(Table134043464954576063[Nama DP 11],D109:D270,Table134043464954576063[Jumlah Pengunjung])</f>
        <v>0</v>
      </c>
      <c r="P109" s="1">
        <f>SUMIF(Table134043464954576063[Nama DP 12],D109:D270,Table134043464954576063[Jumlah Pengunjung])</f>
        <v>0</v>
      </c>
      <c r="Q109" s="15">
        <f>SUM(Table1754245485156596265[[#This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SUMIF(Table134043464954576063[Nama DP 1],D110:D137,Table134043464954576063[Jumlah Pengunjung])</f>
        <v>0</v>
      </c>
      <c r="F110" s="1">
        <f>SUMIF(Table134043464954576063[Nama DP 2],D110:D137,Table134043464954576063[Jumlah Pengunjung])</f>
        <v>0</v>
      </c>
      <c r="G110" s="1">
        <f>SUMIF(Table134043464954576063[Nama DP 3],D110:D137,Table134043464954576063[Jumlah Pengunjung])</f>
        <v>0</v>
      </c>
      <c r="H110" s="1">
        <f>SUMIF(Table134043464954576063[Nama DP 4],D110:D137,Table134043464954576063[Jumlah Pengunjung])</f>
        <v>0</v>
      </c>
      <c r="I110" s="1">
        <f>SUMIF(Table134043464954576063[Nama DP 5],D110:D137,Table134043464954576063[Jumlah Pengunjung])</f>
        <v>0</v>
      </c>
      <c r="J110" s="1">
        <f>SUMIF(Table134043464954576063[Nama DP 6],D110:D271,Table134043464954576063[Jumlah Pengunjung])</f>
        <v>0</v>
      </c>
      <c r="K110" s="1">
        <f>SUMIF(Table134043464954576063[Nama DP 7],D110:D271,Table134043464954576063[Jumlah Pengunjung])</f>
        <v>0</v>
      </c>
      <c r="L110" s="1">
        <f>SUMIF(Table134043464954576063[Nama DP 8],D110:D271,Table134043464954576063[Jumlah Pengunjung])</f>
        <v>0</v>
      </c>
      <c r="M110" s="1">
        <f>SUMIF(Table134043464954576063[Nama DP 9],D110:D271,Table134043464954576063[Jumlah Pengunjung])</f>
        <v>0</v>
      </c>
      <c r="N110" s="1">
        <f>SUMIF(Table134043464954576063[Nama DP 10],D110:D271,Table134043464954576063[Jumlah Pengunjung])</f>
        <v>0</v>
      </c>
      <c r="O110" s="1">
        <f>SUMIF(Table134043464954576063[Nama DP 11],D110:D271,Table134043464954576063[Jumlah Pengunjung])</f>
        <v>0</v>
      </c>
      <c r="P110" s="1">
        <f>SUMIF(Table134043464954576063[Nama DP 12],D110:D271,Table134043464954576063[Jumlah Pengunjung])</f>
        <v>0</v>
      </c>
      <c r="Q110" s="15">
        <f>SUM(Table1754245485156596265[[#This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SUMIF(Table134043464954576063[Nama DP 1],D111:D138,Table134043464954576063[Jumlah Pengunjung])</f>
        <v>0</v>
      </c>
      <c r="F111" s="1">
        <f>SUMIF(Table134043464954576063[Nama DP 2],D111:D138,Table134043464954576063[Jumlah Pengunjung])</f>
        <v>0</v>
      </c>
      <c r="G111" s="1">
        <f>SUMIF(Table134043464954576063[Nama DP 3],D111:D138,Table134043464954576063[Jumlah Pengunjung])</f>
        <v>0</v>
      </c>
      <c r="H111" s="1">
        <f>SUMIF(Table134043464954576063[Nama DP 4],D111:D138,Table134043464954576063[Jumlah Pengunjung])</f>
        <v>0</v>
      </c>
      <c r="I111" s="1">
        <f>SUMIF(Table134043464954576063[Nama DP 5],D111:D138,Table134043464954576063[Jumlah Pengunjung])</f>
        <v>0</v>
      </c>
      <c r="J111" s="1">
        <f>SUMIF(Table134043464954576063[Nama DP 6],D111:D272,Table134043464954576063[Jumlah Pengunjung])</f>
        <v>0</v>
      </c>
      <c r="K111" s="1">
        <f>SUMIF(Table134043464954576063[Nama DP 7],D111:D272,Table134043464954576063[Jumlah Pengunjung])</f>
        <v>0</v>
      </c>
      <c r="L111" s="1">
        <f>SUMIF(Table134043464954576063[Nama DP 8],D111:D272,Table134043464954576063[Jumlah Pengunjung])</f>
        <v>0</v>
      </c>
      <c r="M111" s="1">
        <f>SUMIF(Table134043464954576063[Nama DP 9],D111:D272,Table134043464954576063[Jumlah Pengunjung])</f>
        <v>0</v>
      </c>
      <c r="N111" s="1">
        <f>SUMIF(Table134043464954576063[Nama DP 10],D111:D272,Table134043464954576063[Jumlah Pengunjung])</f>
        <v>0</v>
      </c>
      <c r="O111" s="1">
        <f>SUMIF(Table134043464954576063[Nama DP 11],D111:D272,Table134043464954576063[Jumlah Pengunjung])</f>
        <v>0</v>
      </c>
      <c r="P111" s="1">
        <f>SUMIF(Table134043464954576063[Nama DP 12],D111:D272,Table134043464954576063[Jumlah Pengunjung])</f>
        <v>0</v>
      </c>
      <c r="Q111" s="15">
        <f>SUM(Table1754245485156596265[[#This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SUMIF(Table134043464954576063[Nama DP 1],D112:D139,Table134043464954576063[Jumlah Pengunjung])</f>
        <v>0</v>
      </c>
      <c r="F112" s="1">
        <f>SUMIF(Table134043464954576063[Nama DP 2],D112:D139,Table134043464954576063[Jumlah Pengunjung])</f>
        <v>0</v>
      </c>
      <c r="G112" s="1">
        <f>SUMIF(Table134043464954576063[Nama DP 3],D112:D139,Table134043464954576063[Jumlah Pengunjung])</f>
        <v>0</v>
      </c>
      <c r="H112" s="1">
        <f>SUMIF(Table134043464954576063[Nama DP 4],D112:D139,Table134043464954576063[Jumlah Pengunjung])</f>
        <v>0</v>
      </c>
      <c r="I112" s="1">
        <f>SUMIF(Table134043464954576063[Nama DP 5],D112:D139,Table134043464954576063[Jumlah Pengunjung])</f>
        <v>0</v>
      </c>
      <c r="J112" s="1">
        <f>SUMIF(Table134043464954576063[Nama DP 6],D112:D273,Table134043464954576063[Jumlah Pengunjung])</f>
        <v>0</v>
      </c>
      <c r="K112" s="1">
        <f>SUMIF(Table134043464954576063[Nama DP 7],D112:D273,Table134043464954576063[Jumlah Pengunjung])</f>
        <v>0</v>
      </c>
      <c r="L112" s="1">
        <f>SUMIF(Table134043464954576063[Nama DP 8],D112:D273,Table134043464954576063[Jumlah Pengunjung])</f>
        <v>0</v>
      </c>
      <c r="M112" s="1">
        <f>SUMIF(Table134043464954576063[Nama DP 9],D112:D273,Table134043464954576063[Jumlah Pengunjung])</f>
        <v>0</v>
      </c>
      <c r="N112" s="1">
        <f>SUMIF(Table134043464954576063[Nama DP 10],D112:D273,Table134043464954576063[Jumlah Pengunjung])</f>
        <v>0</v>
      </c>
      <c r="O112" s="1">
        <f>SUMIF(Table134043464954576063[Nama DP 11],D112:D273,Table134043464954576063[Jumlah Pengunjung])</f>
        <v>0</v>
      </c>
      <c r="P112" s="1">
        <f>SUMIF(Table134043464954576063[Nama DP 12],D112:D273,Table134043464954576063[Jumlah Pengunjung])</f>
        <v>0</v>
      </c>
      <c r="Q112" s="15">
        <f>SUM(Table1754245485156596265[[#This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SUMIF(Table134043464954576063[Nama DP 1],D113:D140,Table134043464954576063[Jumlah Pengunjung])</f>
        <v>0</v>
      </c>
      <c r="F113" s="1">
        <f>SUMIF(Table134043464954576063[Nama DP 2],D113:D140,Table134043464954576063[Jumlah Pengunjung])</f>
        <v>0</v>
      </c>
      <c r="G113" s="1">
        <f>SUMIF(Table134043464954576063[Nama DP 3],D113:D140,Table134043464954576063[Jumlah Pengunjung])</f>
        <v>0</v>
      </c>
      <c r="H113" s="1">
        <f>SUMIF(Table134043464954576063[Nama DP 4],D113:D140,Table134043464954576063[Jumlah Pengunjung])</f>
        <v>0</v>
      </c>
      <c r="I113" s="1">
        <f>SUMIF(Table134043464954576063[Nama DP 5],D113:D140,Table134043464954576063[Jumlah Pengunjung])</f>
        <v>0</v>
      </c>
      <c r="J113" s="1">
        <f>SUMIF(Table134043464954576063[Nama DP 6],D113:D274,Table134043464954576063[Jumlah Pengunjung])</f>
        <v>0</v>
      </c>
      <c r="K113" s="1">
        <f>SUMIF(Table134043464954576063[Nama DP 7],D113:D274,Table134043464954576063[Jumlah Pengunjung])</f>
        <v>0</v>
      </c>
      <c r="L113" s="1">
        <f>SUMIF(Table134043464954576063[Nama DP 8],D113:D274,Table134043464954576063[Jumlah Pengunjung])</f>
        <v>0</v>
      </c>
      <c r="M113" s="1">
        <f>SUMIF(Table134043464954576063[Nama DP 9],D113:D274,Table134043464954576063[Jumlah Pengunjung])</f>
        <v>0</v>
      </c>
      <c r="N113" s="1">
        <f>SUMIF(Table134043464954576063[Nama DP 10],D113:D274,Table134043464954576063[Jumlah Pengunjung])</f>
        <v>0</v>
      </c>
      <c r="O113" s="1">
        <f>SUMIF(Table134043464954576063[Nama DP 11],D113:D274,Table134043464954576063[Jumlah Pengunjung])</f>
        <v>0</v>
      </c>
      <c r="P113" s="1">
        <f>SUMIF(Table134043464954576063[Nama DP 12],D113:D274,Table134043464954576063[Jumlah Pengunjung])</f>
        <v>0</v>
      </c>
      <c r="Q113" s="15">
        <f>SUM(Table1754245485156596265[[#This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SUMIF(Table134043464954576063[Nama DP 1],D114:D141,Table134043464954576063[Jumlah Pengunjung])</f>
        <v>0</v>
      </c>
      <c r="F114" s="1">
        <f>SUMIF(Table134043464954576063[Nama DP 2],D114:D141,Table134043464954576063[Jumlah Pengunjung])</f>
        <v>0</v>
      </c>
      <c r="G114" s="1">
        <f>SUMIF(Table134043464954576063[Nama DP 3],D114:D141,Table134043464954576063[Jumlah Pengunjung])</f>
        <v>0</v>
      </c>
      <c r="H114" s="1">
        <f>SUMIF(Table134043464954576063[Nama DP 4],D114:D141,Table134043464954576063[Jumlah Pengunjung])</f>
        <v>0</v>
      </c>
      <c r="I114" s="1">
        <f>SUMIF(Table134043464954576063[Nama DP 5],D114:D141,Table134043464954576063[Jumlah Pengunjung])</f>
        <v>0</v>
      </c>
      <c r="J114" s="1">
        <f>SUMIF(Table134043464954576063[Nama DP 6],D114:D275,Table134043464954576063[Jumlah Pengunjung])</f>
        <v>0</v>
      </c>
      <c r="K114" s="1">
        <f>SUMIF(Table134043464954576063[Nama DP 7],D114:D275,Table134043464954576063[Jumlah Pengunjung])</f>
        <v>0</v>
      </c>
      <c r="L114" s="1">
        <f>SUMIF(Table134043464954576063[Nama DP 8],D114:D275,Table134043464954576063[Jumlah Pengunjung])</f>
        <v>0</v>
      </c>
      <c r="M114" s="1">
        <f>SUMIF(Table134043464954576063[Nama DP 9],D114:D275,Table134043464954576063[Jumlah Pengunjung])</f>
        <v>0</v>
      </c>
      <c r="N114" s="1">
        <f>SUMIF(Table134043464954576063[Nama DP 10],D114:D275,Table134043464954576063[Jumlah Pengunjung])</f>
        <v>0</v>
      </c>
      <c r="O114" s="1">
        <f>SUMIF(Table134043464954576063[Nama DP 11],D114:D275,Table134043464954576063[Jumlah Pengunjung])</f>
        <v>0</v>
      </c>
      <c r="P114" s="1">
        <f>SUMIF(Table134043464954576063[Nama DP 12],D114:D275,Table134043464954576063[Jumlah Pengunjung])</f>
        <v>0</v>
      </c>
      <c r="Q114" s="15">
        <f>SUM(Table1754245485156596265[[#This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SUMIF(Table134043464954576063[Nama DP 1],D115:D142,Table134043464954576063[Jumlah Pengunjung])</f>
        <v>0</v>
      </c>
      <c r="F115" s="1">
        <f>SUMIF(Table134043464954576063[Nama DP 2],D115:D142,Table134043464954576063[Jumlah Pengunjung])</f>
        <v>0</v>
      </c>
      <c r="G115" s="1">
        <f>SUMIF(Table134043464954576063[Nama DP 3],D115:D142,Table134043464954576063[Jumlah Pengunjung])</f>
        <v>0</v>
      </c>
      <c r="H115" s="1">
        <f>SUMIF(Table134043464954576063[Nama DP 4],D115:D142,Table134043464954576063[Jumlah Pengunjung])</f>
        <v>0</v>
      </c>
      <c r="I115" s="1">
        <f>SUMIF(Table134043464954576063[Nama DP 5],D115:D142,Table134043464954576063[Jumlah Pengunjung])</f>
        <v>0</v>
      </c>
      <c r="J115" s="1">
        <f>SUMIF(Table134043464954576063[Nama DP 6],D115:D276,Table134043464954576063[Jumlah Pengunjung])</f>
        <v>0</v>
      </c>
      <c r="K115" s="1">
        <f>SUMIF(Table134043464954576063[Nama DP 7],D115:D276,Table134043464954576063[Jumlah Pengunjung])</f>
        <v>0</v>
      </c>
      <c r="L115" s="1">
        <f>SUMIF(Table134043464954576063[Nama DP 8],D115:D276,Table134043464954576063[Jumlah Pengunjung])</f>
        <v>0</v>
      </c>
      <c r="M115" s="1">
        <f>SUMIF(Table134043464954576063[Nama DP 9],D115:D276,Table134043464954576063[Jumlah Pengunjung])</f>
        <v>0</v>
      </c>
      <c r="N115" s="1">
        <f>SUMIF(Table134043464954576063[Nama DP 10],D115:D276,Table134043464954576063[Jumlah Pengunjung])</f>
        <v>0</v>
      </c>
      <c r="O115" s="1">
        <f>SUMIF(Table134043464954576063[Nama DP 11],D115:D276,Table134043464954576063[Jumlah Pengunjung])</f>
        <v>0</v>
      </c>
      <c r="P115" s="1">
        <f>SUMIF(Table134043464954576063[Nama DP 12],D115:D276,Table134043464954576063[Jumlah Pengunjung])</f>
        <v>0</v>
      </c>
      <c r="Q115" s="15">
        <f>SUM(Table1754245485156596265[[#This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SUMIF(Table134043464954576063[Nama DP 1],D116:D143,Table134043464954576063[Jumlah Pengunjung])</f>
        <v>0</v>
      </c>
      <c r="F116" s="1">
        <f>SUMIF(Table134043464954576063[Nama DP 2],D116:D143,Table134043464954576063[Jumlah Pengunjung])</f>
        <v>0</v>
      </c>
      <c r="G116" s="1">
        <f>SUMIF(Table134043464954576063[Nama DP 3],D116:D143,Table134043464954576063[Jumlah Pengunjung])</f>
        <v>0</v>
      </c>
      <c r="H116" s="1">
        <f>SUMIF(Table134043464954576063[Nama DP 4],D116:D143,Table134043464954576063[Jumlah Pengunjung])</f>
        <v>0</v>
      </c>
      <c r="I116" s="1">
        <f>SUMIF(Table134043464954576063[Nama DP 5],D116:D143,Table134043464954576063[Jumlah Pengunjung])</f>
        <v>0</v>
      </c>
      <c r="J116" s="1">
        <f>SUMIF(Table134043464954576063[Nama DP 6],D116:D277,Table134043464954576063[Jumlah Pengunjung])</f>
        <v>0</v>
      </c>
      <c r="K116" s="1">
        <f>SUMIF(Table134043464954576063[Nama DP 7],D116:D277,Table134043464954576063[Jumlah Pengunjung])</f>
        <v>0</v>
      </c>
      <c r="L116" s="1">
        <f>SUMIF(Table134043464954576063[Nama DP 8],D116:D277,Table134043464954576063[Jumlah Pengunjung])</f>
        <v>0</v>
      </c>
      <c r="M116" s="1">
        <f>SUMIF(Table134043464954576063[Nama DP 9],D116:D277,Table134043464954576063[Jumlah Pengunjung])</f>
        <v>0</v>
      </c>
      <c r="N116" s="1">
        <f>SUMIF(Table134043464954576063[Nama DP 10],D116:D277,Table134043464954576063[Jumlah Pengunjung])</f>
        <v>0</v>
      </c>
      <c r="O116" s="1">
        <f>SUMIF(Table134043464954576063[Nama DP 11],D116:D277,Table134043464954576063[Jumlah Pengunjung])</f>
        <v>0</v>
      </c>
      <c r="P116" s="1">
        <f>SUMIF(Table134043464954576063[Nama DP 12],D116:D277,Table134043464954576063[Jumlah Pengunjung])</f>
        <v>0</v>
      </c>
      <c r="Q116" s="15">
        <f>SUM(Table1754245485156596265[[#This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SUMIF(Table134043464954576063[Nama DP 1],D117:D144,Table134043464954576063[Jumlah Pengunjung])</f>
        <v>0</v>
      </c>
      <c r="F117" s="1">
        <f>SUMIF(Table134043464954576063[Nama DP 2],D117:D144,Table134043464954576063[Jumlah Pengunjung])</f>
        <v>0</v>
      </c>
      <c r="G117" s="1">
        <f>SUMIF(Table134043464954576063[Nama DP 3],D117:D144,Table134043464954576063[Jumlah Pengunjung])</f>
        <v>0</v>
      </c>
      <c r="H117" s="1">
        <f>SUMIF(Table134043464954576063[Nama DP 4],D117:D144,Table134043464954576063[Jumlah Pengunjung])</f>
        <v>0</v>
      </c>
      <c r="I117" s="1">
        <f>SUMIF(Table134043464954576063[Nama DP 5],D117:D144,Table134043464954576063[Jumlah Pengunjung])</f>
        <v>0</v>
      </c>
      <c r="J117" s="1">
        <f>SUMIF(Table134043464954576063[Nama DP 6],D117:D278,Table134043464954576063[Jumlah Pengunjung])</f>
        <v>0</v>
      </c>
      <c r="K117" s="1">
        <f>SUMIF(Table134043464954576063[Nama DP 7],D117:D278,Table134043464954576063[Jumlah Pengunjung])</f>
        <v>0</v>
      </c>
      <c r="L117" s="1">
        <f>SUMIF(Table134043464954576063[Nama DP 8],D117:D278,Table134043464954576063[Jumlah Pengunjung])</f>
        <v>0</v>
      </c>
      <c r="M117" s="1">
        <f>SUMIF(Table134043464954576063[Nama DP 9],D117:D278,Table134043464954576063[Jumlah Pengunjung])</f>
        <v>0</v>
      </c>
      <c r="N117" s="1">
        <f>SUMIF(Table134043464954576063[Nama DP 10],D117:D278,Table134043464954576063[Jumlah Pengunjung])</f>
        <v>0</v>
      </c>
      <c r="O117" s="1">
        <f>SUMIF(Table134043464954576063[Nama DP 11],D117:D278,Table134043464954576063[Jumlah Pengunjung])</f>
        <v>0</v>
      </c>
      <c r="P117" s="1">
        <f>SUMIF(Table134043464954576063[Nama DP 12],D117:D278,Table134043464954576063[Jumlah Pengunjung])</f>
        <v>0</v>
      </c>
      <c r="Q117" s="15">
        <f>SUM(Table1754245485156596265[[#This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SUMIF(Table134043464954576063[Nama DP 1],D118:D145,Table134043464954576063[Jumlah Pengunjung])</f>
        <v>0</v>
      </c>
      <c r="F118" s="1">
        <f>SUMIF(Table134043464954576063[Nama DP 2],D118:D145,Table134043464954576063[Jumlah Pengunjung])</f>
        <v>0</v>
      </c>
      <c r="G118" s="1">
        <f>SUMIF(Table134043464954576063[Nama DP 3],D118:D145,Table134043464954576063[Jumlah Pengunjung])</f>
        <v>0</v>
      </c>
      <c r="H118" s="1">
        <f>SUMIF(Table134043464954576063[Nama DP 4],D118:D145,Table134043464954576063[Jumlah Pengunjung])</f>
        <v>0</v>
      </c>
      <c r="I118" s="1">
        <f>SUMIF(Table134043464954576063[Nama DP 5],D118:D145,Table134043464954576063[Jumlah Pengunjung])</f>
        <v>0</v>
      </c>
      <c r="J118" s="1">
        <f>SUMIF(Table134043464954576063[Nama DP 6],D118:D279,Table134043464954576063[Jumlah Pengunjung])</f>
        <v>0</v>
      </c>
      <c r="K118" s="1">
        <f>SUMIF(Table134043464954576063[Nama DP 7],D118:D279,Table134043464954576063[Jumlah Pengunjung])</f>
        <v>0</v>
      </c>
      <c r="L118" s="1">
        <f>SUMIF(Table134043464954576063[Nama DP 8],D118:D279,Table134043464954576063[Jumlah Pengunjung])</f>
        <v>0</v>
      </c>
      <c r="M118" s="1">
        <f>SUMIF(Table134043464954576063[Nama DP 9],D118:D279,Table134043464954576063[Jumlah Pengunjung])</f>
        <v>0</v>
      </c>
      <c r="N118" s="1">
        <f>SUMIF(Table134043464954576063[Nama DP 10],D118:D279,Table134043464954576063[Jumlah Pengunjung])</f>
        <v>0</v>
      </c>
      <c r="O118" s="1">
        <f>SUMIF(Table134043464954576063[Nama DP 11],D118:D279,Table134043464954576063[Jumlah Pengunjung])</f>
        <v>0</v>
      </c>
      <c r="P118" s="1">
        <f>SUMIF(Table134043464954576063[Nama DP 12],D118:D279,Table134043464954576063[Jumlah Pengunjung])</f>
        <v>0</v>
      </c>
      <c r="Q118" s="15">
        <f>SUM(Table1754245485156596265[[#This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SUMIF(Table134043464954576063[Nama DP 1],D119:D146,Table134043464954576063[Jumlah Pengunjung])</f>
        <v>0</v>
      </c>
      <c r="F119" s="1">
        <f>SUMIF(Table134043464954576063[Nama DP 2],D119:D146,Table134043464954576063[Jumlah Pengunjung])</f>
        <v>0</v>
      </c>
      <c r="G119" s="1">
        <f>SUMIF(Table134043464954576063[Nama DP 3],D119:D146,Table134043464954576063[Jumlah Pengunjung])</f>
        <v>0</v>
      </c>
      <c r="H119" s="1">
        <f>SUMIF(Table134043464954576063[Nama DP 4],D119:D146,Table134043464954576063[Jumlah Pengunjung])</f>
        <v>0</v>
      </c>
      <c r="I119" s="1">
        <f>SUMIF(Table134043464954576063[Nama DP 5],D119:D146,Table134043464954576063[Jumlah Pengunjung])</f>
        <v>0</v>
      </c>
      <c r="J119" s="1">
        <f>SUMIF(Table134043464954576063[Nama DP 6],D119:D280,Table134043464954576063[Jumlah Pengunjung])</f>
        <v>0</v>
      </c>
      <c r="K119" s="1">
        <f>SUMIF(Table134043464954576063[Nama DP 7],D119:D280,Table134043464954576063[Jumlah Pengunjung])</f>
        <v>0</v>
      </c>
      <c r="L119" s="1">
        <f>SUMIF(Table134043464954576063[Nama DP 8],D119:D280,Table134043464954576063[Jumlah Pengunjung])</f>
        <v>0</v>
      </c>
      <c r="M119" s="1">
        <f>SUMIF(Table134043464954576063[Nama DP 9],D119:D280,Table134043464954576063[Jumlah Pengunjung])</f>
        <v>0</v>
      </c>
      <c r="N119" s="1">
        <f>SUMIF(Table134043464954576063[Nama DP 10],D119:D280,Table134043464954576063[Jumlah Pengunjung])</f>
        <v>0</v>
      </c>
      <c r="O119" s="1">
        <f>SUMIF(Table134043464954576063[Nama DP 11],D119:D280,Table134043464954576063[Jumlah Pengunjung])</f>
        <v>0</v>
      </c>
      <c r="P119" s="1">
        <f>SUMIF(Table134043464954576063[Nama DP 12],D119:D280,Table134043464954576063[Jumlah Pengunjung])</f>
        <v>0</v>
      </c>
      <c r="Q119" s="15">
        <f>SUM(Table1754245485156596265[[#This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SUMIF(Table134043464954576063[Nama DP 1],D120:D147,Table134043464954576063[Jumlah Pengunjung])</f>
        <v>0</v>
      </c>
      <c r="F120" s="1">
        <f>SUMIF(Table134043464954576063[Nama DP 2],D120:D147,Table134043464954576063[Jumlah Pengunjung])</f>
        <v>0</v>
      </c>
      <c r="G120" s="1">
        <f>SUMIF(Table134043464954576063[Nama DP 3],D120:D147,Table134043464954576063[Jumlah Pengunjung])</f>
        <v>0</v>
      </c>
      <c r="H120" s="1">
        <f>SUMIF(Table134043464954576063[Nama DP 4],D120:D147,Table134043464954576063[Jumlah Pengunjung])</f>
        <v>0</v>
      </c>
      <c r="I120" s="1">
        <f>SUMIF(Table134043464954576063[Nama DP 5],D120:D147,Table134043464954576063[Jumlah Pengunjung])</f>
        <v>0</v>
      </c>
      <c r="J120" s="1">
        <f>SUMIF(Table134043464954576063[Nama DP 6],D120:D281,Table134043464954576063[Jumlah Pengunjung])</f>
        <v>0</v>
      </c>
      <c r="K120" s="1">
        <f>SUMIF(Table134043464954576063[Nama DP 7],D120:D281,Table134043464954576063[Jumlah Pengunjung])</f>
        <v>0</v>
      </c>
      <c r="L120" s="1">
        <f>SUMIF(Table134043464954576063[Nama DP 8],D120:D281,Table134043464954576063[Jumlah Pengunjung])</f>
        <v>0</v>
      </c>
      <c r="M120" s="1">
        <f>SUMIF(Table134043464954576063[Nama DP 9],D120:D281,Table134043464954576063[Jumlah Pengunjung])</f>
        <v>0</v>
      </c>
      <c r="N120" s="1">
        <f>SUMIF(Table134043464954576063[Nama DP 10],D120:D281,Table134043464954576063[Jumlah Pengunjung])</f>
        <v>0</v>
      </c>
      <c r="O120" s="1">
        <f>SUMIF(Table134043464954576063[Nama DP 11],D120:D281,Table134043464954576063[Jumlah Pengunjung])</f>
        <v>0</v>
      </c>
      <c r="P120" s="1">
        <f>SUMIF(Table134043464954576063[Nama DP 12],D120:D281,Table134043464954576063[Jumlah Pengunjung])</f>
        <v>0</v>
      </c>
      <c r="Q120" s="15">
        <f>SUM(Table1754245485156596265[[#This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SUMIF(Table134043464954576063[Nama DP 1],D121:D148,Table134043464954576063[Jumlah Pengunjung])</f>
        <v>0</v>
      </c>
      <c r="F121" s="1">
        <f>SUMIF(Table134043464954576063[Nama DP 2],D121:D148,Table134043464954576063[Jumlah Pengunjung])</f>
        <v>0</v>
      </c>
      <c r="G121" s="1">
        <f>SUMIF(Table134043464954576063[Nama DP 3],D121:D148,Table134043464954576063[Jumlah Pengunjung])</f>
        <v>0</v>
      </c>
      <c r="H121" s="1">
        <f>SUMIF(Table134043464954576063[Nama DP 4],D121:D148,Table134043464954576063[Jumlah Pengunjung])</f>
        <v>0</v>
      </c>
      <c r="I121" s="1">
        <f>SUMIF(Table134043464954576063[Nama DP 5],D121:D148,Table134043464954576063[Jumlah Pengunjung])</f>
        <v>0</v>
      </c>
      <c r="J121" s="1">
        <f>SUMIF(Table134043464954576063[Nama DP 6],D121:D282,Table134043464954576063[Jumlah Pengunjung])</f>
        <v>0</v>
      </c>
      <c r="K121" s="1">
        <f>SUMIF(Table134043464954576063[Nama DP 7],D121:D282,Table134043464954576063[Jumlah Pengunjung])</f>
        <v>0</v>
      </c>
      <c r="L121" s="1">
        <f>SUMIF(Table134043464954576063[Nama DP 8],D121:D282,Table134043464954576063[Jumlah Pengunjung])</f>
        <v>0</v>
      </c>
      <c r="M121" s="1">
        <f>SUMIF(Table134043464954576063[Nama DP 9],D121:D282,Table134043464954576063[Jumlah Pengunjung])</f>
        <v>0</v>
      </c>
      <c r="N121" s="1">
        <f>SUMIF(Table134043464954576063[Nama DP 10],D121:D282,Table134043464954576063[Jumlah Pengunjung])</f>
        <v>0</v>
      </c>
      <c r="O121" s="1">
        <f>SUMIF(Table134043464954576063[Nama DP 11],D121:D282,Table134043464954576063[Jumlah Pengunjung])</f>
        <v>0</v>
      </c>
      <c r="P121" s="1">
        <f>SUMIF(Table134043464954576063[Nama DP 12],D121:D282,Table134043464954576063[Jumlah Pengunjung])</f>
        <v>0</v>
      </c>
      <c r="Q121" s="15">
        <f>SUM(Table1754245485156596265[[#This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SUMIF(Table134043464954576063[Nama DP 1],D122:D149,Table134043464954576063[Jumlah Pengunjung])</f>
        <v>0</v>
      </c>
      <c r="F122" s="1">
        <f>SUMIF(Table134043464954576063[Nama DP 2],D122:D149,Table134043464954576063[Jumlah Pengunjung])</f>
        <v>0</v>
      </c>
      <c r="G122" s="1">
        <f>SUMIF(Table134043464954576063[Nama DP 3],D122:D149,Table134043464954576063[Jumlah Pengunjung])</f>
        <v>0</v>
      </c>
      <c r="H122" s="1">
        <f>SUMIF(Table134043464954576063[Nama DP 4],D122:D149,Table134043464954576063[Jumlah Pengunjung])</f>
        <v>0</v>
      </c>
      <c r="I122" s="1">
        <f>SUMIF(Table134043464954576063[Nama DP 5],D122:D149,Table134043464954576063[Jumlah Pengunjung])</f>
        <v>0</v>
      </c>
      <c r="J122" s="1">
        <f>SUMIF(Table134043464954576063[Nama DP 6],D122:D283,Table134043464954576063[Jumlah Pengunjung])</f>
        <v>0</v>
      </c>
      <c r="K122" s="1">
        <f>SUMIF(Table134043464954576063[Nama DP 7],D122:D283,Table134043464954576063[Jumlah Pengunjung])</f>
        <v>0</v>
      </c>
      <c r="L122" s="1">
        <f>SUMIF(Table134043464954576063[Nama DP 8],D122:D283,Table134043464954576063[Jumlah Pengunjung])</f>
        <v>0</v>
      </c>
      <c r="M122" s="1">
        <f>SUMIF(Table134043464954576063[Nama DP 9],D122:D283,Table134043464954576063[Jumlah Pengunjung])</f>
        <v>0</v>
      </c>
      <c r="N122" s="1">
        <f>SUMIF(Table134043464954576063[Nama DP 10],D122:D283,Table134043464954576063[Jumlah Pengunjung])</f>
        <v>0</v>
      </c>
      <c r="O122" s="1">
        <f>SUMIF(Table134043464954576063[Nama DP 11],D122:D283,Table134043464954576063[Jumlah Pengunjung])</f>
        <v>0</v>
      </c>
      <c r="P122" s="1">
        <f>SUMIF(Table134043464954576063[Nama DP 12],D122:D283,Table134043464954576063[Jumlah Pengunjung])</f>
        <v>0</v>
      </c>
      <c r="Q122" s="15">
        <f>SUM(Table1754245485156596265[[#This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SUMIF(Table134043464954576063[Nama DP 1],D123:D150,Table134043464954576063[Jumlah Pengunjung])</f>
        <v>0</v>
      </c>
      <c r="F123" s="1">
        <f>SUMIF(Table134043464954576063[Nama DP 2],D123:D150,Table134043464954576063[Jumlah Pengunjung])</f>
        <v>0</v>
      </c>
      <c r="G123" s="1">
        <f>SUMIF(Table134043464954576063[Nama DP 3],D123:D150,Table134043464954576063[Jumlah Pengunjung])</f>
        <v>0</v>
      </c>
      <c r="H123" s="1">
        <f>SUMIF(Table134043464954576063[Nama DP 4],D123:D150,Table134043464954576063[Jumlah Pengunjung])</f>
        <v>0</v>
      </c>
      <c r="I123" s="1">
        <f>SUMIF(Table134043464954576063[Nama DP 5],D123:D150,Table134043464954576063[Jumlah Pengunjung])</f>
        <v>0</v>
      </c>
      <c r="J123" s="1">
        <f>SUMIF(Table134043464954576063[Nama DP 6],D123:D284,Table134043464954576063[Jumlah Pengunjung])</f>
        <v>0</v>
      </c>
      <c r="K123" s="1">
        <f>SUMIF(Table134043464954576063[Nama DP 7],D123:D284,Table134043464954576063[Jumlah Pengunjung])</f>
        <v>0</v>
      </c>
      <c r="L123" s="1">
        <f>SUMIF(Table134043464954576063[Nama DP 8],D123:D284,Table134043464954576063[Jumlah Pengunjung])</f>
        <v>0</v>
      </c>
      <c r="M123" s="1">
        <f>SUMIF(Table134043464954576063[Nama DP 9],D123:D284,Table134043464954576063[Jumlah Pengunjung])</f>
        <v>0</v>
      </c>
      <c r="N123" s="1">
        <f>SUMIF(Table134043464954576063[Nama DP 10],D123:D284,Table134043464954576063[Jumlah Pengunjung])</f>
        <v>0</v>
      </c>
      <c r="O123" s="1">
        <f>SUMIF(Table134043464954576063[Nama DP 11],D123:D284,Table134043464954576063[Jumlah Pengunjung])</f>
        <v>0</v>
      </c>
      <c r="P123" s="1">
        <f>SUMIF(Table134043464954576063[Nama DP 12],D123:D284,Table134043464954576063[Jumlah Pengunjung])</f>
        <v>0</v>
      </c>
      <c r="Q123" s="15">
        <f>SUM(Table1754245485156596265[[#This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SUMIF(Table134043464954576063[Nama DP 1],D124:D151,Table134043464954576063[Jumlah Pengunjung])</f>
        <v>0</v>
      </c>
      <c r="F124" s="1">
        <f>SUMIF(Table134043464954576063[Nama DP 2],D124:D151,Table134043464954576063[Jumlah Pengunjung])</f>
        <v>0</v>
      </c>
      <c r="G124" s="1">
        <f>SUMIF(Table134043464954576063[Nama DP 3],D124:D151,Table134043464954576063[Jumlah Pengunjung])</f>
        <v>0</v>
      </c>
      <c r="H124" s="1">
        <f>SUMIF(Table134043464954576063[Nama DP 4],D124:D151,Table134043464954576063[Jumlah Pengunjung])</f>
        <v>0</v>
      </c>
      <c r="I124" s="1">
        <f>SUMIF(Table134043464954576063[Nama DP 5],D124:D151,Table134043464954576063[Jumlah Pengunjung])</f>
        <v>0</v>
      </c>
      <c r="J124" s="1">
        <f>SUMIF(Table134043464954576063[Nama DP 6],D124:D285,Table134043464954576063[Jumlah Pengunjung])</f>
        <v>0</v>
      </c>
      <c r="K124" s="1">
        <f>SUMIF(Table134043464954576063[Nama DP 7],D124:D285,Table134043464954576063[Jumlah Pengunjung])</f>
        <v>0</v>
      </c>
      <c r="L124" s="1">
        <f>SUMIF(Table134043464954576063[Nama DP 8],D124:D285,Table134043464954576063[Jumlah Pengunjung])</f>
        <v>0</v>
      </c>
      <c r="M124" s="1">
        <f>SUMIF(Table134043464954576063[Nama DP 9],D124:D285,Table134043464954576063[Jumlah Pengunjung])</f>
        <v>0</v>
      </c>
      <c r="N124" s="1">
        <f>SUMIF(Table134043464954576063[Nama DP 10],D124:D285,Table134043464954576063[Jumlah Pengunjung])</f>
        <v>0</v>
      </c>
      <c r="O124" s="1">
        <f>SUMIF(Table134043464954576063[Nama DP 11],D124:D285,Table134043464954576063[Jumlah Pengunjung])</f>
        <v>0</v>
      </c>
      <c r="P124" s="1">
        <f>SUMIF(Table134043464954576063[Nama DP 12],D124:D285,Table134043464954576063[Jumlah Pengunjung])</f>
        <v>0</v>
      </c>
      <c r="Q124" s="15">
        <f>SUM(Table1754245485156596265[[#This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SUMIF(Table134043464954576063[Nama DP 1],D125:D152,Table134043464954576063[Jumlah Pengunjung])</f>
        <v>0</v>
      </c>
      <c r="F125" s="1">
        <f>SUMIF(Table134043464954576063[Nama DP 2],D125:D152,Table134043464954576063[Jumlah Pengunjung])</f>
        <v>0</v>
      </c>
      <c r="G125" s="1">
        <f>SUMIF(Table134043464954576063[Nama DP 3],D125:D152,Table134043464954576063[Jumlah Pengunjung])</f>
        <v>0</v>
      </c>
      <c r="H125" s="1">
        <f>SUMIF(Table134043464954576063[Nama DP 4],D125:D152,Table134043464954576063[Jumlah Pengunjung])</f>
        <v>0</v>
      </c>
      <c r="I125" s="1">
        <f>SUMIF(Table134043464954576063[Nama DP 5],D125:D152,Table134043464954576063[Jumlah Pengunjung])</f>
        <v>0</v>
      </c>
      <c r="J125" s="1">
        <f>SUMIF(Table134043464954576063[Nama DP 6],D125:D286,Table134043464954576063[Jumlah Pengunjung])</f>
        <v>0</v>
      </c>
      <c r="K125" s="1">
        <f>SUMIF(Table134043464954576063[Nama DP 7],D125:D286,Table134043464954576063[Jumlah Pengunjung])</f>
        <v>0</v>
      </c>
      <c r="L125" s="1">
        <f>SUMIF(Table134043464954576063[Nama DP 8],D125:D286,Table134043464954576063[Jumlah Pengunjung])</f>
        <v>0</v>
      </c>
      <c r="M125" s="1">
        <f>SUMIF(Table134043464954576063[Nama DP 9],D125:D286,Table134043464954576063[Jumlah Pengunjung])</f>
        <v>0</v>
      </c>
      <c r="N125" s="1">
        <f>SUMIF(Table134043464954576063[Nama DP 10],D125:D286,Table134043464954576063[Jumlah Pengunjung])</f>
        <v>0</v>
      </c>
      <c r="O125" s="1">
        <f>SUMIF(Table134043464954576063[Nama DP 11],D125:D286,Table134043464954576063[Jumlah Pengunjung])</f>
        <v>0</v>
      </c>
      <c r="P125" s="1">
        <f>SUMIF(Table134043464954576063[Nama DP 12],D125:D286,Table134043464954576063[Jumlah Pengunjung])</f>
        <v>0</v>
      </c>
      <c r="Q125" s="15">
        <f>SUM(Table1754245485156596265[[#This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SUMIF(Table134043464954576063[Nama DP 1],D126:D153,Table134043464954576063[Jumlah Pengunjung])</f>
        <v>0</v>
      </c>
      <c r="F126" s="1">
        <f>SUMIF(Table134043464954576063[Nama DP 2],D126:D153,Table134043464954576063[Jumlah Pengunjung])</f>
        <v>0</v>
      </c>
      <c r="G126" s="1">
        <f>SUMIF(Table134043464954576063[Nama DP 3],D126:D153,Table134043464954576063[Jumlah Pengunjung])</f>
        <v>0</v>
      </c>
      <c r="H126" s="1">
        <f>SUMIF(Table134043464954576063[Nama DP 4],D126:D153,Table134043464954576063[Jumlah Pengunjung])</f>
        <v>0</v>
      </c>
      <c r="I126" s="1">
        <f>SUMIF(Table134043464954576063[Nama DP 5],D126:D153,Table134043464954576063[Jumlah Pengunjung])</f>
        <v>0</v>
      </c>
      <c r="J126" s="1">
        <f>SUMIF(Table134043464954576063[Nama DP 6],D126:D287,Table134043464954576063[Jumlah Pengunjung])</f>
        <v>0</v>
      </c>
      <c r="K126" s="1">
        <f>SUMIF(Table134043464954576063[Nama DP 7],D126:D287,Table134043464954576063[Jumlah Pengunjung])</f>
        <v>0</v>
      </c>
      <c r="L126" s="1">
        <f>SUMIF(Table134043464954576063[Nama DP 8],D126:D287,Table134043464954576063[Jumlah Pengunjung])</f>
        <v>0</v>
      </c>
      <c r="M126" s="1">
        <f>SUMIF(Table134043464954576063[Nama DP 9],D126:D287,Table134043464954576063[Jumlah Pengunjung])</f>
        <v>0</v>
      </c>
      <c r="N126" s="1">
        <f>SUMIF(Table134043464954576063[Nama DP 10],D126:D287,Table134043464954576063[Jumlah Pengunjung])</f>
        <v>0</v>
      </c>
      <c r="O126" s="1">
        <f>SUMIF(Table134043464954576063[Nama DP 11],D126:D287,Table134043464954576063[Jumlah Pengunjung])</f>
        <v>0</v>
      </c>
      <c r="P126" s="1">
        <f>SUMIF(Table134043464954576063[Nama DP 12],D126:D287,Table134043464954576063[Jumlah Pengunjung])</f>
        <v>0</v>
      </c>
      <c r="Q126" s="15">
        <f>SUM(Table1754245485156596265[[#This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SUMIF(Table134043464954576063[Nama DP 1],D127:D154,Table134043464954576063[Jumlah Pengunjung])</f>
        <v>0</v>
      </c>
      <c r="F127" s="1">
        <f>SUMIF(Table134043464954576063[Nama DP 2],D127:D154,Table134043464954576063[Jumlah Pengunjung])</f>
        <v>0</v>
      </c>
      <c r="G127" s="1">
        <f>SUMIF(Table134043464954576063[Nama DP 3],D127:D154,Table134043464954576063[Jumlah Pengunjung])</f>
        <v>0</v>
      </c>
      <c r="H127" s="1">
        <f>SUMIF(Table134043464954576063[Nama DP 4],D127:D154,Table134043464954576063[Jumlah Pengunjung])</f>
        <v>0</v>
      </c>
      <c r="I127" s="1">
        <f>SUMIF(Table134043464954576063[Nama DP 5],D127:D154,Table134043464954576063[Jumlah Pengunjung])</f>
        <v>0</v>
      </c>
      <c r="J127" s="1">
        <f>SUMIF(Table134043464954576063[Nama DP 6],D127:D288,Table134043464954576063[Jumlah Pengunjung])</f>
        <v>0</v>
      </c>
      <c r="K127" s="1">
        <f>SUMIF(Table134043464954576063[Nama DP 7],D127:D288,Table134043464954576063[Jumlah Pengunjung])</f>
        <v>0</v>
      </c>
      <c r="L127" s="1">
        <f>SUMIF(Table134043464954576063[Nama DP 8],D127:D288,Table134043464954576063[Jumlah Pengunjung])</f>
        <v>0</v>
      </c>
      <c r="M127" s="1">
        <f>SUMIF(Table134043464954576063[Nama DP 9],D127:D288,Table134043464954576063[Jumlah Pengunjung])</f>
        <v>0</v>
      </c>
      <c r="N127" s="1">
        <f>SUMIF(Table134043464954576063[Nama DP 10],D127:D288,Table134043464954576063[Jumlah Pengunjung])</f>
        <v>0</v>
      </c>
      <c r="O127" s="1">
        <f>SUMIF(Table134043464954576063[Nama DP 11],D127:D288,Table134043464954576063[Jumlah Pengunjung])</f>
        <v>0</v>
      </c>
      <c r="P127" s="1">
        <f>SUMIF(Table134043464954576063[Nama DP 12],D127:D288,Table134043464954576063[Jumlah Pengunjung])</f>
        <v>0</v>
      </c>
      <c r="Q127" s="15">
        <f>SUM(Table1754245485156596265[[#This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SUMIF(Table134043464954576063[Nama DP 1],D128:D155,Table134043464954576063[Jumlah Pengunjung])</f>
        <v>0</v>
      </c>
      <c r="F128" s="1">
        <f>SUMIF(Table134043464954576063[Nama DP 2],D128:D155,Table134043464954576063[Jumlah Pengunjung])</f>
        <v>0</v>
      </c>
      <c r="G128" s="1">
        <f>SUMIF(Table134043464954576063[Nama DP 3],D128:D155,Table134043464954576063[Jumlah Pengunjung])</f>
        <v>0</v>
      </c>
      <c r="H128" s="1">
        <f>SUMIF(Table134043464954576063[Nama DP 4],D128:D155,Table134043464954576063[Jumlah Pengunjung])</f>
        <v>0</v>
      </c>
      <c r="I128" s="1">
        <f>SUMIF(Table134043464954576063[Nama DP 5],D128:D155,Table134043464954576063[Jumlah Pengunjung])</f>
        <v>0</v>
      </c>
      <c r="J128" s="1">
        <f>SUMIF(Table134043464954576063[Nama DP 6],D128:D289,Table134043464954576063[Jumlah Pengunjung])</f>
        <v>0</v>
      </c>
      <c r="K128" s="1">
        <f>SUMIF(Table134043464954576063[Nama DP 7],D128:D289,Table134043464954576063[Jumlah Pengunjung])</f>
        <v>0</v>
      </c>
      <c r="L128" s="1">
        <f>SUMIF(Table134043464954576063[Nama DP 8],D128:D289,Table134043464954576063[Jumlah Pengunjung])</f>
        <v>0</v>
      </c>
      <c r="M128" s="1">
        <f>SUMIF(Table134043464954576063[Nama DP 9],D128:D289,Table134043464954576063[Jumlah Pengunjung])</f>
        <v>0</v>
      </c>
      <c r="N128" s="1">
        <f>SUMIF(Table134043464954576063[Nama DP 10],D128:D289,Table134043464954576063[Jumlah Pengunjung])</f>
        <v>0</v>
      </c>
      <c r="O128" s="1">
        <f>SUMIF(Table134043464954576063[Nama DP 11],D128:D289,Table134043464954576063[Jumlah Pengunjung])</f>
        <v>0</v>
      </c>
      <c r="P128" s="1">
        <f>SUMIF(Table134043464954576063[Nama DP 12],D128:D289,Table134043464954576063[Jumlah Pengunjung])</f>
        <v>0</v>
      </c>
      <c r="Q128" s="15">
        <f>SUM(Table1754245485156596265[[#This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SUMIF(Table134043464954576063[Nama DP 1],D129:D156,Table134043464954576063[Jumlah Pengunjung])</f>
        <v>0</v>
      </c>
      <c r="F129" s="1">
        <f>SUMIF(Table134043464954576063[Nama DP 2],D129:D156,Table134043464954576063[Jumlah Pengunjung])</f>
        <v>0</v>
      </c>
      <c r="G129" s="1">
        <f>SUMIF(Table134043464954576063[Nama DP 3],D129:D156,Table134043464954576063[Jumlah Pengunjung])</f>
        <v>0</v>
      </c>
      <c r="H129" s="1">
        <f>SUMIF(Table134043464954576063[Nama DP 4],D129:D156,Table134043464954576063[Jumlah Pengunjung])</f>
        <v>0</v>
      </c>
      <c r="I129" s="1">
        <f>SUMIF(Table134043464954576063[Nama DP 5],D129:D156,Table134043464954576063[Jumlah Pengunjung])</f>
        <v>0</v>
      </c>
      <c r="J129" s="1">
        <f>SUMIF(Table134043464954576063[Nama DP 6],D129:D290,Table134043464954576063[Jumlah Pengunjung])</f>
        <v>0</v>
      </c>
      <c r="K129" s="1">
        <f>SUMIF(Table134043464954576063[Nama DP 7],D129:D290,Table134043464954576063[Jumlah Pengunjung])</f>
        <v>0</v>
      </c>
      <c r="L129" s="1">
        <f>SUMIF(Table134043464954576063[Nama DP 8],D129:D290,Table134043464954576063[Jumlah Pengunjung])</f>
        <v>0</v>
      </c>
      <c r="M129" s="1">
        <f>SUMIF(Table134043464954576063[Nama DP 9],D129:D290,Table134043464954576063[Jumlah Pengunjung])</f>
        <v>0</v>
      </c>
      <c r="N129" s="1">
        <f>SUMIF(Table134043464954576063[Nama DP 10],D129:D290,Table134043464954576063[Jumlah Pengunjung])</f>
        <v>0</v>
      </c>
      <c r="O129" s="1">
        <f>SUMIF(Table134043464954576063[Nama DP 11],D129:D290,Table134043464954576063[Jumlah Pengunjung])</f>
        <v>0</v>
      </c>
      <c r="P129" s="1">
        <f>SUMIF(Table134043464954576063[Nama DP 12],D129:D290,Table134043464954576063[Jumlah Pengunjung])</f>
        <v>0</v>
      </c>
      <c r="Q129" s="15">
        <f>SUM(Table1754245485156596265[[#This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SUMIF(Table134043464954576063[Nama DP 1],D130:D157,Table134043464954576063[Jumlah Pengunjung])</f>
        <v>0</v>
      </c>
      <c r="F130" s="1">
        <f>SUMIF(Table134043464954576063[Nama DP 2],D130:D157,Table134043464954576063[Jumlah Pengunjung])</f>
        <v>0</v>
      </c>
      <c r="G130" s="1">
        <f>SUMIF(Table134043464954576063[Nama DP 3],D130:D157,Table134043464954576063[Jumlah Pengunjung])</f>
        <v>0</v>
      </c>
      <c r="H130" s="1">
        <f>SUMIF(Table134043464954576063[Nama DP 4],D130:D157,Table134043464954576063[Jumlah Pengunjung])</f>
        <v>0</v>
      </c>
      <c r="I130" s="1">
        <f>SUMIF(Table134043464954576063[Nama DP 5],D130:D157,Table134043464954576063[Jumlah Pengunjung])</f>
        <v>0</v>
      </c>
      <c r="J130" s="1">
        <f>SUMIF(Table134043464954576063[Nama DP 6],D130:D291,Table134043464954576063[Jumlah Pengunjung])</f>
        <v>0</v>
      </c>
      <c r="K130" s="1">
        <f>SUMIF(Table134043464954576063[Nama DP 7],D130:D291,Table134043464954576063[Jumlah Pengunjung])</f>
        <v>0</v>
      </c>
      <c r="L130" s="1">
        <f>SUMIF(Table134043464954576063[Nama DP 8],D130:D291,Table134043464954576063[Jumlah Pengunjung])</f>
        <v>0</v>
      </c>
      <c r="M130" s="1">
        <f>SUMIF(Table134043464954576063[Nama DP 9],D130:D291,Table134043464954576063[Jumlah Pengunjung])</f>
        <v>0</v>
      </c>
      <c r="N130" s="1">
        <f>SUMIF(Table134043464954576063[Nama DP 10],D130:D291,Table134043464954576063[Jumlah Pengunjung])</f>
        <v>0</v>
      </c>
      <c r="O130" s="1">
        <f>SUMIF(Table134043464954576063[Nama DP 11],D130:D291,Table134043464954576063[Jumlah Pengunjung])</f>
        <v>0</v>
      </c>
      <c r="P130" s="1">
        <f>SUMIF(Table134043464954576063[Nama DP 12],D130:D291,Table134043464954576063[Jumlah Pengunjung])</f>
        <v>0</v>
      </c>
      <c r="Q130" s="15">
        <f>SUM(Table1754245485156596265[[#This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SUMIF(Table134043464954576063[Nama DP 1],D131:D158,Table134043464954576063[Jumlah Pengunjung])</f>
        <v>0</v>
      </c>
      <c r="F131" s="1">
        <f>SUMIF(Table134043464954576063[Nama DP 2],D131:D158,Table134043464954576063[Jumlah Pengunjung])</f>
        <v>0</v>
      </c>
      <c r="G131" s="1">
        <f>SUMIF(Table134043464954576063[Nama DP 3],D131:D158,Table134043464954576063[Jumlah Pengunjung])</f>
        <v>0</v>
      </c>
      <c r="H131" s="1">
        <f>SUMIF(Table134043464954576063[Nama DP 4],D131:D158,Table134043464954576063[Jumlah Pengunjung])</f>
        <v>0</v>
      </c>
      <c r="I131" s="1">
        <f>SUMIF(Table134043464954576063[Nama DP 5],D131:D158,Table134043464954576063[Jumlah Pengunjung])</f>
        <v>0</v>
      </c>
      <c r="J131" s="1">
        <f>SUMIF(Table134043464954576063[Nama DP 6],D131:D292,Table134043464954576063[Jumlah Pengunjung])</f>
        <v>0</v>
      </c>
      <c r="K131" s="1">
        <f>SUMIF(Table134043464954576063[Nama DP 7],D131:D292,Table134043464954576063[Jumlah Pengunjung])</f>
        <v>0</v>
      </c>
      <c r="L131" s="1">
        <f>SUMIF(Table134043464954576063[Nama DP 8],D131:D292,Table134043464954576063[Jumlah Pengunjung])</f>
        <v>0</v>
      </c>
      <c r="M131" s="1">
        <f>SUMIF(Table134043464954576063[Nama DP 9],D131:D292,Table134043464954576063[Jumlah Pengunjung])</f>
        <v>0</v>
      </c>
      <c r="N131" s="1">
        <f>SUMIF(Table134043464954576063[Nama DP 10],D131:D292,Table134043464954576063[Jumlah Pengunjung])</f>
        <v>0</v>
      </c>
      <c r="O131" s="1">
        <f>SUMIF(Table134043464954576063[Nama DP 11],D131:D292,Table134043464954576063[Jumlah Pengunjung])</f>
        <v>0</v>
      </c>
      <c r="P131" s="1">
        <f>SUMIF(Table134043464954576063[Nama DP 12],D131:D292,Table134043464954576063[Jumlah Pengunjung])</f>
        <v>0</v>
      </c>
      <c r="Q131" s="15">
        <f>SUM(Table1754245485156596265[[#This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SUMIF(Table134043464954576063[Nama DP 1],D132:D159,Table134043464954576063[Jumlah Pengunjung])</f>
        <v>0</v>
      </c>
      <c r="F132" s="1">
        <f>SUMIF(Table134043464954576063[Nama DP 2],D132:D159,Table134043464954576063[Jumlah Pengunjung])</f>
        <v>0</v>
      </c>
      <c r="G132" s="1">
        <f>SUMIF(Table134043464954576063[Nama DP 3],D132:D159,Table134043464954576063[Jumlah Pengunjung])</f>
        <v>0</v>
      </c>
      <c r="H132" s="1">
        <f>SUMIF(Table134043464954576063[Nama DP 4],D132:D159,Table134043464954576063[Jumlah Pengunjung])</f>
        <v>0</v>
      </c>
      <c r="I132" s="1">
        <f>SUMIF(Table134043464954576063[Nama DP 5],D132:D159,Table134043464954576063[Jumlah Pengunjung])</f>
        <v>0</v>
      </c>
      <c r="J132" s="1">
        <f>SUMIF(Table134043464954576063[Nama DP 6],D132:D293,Table134043464954576063[Jumlah Pengunjung])</f>
        <v>0</v>
      </c>
      <c r="K132" s="1">
        <f>SUMIF(Table134043464954576063[Nama DP 7],D132:D293,Table134043464954576063[Jumlah Pengunjung])</f>
        <v>0</v>
      </c>
      <c r="L132" s="1">
        <f>SUMIF(Table134043464954576063[Nama DP 8],D132:D293,Table134043464954576063[Jumlah Pengunjung])</f>
        <v>0</v>
      </c>
      <c r="M132" s="1">
        <f>SUMIF(Table134043464954576063[Nama DP 9],D132:D293,Table134043464954576063[Jumlah Pengunjung])</f>
        <v>0</v>
      </c>
      <c r="N132" s="1">
        <f>SUMIF(Table134043464954576063[Nama DP 10],D132:D293,Table134043464954576063[Jumlah Pengunjung])</f>
        <v>0</v>
      </c>
      <c r="O132" s="1">
        <f>SUMIF(Table134043464954576063[Nama DP 11],D132:D293,Table134043464954576063[Jumlah Pengunjung])</f>
        <v>0</v>
      </c>
      <c r="P132" s="1">
        <f>SUMIF(Table134043464954576063[Nama DP 12],D132:D293,Table134043464954576063[Jumlah Pengunjung])</f>
        <v>0</v>
      </c>
      <c r="Q132" s="15">
        <f>SUM(Table1754245485156596265[[#This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SUMIF(Table134043464954576063[Nama DP 1],D133:D160,Table134043464954576063[Jumlah Pengunjung])</f>
        <v>0</v>
      </c>
      <c r="F133" s="1">
        <f>SUMIF(Table134043464954576063[Nama DP 2],D133:D160,Table134043464954576063[Jumlah Pengunjung])</f>
        <v>0</v>
      </c>
      <c r="G133" s="1">
        <f>SUMIF(Table134043464954576063[Nama DP 3],D133:D160,Table134043464954576063[Jumlah Pengunjung])</f>
        <v>0</v>
      </c>
      <c r="H133" s="1">
        <f>SUMIF(Table134043464954576063[Nama DP 4],D133:D160,Table134043464954576063[Jumlah Pengunjung])</f>
        <v>0</v>
      </c>
      <c r="I133" s="1">
        <f>SUMIF(Table134043464954576063[Nama DP 5],D133:D160,Table134043464954576063[Jumlah Pengunjung])</f>
        <v>0</v>
      </c>
      <c r="J133" s="1">
        <f>SUMIF(Table134043464954576063[Nama DP 6],D133:D294,Table134043464954576063[Jumlah Pengunjung])</f>
        <v>0</v>
      </c>
      <c r="K133" s="1">
        <f>SUMIF(Table134043464954576063[Nama DP 7],D133:D294,Table134043464954576063[Jumlah Pengunjung])</f>
        <v>0</v>
      </c>
      <c r="L133" s="1">
        <f>SUMIF(Table134043464954576063[Nama DP 8],D133:D294,Table134043464954576063[Jumlah Pengunjung])</f>
        <v>0</v>
      </c>
      <c r="M133" s="1">
        <f>SUMIF(Table134043464954576063[Nama DP 9],D133:D294,Table134043464954576063[Jumlah Pengunjung])</f>
        <v>0</v>
      </c>
      <c r="N133" s="1">
        <f>SUMIF(Table134043464954576063[Nama DP 10],D133:D294,Table134043464954576063[Jumlah Pengunjung])</f>
        <v>0</v>
      </c>
      <c r="O133" s="1">
        <f>SUMIF(Table134043464954576063[Nama DP 11],D133:D294,Table134043464954576063[Jumlah Pengunjung])</f>
        <v>0</v>
      </c>
      <c r="P133" s="1">
        <f>SUMIF(Table134043464954576063[Nama DP 12],D133:D294,Table134043464954576063[Jumlah Pengunjung])</f>
        <v>0</v>
      </c>
      <c r="Q133" s="15">
        <f>SUM(Table1754245485156596265[[#This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SUMIF(Table134043464954576063[Nama DP 1],D134:D161,Table134043464954576063[Jumlah Pengunjung])</f>
        <v>0</v>
      </c>
      <c r="F134" s="1">
        <f>SUMIF(Table134043464954576063[Nama DP 2],D134:D161,Table134043464954576063[Jumlah Pengunjung])</f>
        <v>0</v>
      </c>
      <c r="G134" s="1">
        <f>SUMIF(Table134043464954576063[Nama DP 3],D134:D161,Table134043464954576063[Jumlah Pengunjung])</f>
        <v>0</v>
      </c>
      <c r="H134" s="1">
        <f>SUMIF(Table134043464954576063[Nama DP 4],D134:D161,Table134043464954576063[Jumlah Pengunjung])</f>
        <v>0</v>
      </c>
      <c r="I134" s="1">
        <f>SUMIF(Table134043464954576063[Nama DP 5],D134:D161,Table134043464954576063[Jumlah Pengunjung])</f>
        <v>0</v>
      </c>
      <c r="J134" s="1">
        <f>SUMIF(Table134043464954576063[Nama DP 6],D134:D295,Table134043464954576063[Jumlah Pengunjung])</f>
        <v>0</v>
      </c>
      <c r="K134" s="1">
        <f>SUMIF(Table134043464954576063[Nama DP 7],D134:D295,Table134043464954576063[Jumlah Pengunjung])</f>
        <v>0</v>
      </c>
      <c r="L134" s="1">
        <f>SUMIF(Table134043464954576063[Nama DP 8],D134:D295,Table134043464954576063[Jumlah Pengunjung])</f>
        <v>0</v>
      </c>
      <c r="M134" s="1">
        <f>SUMIF(Table134043464954576063[Nama DP 9],D134:D295,Table134043464954576063[Jumlah Pengunjung])</f>
        <v>0</v>
      </c>
      <c r="N134" s="1">
        <f>SUMIF(Table134043464954576063[Nama DP 10],D134:D295,Table134043464954576063[Jumlah Pengunjung])</f>
        <v>0</v>
      </c>
      <c r="O134" s="1">
        <f>SUMIF(Table134043464954576063[Nama DP 11],D134:D295,Table134043464954576063[Jumlah Pengunjung])</f>
        <v>0</v>
      </c>
      <c r="P134" s="1">
        <f>SUMIF(Table134043464954576063[Nama DP 12],D134:D295,Table134043464954576063[Jumlah Pengunjung])</f>
        <v>0</v>
      </c>
      <c r="Q134" s="15">
        <f>SUM(Table1754245485156596265[[#This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SUMIF(Table134043464954576063[Nama DP 1],D135:D162,Table134043464954576063[Jumlah Pengunjung])</f>
        <v>0</v>
      </c>
      <c r="F135" s="1">
        <f>SUMIF(Table134043464954576063[Nama DP 2],D135:D162,Table134043464954576063[Jumlah Pengunjung])</f>
        <v>0</v>
      </c>
      <c r="G135" s="1">
        <f>SUMIF(Table134043464954576063[Nama DP 3],D135:D162,Table134043464954576063[Jumlah Pengunjung])</f>
        <v>0</v>
      </c>
      <c r="H135" s="1">
        <f>SUMIF(Table134043464954576063[Nama DP 4],D135:D162,Table134043464954576063[Jumlah Pengunjung])</f>
        <v>0</v>
      </c>
      <c r="I135" s="1">
        <f>SUMIF(Table134043464954576063[Nama DP 5],D135:D162,Table134043464954576063[Jumlah Pengunjung])</f>
        <v>0</v>
      </c>
      <c r="J135" s="1">
        <f>SUMIF(Table134043464954576063[Nama DP 6],D135:D296,Table134043464954576063[Jumlah Pengunjung])</f>
        <v>0</v>
      </c>
      <c r="K135" s="1">
        <f>SUMIF(Table134043464954576063[Nama DP 7],D135:D296,Table134043464954576063[Jumlah Pengunjung])</f>
        <v>0</v>
      </c>
      <c r="L135" s="1">
        <f>SUMIF(Table134043464954576063[Nama DP 8],D135:D296,Table134043464954576063[Jumlah Pengunjung])</f>
        <v>0</v>
      </c>
      <c r="M135" s="1">
        <f>SUMIF(Table134043464954576063[Nama DP 9],D135:D296,Table134043464954576063[Jumlah Pengunjung])</f>
        <v>0</v>
      </c>
      <c r="N135" s="1">
        <f>SUMIF(Table134043464954576063[Nama DP 10],D135:D296,Table134043464954576063[Jumlah Pengunjung])</f>
        <v>0</v>
      </c>
      <c r="O135" s="1">
        <f>SUMIF(Table134043464954576063[Nama DP 11],D135:D296,Table134043464954576063[Jumlah Pengunjung])</f>
        <v>0</v>
      </c>
      <c r="P135" s="1">
        <f>SUMIF(Table134043464954576063[Nama DP 12],D135:D296,Table134043464954576063[Jumlah Pengunjung])</f>
        <v>0</v>
      </c>
      <c r="Q135" s="15">
        <f>SUM(Table1754245485156596265[[#This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SUMIF(Table134043464954576063[Nama DP 1],D136:D163,Table134043464954576063[Jumlah Pengunjung])</f>
        <v>0</v>
      </c>
      <c r="F136" s="1">
        <f>SUMIF(Table134043464954576063[Nama DP 2],D136:D163,Table134043464954576063[Jumlah Pengunjung])</f>
        <v>0</v>
      </c>
      <c r="G136" s="1">
        <f>SUMIF(Table134043464954576063[Nama DP 3],D136:D163,Table134043464954576063[Jumlah Pengunjung])</f>
        <v>0</v>
      </c>
      <c r="H136" s="1">
        <f>SUMIF(Table134043464954576063[Nama DP 4],D136:D163,Table134043464954576063[Jumlah Pengunjung])</f>
        <v>0</v>
      </c>
      <c r="I136" s="1">
        <f>SUMIF(Table134043464954576063[Nama DP 5],D136:D163,Table134043464954576063[Jumlah Pengunjung])</f>
        <v>0</v>
      </c>
      <c r="J136" s="1">
        <f>SUMIF(Table134043464954576063[Nama DP 6],D136:D297,Table134043464954576063[Jumlah Pengunjung])</f>
        <v>0</v>
      </c>
      <c r="K136" s="1">
        <f>SUMIF(Table134043464954576063[Nama DP 7],D136:D297,Table134043464954576063[Jumlah Pengunjung])</f>
        <v>0</v>
      </c>
      <c r="L136" s="1">
        <f>SUMIF(Table134043464954576063[Nama DP 8],D136:D297,Table134043464954576063[Jumlah Pengunjung])</f>
        <v>0</v>
      </c>
      <c r="M136" s="1">
        <f>SUMIF(Table134043464954576063[Nama DP 9],D136:D297,Table134043464954576063[Jumlah Pengunjung])</f>
        <v>0</v>
      </c>
      <c r="N136" s="1">
        <f>SUMIF(Table134043464954576063[Nama DP 10],D136:D297,Table134043464954576063[Jumlah Pengunjung])</f>
        <v>0</v>
      </c>
      <c r="O136" s="1">
        <f>SUMIF(Table134043464954576063[Nama DP 11],D136:D297,Table134043464954576063[Jumlah Pengunjung])</f>
        <v>0</v>
      </c>
      <c r="P136" s="1">
        <f>SUMIF(Table134043464954576063[Nama DP 12],D136:D297,Table134043464954576063[Jumlah Pengunjung])</f>
        <v>0</v>
      </c>
      <c r="Q136" s="15">
        <f>SUM(Table1754245485156596265[[#This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SUMIF(Table134043464954576063[Nama DP 1],D137:D164,Table134043464954576063[Jumlah Pengunjung])</f>
        <v>0</v>
      </c>
      <c r="F137" s="1">
        <f>SUMIF(Table134043464954576063[Nama DP 2],D137:D164,Table134043464954576063[Jumlah Pengunjung])</f>
        <v>0</v>
      </c>
      <c r="G137" s="1">
        <f>SUMIF(Table134043464954576063[Nama DP 3],D137:D164,Table134043464954576063[Jumlah Pengunjung])</f>
        <v>0</v>
      </c>
      <c r="H137" s="1">
        <f>SUMIF(Table134043464954576063[Nama DP 4],D137:D164,Table134043464954576063[Jumlah Pengunjung])</f>
        <v>0</v>
      </c>
      <c r="I137" s="1">
        <f>SUMIF(Table134043464954576063[Nama DP 5],D137:D164,Table134043464954576063[Jumlah Pengunjung])</f>
        <v>0</v>
      </c>
      <c r="J137" s="1">
        <f>SUMIF(Table134043464954576063[Nama DP 6],D137:D298,Table134043464954576063[Jumlah Pengunjung])</f>
        <v>0</v>
      </c>
      <c r="K137" s="1">
        <f>SUMIF(Table134043464954576063[Nama DP 7],D137:D298,Table134043464954576063[Jumlah Pengunjung])</f>
        <v>0</v>
      </c>
      <c r="L137" s="1">
        <f>SUMIF(Table134043464954576063[Nama DP 8],D137:D298,Table134043464954576063[Jumlah Pengunjung])</f>
        <v>0</v>
      </c>
      <c r="M137" s="1">
        <f>SUMIF(Table134043464954576063[Nama DP 9],D137:D298,Table134043464954576063[Jumlah Pengunjung])</f>
        <v>0</v>
      </c>
      <c r="N137" s="1">
        <f>SUMIF(Table134043464954576063[Nama DP 10],D137:D298,Table134043464954576063[Jumlah Pengunjung])</f>
        <v>0</v>
      </c>
      <c r="O137" s="1">
        <f>SUMIF(Table134043464954576063[Nama DP 11],D137:D298,Table134043464954576063[Jumlah Pengunjung])</f>
        <v>0</v>
      </c>
      <c r="P137" s="1">
        <f>SUMIF(Table134043464954576063[Nama DP 12],D137:D298,Table134043464954576063[Jumlah Pengunjung])</f>
        <v>0</v>
      </c>
      <c r="Q137" s="15">
        <f>SUM(Table1754245485156596265[[#This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SUMIF(Table134043464954576063[Nama DP 1],D138:D165,Table134043464954576063[Jumlah Pengunjung])</f>
        <v>0</v>
      </c>
      <c r="F138" s="1">
        <f>SUMIF(Table134043464954576063[Nama DP 2],D138:D165,Table134043464954576063[Jumlah Pengunjung])</f>
        <v>0</v>
      </c>
      <c r="G138" s="1">
        <f>SUMIF(Table134043464954576063[Nama DP 3],D138:D165,Table134043464954576063[Jumlah Pengunjung])</f>
        <v>0</v>
      </c>
      <c r="H138" s="1">
        <f>SUMIF(Table134043464954576063[Nama DP 4],D138:D165,Table134043464954576063[Jumlah Pengunjung])</f>
        <v>0</v>
      </c>
      <c r="I138" s="1">
        <f>SUMIF(Table134043464954576063[Nama DP 5],D138:D165,Table134043464954576063[Jumlah Pengunjung])</f>
        <v>0</v>
      </c>
      <c r="J138" s="1">
        <f>SUMIF(Table134043464954576063[Nama DP 6],D138:D299,Table134043464954576063[Jumlah Pengunjung])</f>
        <v>0</v>
      </c>
      <c r="K138" s="1">
        <f>SUMIF(Table134043464954576063[Nama DP 7],D138:D299,Table134043464954576063[Jumlah Pengunjung])</f>
        <v>0</v>
      </c>
      <c r="L138" s="1">
        <f>SUMIF(Table134043464954576063[Nama DP 8],D138:D299,Table134043464954576063[Jumlah Pengunjung])</f>
        <v>0</v>
      </c>
      <c r="M138" s="1">
        <f>SUMIF(Table134043464954576063[Nama DP 9],D138:D299,Table134043464954576063[Jumlah Pengunjung])</f>
        <v>0</v>
      </c>
      <c r="N138" s="1">
        <f>SUMIF(Table134043464954576063[Nama DP 10],D138:D299,Table134043464954576063[Jumlah Pengunjung])</f>
        <v>0</v>
      </c>
      <c r="O138" s="1">
        <f>SUMIF(Table134043464954576063[Nama DP 11],D138:D299,Table134043464954576063[Jumlah Pengunjung])</f>
        <v>0</v>
      </c>
      <c r="P138" s="1">
        <f>SUMIF(Table134043464954576063[Nama DP 12],D138:D299,Table134043464954576063[Jumlah Pengunjung])</f>
        <v>0</v>
      </c>
      <c r="Q138" s="15">
        <f>SUM(Table1754245485156596265[[#This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SUMIF(Table134043464954576063[Nama DP 1],D139:D166,Table134043464954576063[Jumlah Pengunjung])</f>
        <v>0</v>
      </c>
      <c r="F139" s="1">
        <f>SUMIF(Table134043464954576063[Nama DP 2],D139:D166,Table134043464954576063[Jumlah Pengunjung])</f>
        <v>0</v>
      </c>
      <c r="G139" s="1">
        <f>SUMIF(Table134043464954576063[Nama DP 3],D139:D166,Table134043464954576063[Jumlah Pengunjung])</f>
        <v>0</v>
      </c>
      <c r="H139" s="1">
        <f>SUMIF(Table134043464954576063[Nama DP 4],D139:D166,Table134043464954576063[Jumlah Pengunjung])</f>
        <v>0</v>
      </c>
      <c r="I139" s="1">
        <f>SUMIF(Table134043464954576063[Nama DP 5],D139:D166,Table134043464954576063[Jumlah Pengunjung])</f>
        <v>0</v>
      </c>
      <c r="J139" s="1">
        <f>SUMIF(Table134043464954576063[Nama DP 6],D139:D300,Table134043464954576063[Jumlah Pengunjung])</f>
        <v>0</v>
      </c>
      <c r="K139" s="1">
        <f>SUMIF(Table134043464954576063[Nama DP 7],D139:D300,Table134043464954576063[Jumlah Pengunjung])</f>
        <v>0</v>
      </c>
      <c r="L139" s="1">
        <f>SUMIF(Table134043464954576063[Nama DP 8],D139:D300,Table134043464954576063[Jumlah Pengunjung])</f>
        <v>0</v>
      </c>
      <c r="M139" s="1">
        <f>SUMIF(Table134043464954576063[Nama DP 9],D139:D300,Table134043464954576063[Jumlah Pengunjung])</f>
        <v>0</v>
      </c>
      <c r="N139" s="1">
        <f>SUMIF(Table134043464954576063[Nama DP 10],D139:D300,Table134043464954576063[Jumlah Pengunjung])</f>
        <v>0</v>
      </c>
      <c r="O139" s="1">
        <f>SUMIF(Table134043464954576063[Nama DP 11],D139:D300,Table134043464954576063[Jumlah Pengunjung])</f>
        <v>0</v>
      </c>
      <c r="P139" s="1">
        <f>SUMIF(Table134043464954576063[Nama DP 12],D139:D300,Table134043464954576063[Jumlah Pengunjung])</f>
        <v>0</v>
      </c>
      <c r="Q139" s="15">
        <f>SUM(Table1754245485156596265[[#This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SUMIF(Table134043464954576063[Nama DP 1],D140:D167,Table134043464954576063[Jumlah Pengunjung])</f>
        <v>38</v>
      </c>
      <c r="F140" s="1">
        <f>SUMIF(Table134043464954576063[Nama DP 2],D140:D167,Table134043464954576063[Jumlah Pengunjung])</f>
        <v>0</v>
      </c>
      <c r="G140" s="1">
        <f>SUMIF(Table134043464954576063[Nama DP 3],D140:D167,Table134043464954576063[Jumlah Pengunjung])</f>
        <v>0</v>
      </c>
      <c r="H140" s="1">
        <f>SUMIF(Table134043464954576063[Nama DP 4],D140:D167,Table134043464954576063[Jumlah Pengunjung])</f>
        <v>0</v>
      </c>
      <c r="I140" s="1">
        <f>SUMIF(Table134043464954576063[Nama DP 5],D140:D167,Table134043464954576063[Jumlah Pengunjung])</f>
        <v>0</v>
      </c>
      <c r="J140" s="1">
        <f>SUMIF(Table134043464954576063[Nama DP 6],D140:D301,Table134043464954576063[Jumlah Pengunjung])</f>
        <v>0</v>
      </c>
      <c r="K140" s="1">
        <f>SUMIF(Table134043464954576063[Nama DP 7],D140:D301,Table134043464954576063[Jumlah Pengunjung])</f>
        <v>0</v>
      </c>
      <c r="L140" s="1">
        <f>SUMIF(Table134043464954576063[Nama DP 8],D140:D301,Table134043464954576063[Jumlah Pengunjung])</f>
        <v>0</v>
      </c>
      <c r="M140" s="1">
        <f>SUMIF(Table134043464954576063[Nama DP 9],D140:D301,Table134043464954576063[Jumlah Pengunjung])</f>
        <v>0</v>
      </c>
      <c r="N140" s="1">
        <f>SUMIF(Table134043464954576063[Nama DP 10],D140:D301,Table134043464954576063[Jumlah Pengunjung])</f>
        <v>0</v>
      </c>
      <c r="O140" s="1">
        <f>SUMIF(Table134043464954576063[Nama DP 11],D140:D301,Table134043464954576063[Jumlah Pengunjung])</f>
        <v>0</v>
      </c>
      <c r="P140" s="1">
        <f>SUMIF(Table134043464954576063[Nama DP 12],D140:D301,Table134043464954576063[Jumlah Pengunjung])</f>
        <v>0</v>
      </c>
      <c r="Q140" s="15">
        <f>SUM(Table1754245485156596265[[#This Row],[Total DP 1]:[Total DP 12]])</f>
        <v>38</v>
      </c>
    </row>
    <row r="141" spans="3:17">
      <c r="C141" s="21">
        <v>186</v>
      </c>
      <c r="D141" s="16" t="s">
        <v>150</v>
      </c>
      <c r="E141" s="32">
        <f>SUMIF(Table134043464954576063[Nama DP 1],D141:D168,Table134043464954576063[Jumlah Pengunjung])</f>
        <v>47</v>
      </c>
      <c r="F141" s="1">
        <f>SUMIF(Table134043464954576063[Nama DP 2],D141:D168,Table134043464954576063[Jumlah Pengunjung])</f>
        <v>0</v>
      </c>
      <c r="G141" s="1">
        <f>SUMIF(Table134043464954576063[Nama DP 3],D141:D168,Table134043464954576063[Jumlah Pengunjung])</f>
        <v>0</v>
      </c>
      <c r="H141" s="1">
        <f>SUMIF(Table134043464954576063[Nama DP 4],D141:D168,Table134043464954576063[Jumlah Pengunjung])</f>
        <v>0</v>
      </c>
      <c r="I141" s="1">
        <f>SUMIF(Table134043464954576063[Nama DP 5],D141:D168,Table134043464954576063[Jumlah Pengunjung])</f>
        <v>0</v>
      </c>
      <c r="J141" s="1">
        <f>SUMIF(Table134043464954576063[Nama DP 6],D141:D302,Table134043464954576063[Jumlah Pengunjung])</f>
        <v>0</v>
      </c>
      <c r="K141" s="1">
        <f>SUMIF(Table134043464954576063[Nama DP 7],D141:D302,Table134043464954576063[Jumlah Pengunjung])</f>
        <v>0</v>
      </c>
      <c r="L141" s="1">
        <f>SUMIF(Table134043464954576063[Nama DP 8],D141:D302,Table134043464954576063[Jumlah Pengunjung])</f>
        <v>0</v>
      </c>
      <c r="M141" s="1">
        <f>SUMIF(Table134043464954576063[Nama DP 9],D141:D302,Table134043464954576063[Jumlah Pengunjung])</f>
        <v>0</v>
      </c>
      <c r="N141" s="1">
        <f>SUMIF(Table134043464954576063[Nama DP 10],D141:D302,Table134043464954576063[Jumlah Pengunjung])</f>
        <v>0</v>
      </c>
      <c r="O141" s="1">
        <f>SUMIF(Table134043464954576063[Nama DP 11],D141:D302,Table134043464954576063[Jumlah Pengunjung])</f>
        <v>0</v>
      </c>
      <c r="P141" s="1">
        <f>SUMIF(Table134043464954576063[Nama DP 12],D141:D302,Table134043464954576063[Jumlah Pengunjung])</f>
        <v>0</v>
      </c>
      <c r="Q141" s="15">
        <f>SUM(Table1754245485156596265[[#This Row],[Total DP 1]:[Total DP 12]])</f>
        <v>47</v>
      </c>
    </row>
    <row r="142" spans="3:17">
      <c r="C142" s="20">
        <v>187</v>
      </c>
      <c r="D142" s="16" t="s">
        <v>151</v>
      </c>
      <c r="E142" s="32">
        <f>SUMIF(Table134043464954576063[Nama DP 1],D142:D169,Table134043464954576063[Jumlah Pengunjung])</f>
        <v>0</v>
      </c>
      <c r="F142" s="1">
        <f>SUMIF(Table134043464954576063[Nama DP 2],D142:D169,Table134043464954576063[Jumlah Pengunjung])</f>
        <v>0</v>
      </c>
      <c r="G142" s="1">
        <f>SUMIF(Table134043464954576063[Nama DP 3],D142:D169,Table134043464954576063[Jumlah Pengunjung])</f>
        <v>0</v>
      </c>
      <c r="H142" s="1">
        <f>SUMIF(Table134043464954576063[Nama DP 4],D142:D169,Table134043464954576063[Jumlah Pengunjung])</f>
        <v>0</v>
      </c>
      <c r="I142" s="1">
        <f>SUMIF(Table134043464954576063[Nama DP 5],D142:D169,Table134043464954576063[Jumlah Pengunjung])</f>
        <v>0</v>
      </c>
      <c r="J142" s="1">
        <f>SUMIF(Table134043464954576063[Nama DP 6],D142:D303,Table134043464954576063[Jumlah Pengunjung])</f>
        <v>0</v>
      </c>
      <c r="K142" s="1">
        <f>SUMIF(Table134043464954576063[Nama DP 7],D142:D303,Table134043464954576063[Jumlah Pengunjung])</f>
        <v>0</v>
      </c>
      <c r="L142" s="1">
        <f>SUMIF(Table134043464954576063[Nama DP 8],D142:D303,Table134043464954576063[Jumlah Pengunjung])</f>
        <v>0</v>
      </c>
      <c r="M142" s="1">
        <f>SUMIF(Table134043464954576063[Nama DP 9],D142:D303,Table134043464954576063[Jumlah Pengunjung])</f>
        <v>0</v>
      </c>
      <c r="N142" s="1">
        <f>SUMIF(Table134043464954576063[Nama DP 10],D142:D303,Table134043464954576063[Jumlah Pengunjung])</f>
        <v>0</v>
      </c>
      <c r="O142" s="1">
        <f>SUMIF(Table134043464954576063[Nama DP 11],D142:D303,Table134043464954576063[Jumlah Pengunjung])</f>
        <v>0</v>
      </c>
      <c r="P142" s="1">
        <f>SUMIF(Table134043464954576063[Nama DP 12],D142:D303,Table134043464954576063[Jumlah Pengunjung])</f>
        <v>0</v>
      </c>
      <c r="Q142" s="15">
        <f>SUM(Table1754245485156596265[[#This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SUMIF(Table134043464954576063[Nama DP 1],D143:D170,Table134043464954576063[Jumlah Pengunjung])</f>
        <v>0</v>
      </c>
      <c r="F143" s="1">
        <f>SUMIF(Table134043464954576063[Nama DP 2],D143:D170,Table134043464954576063[Jumlah Pengunjung])</f>
        <v>38</v>
      </c>
      <c r="G143" s="1">
        <f>SUMIF(Table134043464954576063[Nama DP 3],D143:D170,Table134043464954576063[Jumlah Pengunjung])</f>
        <v>0</v>
      </c>
      <c r="H143" s="1">
        <f>SUMIF(Table134043464954576063[Nama DP 4],D143:D170,Table134043464954576063[Jumlah Pengunjung])</f>
        <v>0</v>
      </c>
      <c r="I143" s="1">
        <f>SUMIF(Table134043464954576063[Nama DP 5],D143:D170,Table134043464954576063[Jumlah Pengunjung])</f>
        <v>0</v>
      </c>
      <c r="J143" s="1">
        <f>SUMIF(Table134043464954576063[Nama DP 6],D143:D304,Table134043464954576063[Jumlah Pengunjung])</f>
        <v>0</v>
      </c>
      <c r="K143" s="1">
        <f>SUMIF(Table134043464954576063[Nama DP 7],D143:D304,Table134043464954576063[Jumlah Pengunjung])</f>
        <v>0</v>
      </c>
      <c r="L143" s="1">
        <f>SUMIF(Table134043464954576063[Nama DP 8],D143:D304,Table134043464954576063[Jumlah Pengunjung])</f>
        <v>0</v>
      </c>
      <c r="M143" s="1">
        <f>SUMIF(Table134043464954576063[Nama DP 9],D143:D304,Table134043464954576063[Jumlah Pengunjung])</f>
        <v>0</v>
      </c>
      <c r="N143" s="1">
        <f>SUMIF(Table134043464954576063[Nama DP 10],D143:D304,Table134043464954576063[Jumlah Pengunjung])</f>
        <v>0</v>
      </c>
      <c r="O143" s="1">
        <f>SUMIF(Table134043464954576063[Nama DP 11],D143:D304,Table134043464954576063[Jumlah Pengunjung])</f>
        <v>0</v>
      </c>
      <c r="P143" s="1">
        <f>SUMIF(Table134043464954576063[Nama DP 12],D143:D304,Table134043464954576063[Jumlah Pengunjung])</f>
        <v>0</v>
      </c>
      <c r="Q143" s="15">
        <f>SUM(Table1754245485156596265[[#This Row],[Total DP 1]:[Total DP 12]])</f>
        <v>38</v>
      </c>
    </row>
    <row r="144" spans="3:17">
      <c r="C144" s="20">
        <v>189</v>
      </c>
      <c r="D144" s="16" t="s">
        <v>153</v>
      </c>
      <c r="E144" s="32">
        <f>SUMIF(Table134043464954576063[Nama DP 1],D144:D171,Table134043464954576063[Jumlah Pengunjung])</f>
        <v>0</v>
      </c>
      <c r="F144" s="1">
        <f>SUMIF(Table134043464954576063[Nama DP 2],D144:D171,Table134043464954576063[Jumlah Pengunjung])</f>
        <v>0</v>
      </c>
      <c r="G144" s="1">
        <f>SUMIF(Table134043464954576063[Nama DP 3],D144:D171,Table134043464954576063[Jumlah Pengunjung])</f>
        <v>0</v>
      </c>
      <c r="H144" s="1">
        <f>SUMIF(Table134043464954576063[Nama DP 4],D144:D171,Table134043464954576063[Jumlah Pengunjung])</f>
        <v>0</v>
      </c>
      <c r="I144" s="1">
        <f>SUMIF(Table134043464954576063[Nama DP 5],D144:D171,Table134043464954576063[Jumlah Pengunjung])</f>
        <v>0</v>
      </c>
      <c r="J144" s="1">
        <f>SUMIF(Table134043464954576063[Nama DP 6],D144:D305,Table134043464954576063[Jumlah Pengunjung])</f>
        <v>0</v>
      </c>
      <c r="K144" s="1">
        <f>SUMIF(Table134043464954576063[Nama DP 7],D144:D305,Table134043464954576063[Jumlah Pengunjung])</f>
        <v>0</v>
      </c>
      <c r="L144" s="1">
        <f>SUMIF(Table134043464954576063[Nama DP 8],D144:D305,Table134043464954576063[Jumlah Pengunjung])</f>
        <v>0</v>
      </c>
      <c r="M144" s="1">
        <f>SUMIF(Table134043464954576063[Nama DP 9],D144:D305,Table134043464954576063[Jumlah Pengunjung])</f>
        <v>0</v>
      </c>
      <c r="N144" s="1">
        <f>SUMIF(Table134043464954576063[Nama DP 10],D144:D305,Table134043464954576063[Jumlah Pengunjung])</f>
        <v>0</v>
      </c>
      <c r="O144" s="1">
        <f>SUMIF(Table134043464954576063[Nama DP 11],D144:D305,Table134043464954576063[Jumlah Pengunjung])</f>
        <v>0</v>
      </c>
      <c r="P144" s="1">
        <f>SUMIF(Table134043464954576063[Nama DP 12],D144:D305,Table134043464954576063[Jumlah Pengunjung])</f>
        <v>0</v>
      </c>
      <c r="Q144" s="15">
        <f>SUM(Table1754245485156596265[[#This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SUMIF(Table134043464954576063[Nama DP 1],D145:D172,Table134043464954576063[Jumlah Pengunjung])</f>
        <v>0</v>
      </c>
      <c r="F145" s="1">
        <f>SUMIF(Table134043464954576063[Nama DP 2],D145:D172,Table134043464954576063[Jumlah Pengunjung])</f>
        <v>0</v>
      </c>
      <c r="G145" s="1">
        <f>SUMIF(Table134043464954576063[Nama DP 3],D145:D172,Table134043464954576063[Jumlah Pengunjung])</f>
        <v>0</v>
      </c>
      <c r="H145" s="1">
        <f>SUMIF(Table134043464954576063[Nama DP 4],D145:D172,Table134043464954576063[Jumlah Pengunjung])</f>
        <v>0</v>
      </c>
      <c r="I145" s="1">
        <f>SUMIF(Table134043464954576063[Nama DP 5],D145:D172,Table134043464954576063[Jumlah Pengunjung])</f>
        <v>0</v>
      </c>
      <c r="J145" s="1">
        <f>SUMIF(Table134043464954576063[Nama DP 6],D145:D306,Table134043464954576063[Jumlah Pengunjung])</f>
        <v>0</v>
      </c>
      <c r="K145" s="1">
        <f>SUMIF(Table134043464954576063[Nama DP 7],D145:D306,Table134043464954576063[Jumlah Pengunjung])</f>
        <v>0</v>
      </c>
      <c r="L145" s="1">
        <f>SUMIF(Table134043464954576063[Nama DP 8],D145:D306,Table134043464954576063[Jumlah Pengunjung])</f>
        <v>0</v>
      </c>
      <c r="M145" s="1">
        <f>SUMIF(Table134043464954576063[Nama DP 9],D145:D306,Table134043464954576063[Jumlah Pengunjung])</f>
        <v>0</v>
      </c>
      <c r="N145" s="1">
        <f>SUMIF(Table134043464954576063[Nama DP 10],D145:D306,Table134043464954576063[Jumlah Pengunjung])</f>
        <v>0</v>
      </c>
      <c r="O145" s="1">
        <f>SUMIF(Table134043464954576063[Nama DP 11],D145:D306,Table134043464954576063[Jumlah Pengunjung])</f>
        <v>0</v>
      </c>
      <c r="P145" s="1">
        <f>SUMIF(Table134043464954576063[Nama DP 12],D145:D306,Table134043464954576063[Jumlah Pengunjung])</f>
        <v>0</v>
      </c>
      <c r="Q145" s="15">
        <f>SUM(Table1754245485156596265[[#This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SUMIF(Table134043464954576063[Nama DP 1],D146:D173,Table134043464954576063[Jumlah Pengunjung])</f>
        <v>0</v>
      </c>
      <c r="F146" s="1">
        <f>SUMIF(Table134043464954576063[Nama DP 2],D146:D173,Table134043464954576063[Jumlah Pengunjung])</f>
        <v>0</v>
      </c>
      <c r="G146" s="1">
        <f>SUMIF(Table134043464954576063[Nama DP 3],D146:D173,Table134043464954576063[Jumlah Pengunjung])</f>
        <v>0</v>
      </c>
      <c r="H146" s="1">
        <f>SUMIF(Table134043464954576063[Nama DP 4],D146:D173,Table134043464954576063[Jumlah Pengunjung])</f>
        <v>0</v>
      </c>
      <c r="I146" s="1">
        <f>SUMIF(Table134043464954576063[Nama DP 5],D146:D173,Table134043464954576063[Jumlah Pengunjung])</f>
        <v>0</v>
      </c>
      <c r="J146" s="1">
        <f>SUMIF(Table134043464954576063[Nama DP 6],D146:D307,Table134043464954576063[Jumlah Pengunjung])</f>
        <v>0</v>
      </c>
      <c r="K146" s="1">
        <f>SUMIF(Table134043464954576063[Nama DP 7],D146:D307,Table134043464954576063[Jumlah Pengunjung])</f>
        <v>0</v>
      </c>
      <c r="L146" s="1">
        <f>SUMIF(Table134043464954576063[Nama DP 8],D146:D307,Table134043464954576063[Jumlah Pengunjung])</f>
        <v>0</v>
      </c>
      <c r="M146" s="1">
        <f>SUMIF(Table134043464954576063[Nama DP 9],D146:D307,Table134043464954576063[Jumlah Pengunjung])</f>
        <v>0</v>
      </c>
      <c r="N146" s="1">
        <f>SUMIF(Table134043464954576063[Nama DP 10],D146:D307,Table134043464954576063[Jumlah Pengunjung])</f>
        <v>0</v>
      </c>
      <c r="O146" s="1">
        <f>SUMIF(Table134043464954576063[Nama DP 11],D146:D307,Table134043464954576063[Jumlah Pengunjung])</f>
        <v>0</v>
      </c>
      <c r="P146" s="1">
        <f>SUMIF(Table134043464954576063[Nama DP 12],D146:D307,Table134043464954576063[Jumlah Pengunjung])</f>
        <v>0</v>
      </c>
      <c r="Q146" s="15">
        <f>SUM(Table1754245485156596265[[#This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SUMIF(Table134043464954576063[Nama DP 1],D147:D174,Table134043464954576063[Jumlah Pengunjung])</f>
        <v>0</v>
      </c>
      <c r="F147" s="1">
        <f>SUMIF(Table134043464954576063[Nama DP 2],D147:D174,Table134043464954576063[Jumlah Pengunjung])</f>
        <v>0</v>
      </c>
      <c r="G147" s="1">
        <f>SUMIF(Table134043464954576063[Nama DP 3],D147:D174,Table134043464954576063[Jumlah Pengunjung])</f>
        <v>0</v>
      </c>
      <c r="H147" s="1">
        <f>SUMIF(Table134043464954576063[Nama DP 4],D147:D174,Table134043464954576063[Jumlah Pengunjung])</f>
        <v>0</v>
      </c>
      <c r="I147" s="1">
        <f>SUMIF(Table134043464954576063[Nama DP 5],D147:D174,Table134043464954576063[Jumlah Pengunjung])</f>
        <v>0</v>
      </c>
      <c r="J147" s="1">
        <f>SUMIF(Table134043464954576063[Nama DP 6],D147:D308,Table134043464954576063[Jumlah Pengunjung])</f>
        <v>0</v>
      </c>
      <c r="K147" s="1">
        <f>SUMIF(Table134043464954576063[Nama DP 7],D147:D308,Table134043464954576063[Jumlah Pengunjung])</f>
        <v>0</v>
      </c>
      <c r="L147" s="1">
        <f>SUMIF(Table134043464954576063[Nama DP 8],D147:D308,Table134043464954576063[Jumlah Pengunjung])</f>
        <v>0</v>
      </c>
      <c r="M147" s="1">
        <f>SUMIF(Table134043464954576063[Nama DP 9],D147:D308,Table134043464954576063[Jumlah Pengunjung])</f>
        <v>0</v>
      </c>
      <c r="N147" s="1">
        <f>SUMIF(Table134043464954576063[Nama DP 10],D147:D308,Table134043464954576063[Jumlah Pengunjung])</f>
        <v>0</v>
      </c>
      <c r="O147" s="1">
        <f>SUMIF(Table134043464954576063[Nama DP 11],D147:D308,Table134043464954576063[Jumlah Pengunjung])</f>
        <v>0</v>
      </c>
      <c r="P147" s="1">
        <f>SUMIF(Table134043464954576063[Nama DP 12],D147:D308,Table134043464954576063[Jumlah Pengunjung])</f>
        <v>0</v>
      </c>
      <c r="Q147" s="15">
        <f>SUM(Table1754245485156596265[[#This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SUMIF(Table134043464954576063[Nama DP 1],D148:D175,Table134043464954576063[Jumlah Pengunjung])</f>
        <v>0</v>
      </c>
      <c r="F148" s="1">
        <f>SUMIF(Table134043464954576063[Nama DP 2],D148:D175,Table134043464954576063[Jumlah Pengunjung])</f>
        <v>0</v>
      </c>
      <c r="G148" s="1">
        <f>SUMIF(Table134043464954576063[Nama DP 3],D148:D175,Table134043464954576063[Jumlah Pengunjung])</f>
        <v>0</v>
      </c>
      <c r="H148" s="1">
        <f>SUMIF(Table134043464954576063[Nama DP 4],D148:D175,Table134043464954576063[Jumlah Pengunjung])</f>
        <v>0</v>
      </c>
      <c r="I148" s="1">
        <f>SUMIF(Table134043464954576063[Nama DP 5],D148:D175,Table134043464954576063[Jumlah Pengunjung])</f>
        <v>0</v>
      </c>
      <c r="J148" s="1">
        <f>SUMIF(Table134043464954576063[Nama DP 6],D148:D309,Table134043464954576063[Jumlah Pengunjung])</f>
        <v>0</v>
      </c>
      <c r="K148" s="1">
        <f>SUMIF(Table134043464954576063[Nama DP 7],D148:D309,Table134043464954576063[Jumlah Pengunjung])</f>
        <v>0</v>
      </c>
      <c r="L148" s="1">
        <f>SUMIF(Table134043464954576063[Nama DP 8],D148:D309,Table134043464954576063[Jumlah Pengunjung])</f>
        <v>0</v>
      </c>
      <c r="M148" s="1">
        <f>SUMIF(Table134043464954576063[Nama DP 9],D148:D309,Table134043464954576063[Jumlah Pengunjung])</f>
        <v>0</v>
      </c>
      <c r="N148" s="1">
        <f>SUMIF(Table134043464954576063[Nama DP 10],D148:D309,Table134043464954576063[Jumlah Pengunjung])</f>
        <v>0</v>
      </c>
      <c r="O148" s="1">
        <f>SUMIF(Table134043464954576063[Nama DP 11],D148:D309,Table134043464954576063[Jumlah Pengunjung])</f>
        <v>0</v>
      </c>
      <c r="P148" s="1">
        <f>SUMIF(Table134043464954576063[Nama DP 12],D148:D309,Table134043464954576063[Jumlah Pengunjung])</f>
        <v>0</v>
      </c>
      <c r="Q148" s="15">
        <f>SUM(Table1754245485156596265[[#This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SUMIF(Table134043464954576063[Nama DP 1],D149:D176,Table134043464954576063[Jumlah Pengunjung])</f>
        <v>0</v>
      </c>
      <c r="F149" s="1">
        <f>SUMIF(Table134043464954576063[Nama DP 2],D149:D176,Table134043464954576063[Jumlah Pengunjung])</f>
        <v>0</v>
      </c>
      <c r="G149" s="1">
        <f>SUMIF(Table134043464954576063[Nama DP 3],D149:D176,Table134043464954576063[Jumlah Pengunjung])</f>
        <v>0</v>
      </c>
      <c r="H149" s="1">
        <f>SUMIF(Table134043464954576063[Nama DP 4],D149:D176,Table134043464954576063[Jumlah Pengunjung])</f>
        <v>0</v>
      </c>
      <c r="I149" s="1">
        <f>SUMIF(Table134043464954576063[Nama DP 5],D149:D176,Table134043464954576063[Jumlah Pengunjung])</f>
        <v>0</v>
      </c>
      <c r="J149" s="1">
        <f>SUMIF(Table134043464954576063[Nama DP 6],D149:D310,Table134043464954576063[Jumlah Pengunjung])</f>
        <v>0</v>
      </c>
      <c r="K149" s="1">
        <f>SUMIF(Table134043464954576063[Nama DP 7],D149:D310,Table134043464954576063[Jumlah Pengunjung])</f>
        <v>0</v>
      </c>
      <c r="L149" s="1">
        <f>SUMIF(Table134043464954576063[Nama DP 8],D149:D310,Table134043464954576063[Jumlah Pengunjung])</f>
        <v>0</v>
      </c>
      <c r="M149" s="1">
        <f>SUMIF(Table134043464954576063[Nama DP 9],D149:D310,Table134043464954576063[Jumlah Pengunjung])</f>
        <v>0</v>
      </c>
      <c r="N149" s="1">
        <f>SUMIF(Table134043464954576063[Nama DP 10],D149:D310,Table134043464954576063[Jumlah Pengunjung])</f>
        <v>0</v>
      </c>
      <c r="O149" s="1">
        <f>SUMIF(Table134043464954576063[Nama DP 11],D149:D310,Table134043464954576063[Jumlah Pengunjung])</f>
        <v>0</v>
      </c>
      <c r="P149" s="1">
        <f>SUMIF(Table134043464954576063[Nama DP 12],D149:D310,Table134043464954576063[Jumlah Pengunjung])</f>
        <v>0</v>
      </c>
      <c r="Q149" s="15">
        <f>SUM(Table1754245485156596265[[#This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SUMIF(Table134043464954576063[Nama DP 1],D150:D177,Table134043464954576063[Jumlah Pengunjung])</f>
        <v>0</v>
      </c>
      <c r="F150" s="1">
        <f>SUMIF(Table134043464954576063[Nama DP 2],D150:D177,Table134043464954576063[Jumlah Pengunjung])</f>
        <v>0</v>
      </c>
      <c r="G150" s="1">
        <f>SUMIF(Table134043464954576063[Nama DP 3],D150:D177,Table134043464954576063[Jumlah Pengunjung])</f>
        <v>0</v>
      </c>
      <c r="H150" s="1">
        <f>SUMIF(Table134043464954576063[Nama DP 4],D150:D177,Table134043464954576063[Jumlah Pengunjung])</f>
        <v>0</v>
      </c>
      <c r="I150" s="1">
        <f>SUMIF(Table134043464954576063[Nama DP 5],D150:D177,Table134043464954576063[Jumlah Pengunjung])</f>
        <v>0</v>
      </c>
      <c r="J150" s="1">
        <f>SUMIF(Table134043464954576063[Nama DP 6],D150:D311,Table134043464954576063[Jumlah Pengunjung])</f>
        <v>0</v>
      </c>
      <c r="K150" s="1">
        <f>SUMIF(Table134043464954576063[Nama DP 7],D150:D311,Table134043464954576063[Jumlah Pengunjung])</f>
        <v>0</v>
      </c>
      <c r="L150" s="1">
        <f>SUMIF(Table134043464954576063[Nama DP 8],D150:D311,Table134043464954576063[Jumlah Pengunjung])</f>
        <v>0</v>
      </c>
      <c r="M150" s="1">
        <f>SUMIF(Table134043464954576063[Nama DP 9],D150:D311,Table134043464954576063[Jumlah Pengunjung])</f>
        <v>0</v>
      </c>
      <c r="N150" s="1">
        <f>SUMIF(Table134043464954576063[Nama DP 10],D150:D311,Table134043464954576063[Jumlah Pengunjung])</f>
        <v>0</v>
      </c>
      <c r="O150" s="1">
        <f>SUMIF(Table134043464954576063[Nama DP 11],D150:D311,Table134043464954576063[Jumlah Pengunjung])</f>
        <v>0</v>
      </c>
      <c r="P150" s="1">
        <f>SUMIF(Table134043464954576063[Nama DP 12],D150:D311,Table134043464954576063[Jumlah Pengunjung])</f>
        <v>0</v>
      </c>
      <c r="Q150" s="15">
        <f>SUM(Table1754245485156596265[[#This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SUMIF(Table134043464954576063[Nama DP 1],D151:D178,Table134043464954576063[Jumlah Pengunjung])</f>
        <v>0</v>
      </c>
      <c r="F151" s="1">
        <f>SUMIF(Table134043464954576063[Nama DP 2],D151:D178,Table134043464954576063[Jumlah Pengunjung])</f>
        <v>0</v>
      </c>
      <c r="G151" s="1">
        <f>SUMIF(Table134043464954576063[Nama DP 3],D151:D178,Table134043464954576063[Jumlah Pengunjung])</f>
        <v>0</v>
      </c>
      <c r="H151" s="1">
        <f>SUMIF(Table134043464954576063[Nama DP 4],D151:D178,Table134043464954576063[Jumlah Pengunjung])</f>
        <v>0</v>
      </c>
      <c r="I151" s="1">
        <f>SUMIF(Table134043464954576063[Nama DP 5],D151:D178,Table134043464954576063[Jumlah Pengunjung])</f>
        <v>0</v>
      </c>
      <c r="J151" s="1">
        <f>SUMIF(Table134043464954576063[Nama DP 6],D151:D312,Table134043464954576063[Jumlah Pengunjung])</f>
        <v>0</v>
      </c>
      <c r="K151" s="1">
        <f>SUMIF(Table134043464954576063[Nama DP 7],D151:D312,Table134043464954576063[Jumlah Pengunjung])</f>
        <v>0</v>
      </c>
      <c r="L151" s="1">
        <f>SUMIF(Table134043464954576063[Nama DP 8],D151:D312,Table134043464954576063[Jumlah Pengunjung])</f>
        <v>0</v>
      </c>
      <c r="M151" s="1">
        <f>SUMIF(Table134043464954576063[Nama DP 9],D151:D312,Table134043464954576063[Jumlah Pengunjung])</f>
        <v>0</v>
      </c>
      <c r="N151" s="1">
        <f>SUMIF(Table134043464954576063[Nama DP 10],D151:D312,Table134043464954576063[Jumlah Pengunjung])</f>
        <v>0</v>
      </c>
      <c r="O151" s="1">
        <f>SUMIF(Table134043464954576063[Nama DP 11],D151:D312,Table134043464954576063[Jumlah Pengunjung])</f>
        <v>0</v>
      </c>
      <c r="P151" s="1">
        <f>SUMIF(Table134043464954576063[Nama DP 12],D151:D312,Table134043464954576063[Jumlah Pengunjung])</f>
        <v>0</v>
      </c>
      <c r="Q151" s="15">
        <f>SUM(Table1754245485156596265[[#This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SUMIF(Table134043464954576063[Nama DP 1],D152:D179,Table134043464954576063[Jumlah Pengunjung])</f>
        <v>0</v>
      </c>
      <c r="F152" s="1">
        <f>SUMIF(Table134043464954576063[Nama DP 2],D152:D179,Table134043464954576063[Jumlah Pengunjung])</f>
        <v>0</v>
      </c>
      <c r="G152" s="1">
        <f>SUMIF(Table134043464954576063[Nama DP 3],D152:D179,Table134043464954576063[Jumlah Pengunjung])</f>
        <v>0</v>
      </c>
      <c r="H152" s="1">
        <f>SUMIF(Table134043464954576063[Nama DP 4],D152:D179,Table134043464954576063[Jumlah Pengunjung])</f>
        <v>0</v>
      </c>
      <c r="I152" s="1">
        <f>SUMIF(Table134043464954576063[Nama DP 5],D152:D179,Table134043464954576063[Jumlah Pengunjung])</f>
        <v>0</v>
      </c>
      <c r="J152" s="1">
        <f>SUMIF(Table134043464954576063[Nama DP 6],D152:D313,Table134043464954576063[Jumlah Pengunjung])</f>
        <v>0</v>
      </c>
      <c r="K152" s="1">
        <f>SUMIF(Table134043464954576063[Nama DP 7],D152:D313,Table134043464954576063[Jumlah Pengunjung])</f>
        <v>0</v>
      </c>
      <c r="L152" s="1">
        <f>SUMIF(Table134043464954576063[Nama DP 8],D152:D313,Table134043464954576063[Jumlah Pengunjung])</f>
        <v>0</v>
      </c>
      <c r="M152" s="1">
        <f>SUMIF(Table134043464954576063[Nama DP 9],D152:D313,Table134043464954576063[Jumlah Pengunjung])</f>
        <v>0</v>
      </c>
      <c r="N152" s="1">
        <f>SUMIF(Table134043464954576063[Nama DP 10],D152:D313,Table134043464954576063[Jumlah Pengunjung])</f>
        <v>0</v>
      </c>
      <c r="O152" s="1">
        <f>SUMIF(Table134043464954576063[Nama DP 11],D152:D313,Table134043464954576063[Jumlah Pengunjung])</f>
        <v>0</v>
      </c>
      <c r="P152" s="1">
        <f>SUMIF(Table134043464954576063[Nama DP 12],D152:D313,Table134043464954576063[Jumlah Pengunjung])</f>
        <v>0</v>
      </c>
      <c r="Q152" s="15">
        <f>SUM(Table1754245485156596265[[#This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SUMIF(Table134043464954576063[Nama DP 1],D153:D180,Table134043464954576063[Jumlah Pengunjung])</f>
        <v>0</v>
      </c>
      <c r="F153" s="1">
        <f>SUMIF(Table134043464954576063[Nama DP 2],D153:D180,Table134043464954576063[Jumlah Pengunjung])</f>
        <v>0</v>
      </c>
      <c r="G153" s="1">
        <f>SUMIF(Table134043464954576063[Nama DP 3],D153:D180,Table134043464954576063[Jumlah Pengunjung])</f>
        <v>0</v>
      </c>
      <c r="H153" s="1">
        <f>SUMIF(Table134043464954576063[Nama DP 4],D153:D180,Table134043464954576063[Jumlah Pengunjung])</f>
        <v>0</v>
      </c>
      <c r="I153" s="1">
        <f>SUMIF(Table134043464954576063[Nama DP 5],D153:D180,Table134043464954576063[Jumlah Pengunjung])</f>
        <v>0</v>
      </c>
      <c r="J153" s="1">
        <f>SUMIF(Table134043464954576063[Nama DP 6],D153:D314,Table134043464954576063[Jumlah Pengunjung])</f>
        <v>0</v>
      </c>
      <c r="K153" s="1">
        <f>SUMIF(Table134043464954576063[Nama DP 7],D153:D314,Table134043464954576063[Jumlah Pengunjung])</f>
        <v>0</v>
      </c>
      <c r="L153" s="1">
        <f>SUMIF(Table134043464954576063[Nama DP 8],D153:D314,Table134043464954576063[Jumlah Pengunjung])</f>
        <v>0</v>
      </c>
      <c r="M153" s="1">
        <f>SUMIF(Table134043464954576063[Nama DP 9],D153:D314,Table134043464954576063[Jumlah Pengunjung])</f>
        <v>0</v>
      </c>
      <c r="N153" s="1">
        <f>SUMIF(Table134043464954576063[Nama DP 10],D153:D314,Table134043464954576063[Jumlah Pengunjung])</f>
        <v>0</v>
      </c>
      <c r="O153" s="1">
        <f>SUMIF(Table134043464954576063[Nama DP 11],D153:D314,Table134043464954576063[Jumlah Pengunjung])</f>
        <v>0</v>
      </c>
      <c r="P153" s="1">
        <f>SUMIF(Table134043464954576063[Nama DP 12],D153:D314,Table134043464954576063[Jumlah Pengunjung])</f>
        <v>0</v>
      </c>
      <c r="Q153" s="15">
        <f>SUM(Table1754245485156596265[[#This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SUMIF(Table134043464954576063[Nama DP 1],D154:D181,Table134043464954576063[Jumlah Pengunjung])</f>
        <v>0</v>
      </c>
      <c r="F154" s="1">
        <f>SUMIF(Table134043464954576063[Nama DP 2],D154:D181,Table134043464954576063[Jumlah Pengunjung])</f>
        <v>0</v>
      </c>
      <c r="G154" s="1">
        <f>SUMIF(Table134043464954576063[Nama DP 3],D154:D181,Table134043464954576063[Jumlah Pengunjung])</f>
        <v>0</v>
      </c>
      <c r="H154" s="1">
        <f>SUMIF(Table134043464954576063[Nama DP 4],D154:D181,Table134043464954576063[Jumlah Pengunjung])</f>
        <v>0</v>
      </c>
      <c r="I154" s="1">
        <f>SUMIF(Table134043464954576063[Nama DP 5],D154:D181,Table134043464954576063[Jumlah Pengunjung])</f>
        <v>0</v>
      </c>
      <c r="J154" s="1">
        <f>SUMIF(Table134043464954576063[Nama DP 6],D154:D315,Table134043464954576063[Jumlah Pengunjung])</f>
        <v>0</v>
      </c>
      <c r="K154" s="1">
        <f>SUMIF(Table134043464954576063[Nama DP 7],D154:D315,Table134043464954576063[Jumlah Pengunjung])</f>
        <v>0</v>
      </c>
      <c r="L154" s="1">
        <f>SUMIF(Table134043464954576063[Nama DP 8],D154:D315,Table134043464954576063[Jumlah Pengunjung])</f>
        <v>0</v>
      </c>
      <c r="M154" s="1">
        <f>SUMIF(Table134043464954576063[Nama DP 9],D154:D315,Table134043464954576063[Jumlah Pengunjung])</f>
        <v>0</v>
      </c>
      <c r="N154" s="1">
        <f>SUMIF(Table134043464954576063[Nama DP 10],D154:D315,Table134043464954576063[Jumlah Pengunjung])</f>
        <v>0</v>
      </c>
      <c r="O154" s="1">
        <f>SUMIF(Table134043464954576063[Nama DP 11],D154:D315,Table134043464954576063[Jumlah Pengunjung])</f>
        <v>0</v>
      </c>
      <c r="P154" s="1">
        <f>SUMIF(Table134043464954576063[Nama DP 12],D154:D315,Table134043464954576063[Jumlah Pengunjung])</f>
        <v>0</v>
      </c>
      <c r="Q154" s="15">
        <f>SUM(Table1754245485156596265[[#This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SUMIF(Table134043464954576063[Nama DP 1],D155:D182,Table134043464954576063[Jumlah Pengunjung])</f>
        <v>0</v>
      </c>
      <c r="F155" s="1">
        <f>SUMIF(Table134043464954576063[Nama DP 2],D155:D182,Table134043464954576063[Jumlah Pengunjung])</f>
        <v>0</v>
      </c>
      <c r="G155" s="1">
        <f>SUMIF(Table134043464954576063[Nama DP 3],D155:D182,Table134043464954576063[Jumlah Pengunjung])</f>
        <v>0</v>
      </c>
      <c r="H155" s="1">
        <f>SUMIF(Table134043464954576063[Nama DP 4],D155:D182,Table134043464954576063[Jumlah Pengunjung])</f>
        <v>0</v>
      </c>
      <c r="I155" s="1">
        <f>SUMIF(Table134043464954576063[Nama DP 5],D155:D182,Table134043464954576063[Jumlah Pengunjung])</f>
        <v>0</v>
      </c>
      <c r="J155" s="1">
        <f>SUMIF(Table134043464954576063[Nama DP 6],D155:D316,Table134043464954576063[Jumlah Pengunjung])</f>
        <v>0</v>
      </c>
      <c r="K155" s="1">
        <f>SUMIF(Table134043464954576063[Nama DP 7],D155:D316,Table134043464954576063[Jumlah Pengunjung])</f>
        <v>0</v>
      </c>
      <c r="L155" s="1">
        <f>SUMIF(Table134043464954576063[Nama DP 8],D155:D316,Table134043464954576063[Jumlah Pengunjung])</f>
        <v>0</v>
      </c>
      <c r="M155" s="1">
        <f>SUMIF(Table134043464954576063[Nama DP 9],D155:D316,Table134043464954576063[Jumlah Pengunjung])</f>
        <v>0</v>
      </c>
      <c r="N155" s="1">
        <f>SUMIF(Table134043464954576063[Nama DP 10],D155:D316,Table134043464954576063[Jumlah Pengunjung])</f>
        <v>0</v>
      </c>
      <c r="O155" s="1">
        <f>SUMIF(Table134043464954576063[Nama DP 11],D155:D316,Table134043464954576063[Jumlah Pengunjung])</f>
        <v>0</v>
      </c>
      <c r="P155" s="1">
        <f>SUMIF(Table134043464954576063[Nama DP 12],D155:D316,Table134043464954576063[Jumlah Pengunjung])</f>
        <v>0</v>
      </c>
      <c r="Q155" s="15">
        <f>SUM(Table1754245485156596265[[#This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SUMIF(Table134043464954576063[Nama DP 1],D156:D183,Table134043464954576063[Jumlah Pengunjung])</f>
        <v>0</v>
      </c>
      <c r="F156" s="1">
        <f>SUMIF(Table134043464954576063[Nama DP 2],D156:D183,Table134043464954576063[Jumlah Pengunjung])</f>
        <v>0</v>
      </c>
      <c r="G156" s="1">
        <f>SUMIF(Table134043464954576063[Nama DP 3],D156:D183,Table134043464954576063[Jumlah Pengunjung])</f>
        <v>0</v>
      </c>
      <c r="H156" s="1">
        <f>SUMIF(Table134043464954576063[Nama DP 4],D156:D183,Table134043464954576063[Jumlah Pengunjung])</f>
        <v>0</v>
      </c>
      <c r="I156" s="1">
        <f>SUMIF(Table134043464954576063[Nama DP 5],D156:D183,Table134043464954576063[Jumlah Pengunjung])</f>
        <v>0</v>
      </c>
      <c r="J156" s="1">
        <f>SUMIF(Table134043464954576063[Nama DP 6],D156:D317,Table134043464954576063[Jumlah Pengunjung])</f>
        <v>0</v>
      </c>
      <c r="K156" s="1">
        <f>SUMIF(Table134043464954576063[Nama DP 7],D156:D317,Table134043464954576063[Jumlah Pengunjung])</f>
        <v>0</v>
      </c>
      <c r="L156" s="1">
        <f>SUMIF(Table134043464954576063[Nama DP 8],D156:D317,Table134043464954576063[Jumlah Pengunjung])</f>
        <v>0</v>
      </c>
      <c r="M156" s="1">
        <f>SUMIF(Table134043464954576063[Nama DP 9],D156:D317,Table134043464954576063[Jumlah Pengunjung])</f>
        <v>0</v>
      </c>
      <c r="N156" s="1">
        <f>SUMIF(Table134043464954576063[Nama DP 10],D156:D317,Table134043464954576063[Jumlah Pengunjung])</f>
        <v>0</v>
      </c>
      <c r="O156" s="1">
        <f>SUMIF(Table134043464954576063[Nama DP 11],D156:D317,Table134043464954576063[Jumlah Pengunjung])</f>
        <v>0</v>
      </c>
      <c r="P156" s="1">
        <f>SUMIF(Table134043464954576063[Nama DP 12],D156:D317,Table134043464954576063[Jumlah Pengunjung])</f>
        <v>0</v>
      </c>
      <c r="Q156" s="15">
        <f>SUM(Table1754245485156596265[[#This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SUMIF(Table134043464954576063[Nama DP 1],D157:D184,Table134043464954576063[Jumlah Pengunjung])</f>
        <v>0</v>
      </c>
      <c r="F157" s="1">
        <f>SUMIF(Table134043464954576063[Nama DP 2],D157:D184,Table134043464954576063[Jumlah Pengunjung])</f>
        <v>0</v>
      </c>
      <c r="G157" s="1">
        <f>SUMIF(Table134043464954576063[Nama DP 3],D157:D184,Table134043464954576063[Jumlah Pengunjung])</f>
        <v>0</v>
      </c>
      <c r="H157" s="1">
        <f>SUMIF(Table134043464954576063[Nama DP 4],D157:D184,Table134043464954576063[Jumlah Pengunjung])</f>
        <v>0</v>
      </c>
      <c r="I157" s="1">
        <f>SUMIF(Table134043464954576063[Nama DP 5],D157:D184,Table134043464954576063[Jumlah Pengunjung])</f>
        <v>0</v>
      </c>
      <c r="J157" s="1">
        <f>SUMIF(Table134043464954576063[Nama DP 6],D157:D318,Table134043464954576063[Jumlah Pengunjung])</f>
        <v>0</v>
      </c>
      <c r="K157" s="1">
        <f>SUMIF(Table134043464954576063[Nama DP 7],D157:D318,Table134043464954576063[Jumlah Pengunjung])</f>
        <v>0</v>
      </c>
      <c r="L157" s="1">
        <f>SUMIF(Table134043464954576063[Nama DP 8],D157:D318,Table134043464954576063[Jumlah Pengunjung])</f>
        <v>0</v>
      </c>
      <c r="M157" s="1">
        <f>SUMIF(Table134043464954576063[Nama DP 9],D157:D318,Table134043464954576063[Jumlah Pengunjung])</f>
        <v>0</v>
      </c>
      <c r="N157" s="1">
        <f>SUMIF(Table134043464954576063[Nama DP 10],D157:D318,Table134043464954576063[Jumlah Pengunjung])</f>
        <v>0</v>
      </c>
      <c r="O157" s="1">
        <f>SUMIF(Table134043464954576063[Nama DP 11],D157:D318,Table134043464954576063[Jumlah Pengunjung])</f>
        <v>0</v>
      </c>
      <c r="P157" s="1">
        <f>SUMIF(Table134043464954576063[Nama DP 12],D157:D318,Table134043464954576063[Jumlah Pengunjung])</f>
        <v>0</v>
      </c>
      <c r="Q157" s="15">
        <f>SUM(Table1754245485156596265[[#This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SUMIF(Table134043464954576063[Nama DP 1],D158:D185,Table134043464954576063[Jumlah Pengunjung])</f>
        <v>0</v>
      </c>
      <c r="F158" s="1">
        <f>SUMIF(Table134043464954576063[Nama DP 2],D158:D185,Table134043464954576063[Jumlah Pengunjung])</f>
        <v>0</v>
      </c>
      <c r="G158" s="1">
        <f>SUMIF(Table134043464954576063[Nama DP 3],D158:D185,Table134043464954576063[Jumlah Pengunjung])</f>
        <v>0</v>
      </c>
      <c r="H158" s="1">
        <f>SUMIF(Table134043464954576063[Nama DP 4],D158:D185,Table134043464954576063[Jumlah Pengunjung])</f>
        <v>0</v>
      </c>
      <c r="I158" s="1">
        <f>SUMIF(Table134043464954576063[Nama DP 5],D158:D185,Table134043464954576063[Jumlah Pengunjung])</f>
        <v>0</v>
      </c>
      <c r="J158" s="1">
        <f>SUMIF(Table134043464954576063[Nama DP 6],D158:D319,Table134043464954576063[Jumlah Pengunjung])</f>
        <v>0</v>
      </c>
      <c r="K158" s="1">
        <f>SUMIF(Table134043464954576063[Nama DP 7],D158:D319,Table134043464954576063[Jumlah Pengunjung])</f>
        <v>0</v>
      </c>
      <c r="L158" s="1">
        <f>SUMIF(Table134043464954576063[Nama DP 8],D158:D319,Table134043464954576063[Jumlah Pengunjung])</f>
        <v>0</v>
      </c>
      <c r="M158" s="1">
        <f>SUMIF(Table134043464954576063[Nama DP 9],D158:D319,Table134043464954576063[Jumlah Pengunjung])</f>
        <v>0</v>
      </c>
      <c r="N158" s="1">
        <f>SUMIF(Table134043464954576063[Nama DP 10],D158:D319,Table134043464954576063[Jumlah Pengunjung])</f>
        <v>0</v>
      </c>
      <c r="O158" s="1">
        <f>SUMIF(Table134043464954576063[Nama DP 11],D158:D319,Table134043464954576063[Jumlah Pengunjung])</f>
        <v>0</v>
      </c>
      <c r="P158" s="1">
        <f>SUMIF(Table134043464954576063[Nama DP 12],D158:D319,Table134043464954576063[Jumlah Pengunjung])</f>
        <v>0</v>
      </c>
      <c r="Q158" s="15">
        <f>SUM(Table1754245485156596265[[#This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SUMIF(Table134043464954576063[Nama DP 1],D159:D186,Table134043464954576063[Jumlah Pengunjung])</f>
        <v>0</v>
      </c>
      <c r="F159" s="1">
        <f>SUMIF(Table134043464954576063[Nama DP 2],D159:D186,Table134043464954576063[Jumlah Pengunjung])</f>
        <v>0</v>
      </c>
      <c r="G159" s="1">
        <f>SUMIF(Table134043464954576063[Nama DP 3],D159:D186,Table134043464954576063[Jumlah Pengunjung])</f>
        <v>0</v>
      </c>
      <c r="H159" s="1">
        <f>SUMIF(Table134043464954576063[Nama DP 4],D159:D186,Table134043464954576063[Jumlah Pengunjung])</f>
        <v>0</v>
      </c>
      <c r="I159" s="1">
        <f>SUMIF(Table134043464954576063[Nama DP 5],D159:D186,Table134043464954576063[Jumlah Pengunjung])</f>
        <v>0</v>
      </c>
      <c r="J159" s="1">
        <f>SUMIF(Table134043464954576063[Nama DP 6],D159:D320,Table134043464954576063[Jumlah Pengunjung])</f>
        <v>0</v>
      </c>
      <c r="K159" s="1">
        <f>SUMIF(Table134043464954576063[Nama DP 7],D159:D320,Table134043464954576063[Jumlah Pengunjung])</f>
        <v>0</v>
      </c>
      <c r="L159" s="1">
        <f>SUMIF(Table134043464954576063[Nama DP 8],D159:D320,Table134043464954576063[Jumlah Pengunjung])</f>
        <v>0</v>
      </c>
      <c r="M159" s="1">
        <f>SUMIF(Table134043464954576063[Nama DP 9],D159:D320,Table134043464954576063[Jumlah Pengunjung])</f>
        <v>0</v>
      </c>
      <c r="N159" s="1">
        <f>SUMIF(Table134043464954576063[Nama DP 10],D159:D320,Table134043464954576063[Jumlah Pengunjung])</f>
        <v>0</v>
      </c>
      <c r="O159" s="1">
        <f>SUMIF(Table134043464954576063[Nama DP 11],D159:D320,Table134043464954576063[Jumlah Pengunjung])</f>
        <v>0</v>
      </c>
      <c r="P159" s="1">
        <f>SUMIF(Table134043464954576063[Nama DP 12],D159:D320,Table134043464954576063[Jumlah Pengunjung])</f>
        <v>0</v>
      </c>
      <c r="Q159" s="15">
        <f>SUM(Table1754245485156596265[[#This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SUMIF(Table134043464954576063[Nama DP 1],D160:D187,Table134043464954576063[Jumlah Pengunjung])</f>
        <v>0</v>
      </c>
      <c r="F160" s="1">
        <f>SUMIF(Table134043464954576063[Nama DP 2],D160:D187,Table134043464954576063[Jumlah Pengunjung])</f>
        <v>0</v>
      </c>
      <c r="G160" s="1">
        <f>SUMIF(Table134043464954576063[Nama DP 3],D160:D187,Table134043464954576063[Jumlah Pengunjung])</f>
        <v>0</v>
      </c>
      <c r="H160" s="1">
        <f>SUMIF(Table134043464954576063[Nama DP 4],D160:D187,Table134043464954576063[Jumlah Pengunjung])</f>
        <v>0</v>
      </c>
      <c r="I160" s="1">
        <f>SUMIF(Table134043464954576063[Nama DP 5],D160:D187,Table134043464954576063[Jumlah Pengunjung])</f>
        <v>0</v>
      </c>
      <c r="J160" s="1">
        <f>SUMIF(Table134043464954576063[Nama DP 6],D160:D321,Table134043464954576063[Jumlah Pengunjung])</f>
        <v>0</v>
      </c>
      <c r="K160" s="1">
        <f>SUMIF(Table134043464954576063[Nama DP 7],D160:D321,Table134043464954576063[Jumlah Pengunjung])</f>
        <v>0</v>
      </c>
      <c r="L160" s="1">
        <f>SUMIF(Table134043464954576063[Nama DP 8],D160:D321,Table134043464954576063[Jumlah Pengunjung])</f>
        <v>0</v>
      </c>
      <c r="M160" s="1">
        <f>SUMIF(Table134043464954576063[Nama DP 9],D160:D321,Table134043464954576063[Jumlah Pengunjung])</f>
        <v>0</v>
      </c>
      <c r="N160" s="1">
        <f>SUMIF(Table134043464954576063[Nama DP 10],D160:D321,Table134043464954576063[Jumlah Pengunjung])</f>
        <v>0</v>
      </c>
      <c r="O160" s="1">
        <f>SUMIF(Table134043464954576063[Nama DP 11],D160:D321,Table134043464954576063[Jumlah Pengunjung])</f>
        <v>0</v>
      </c>
      <c r="P160" s="1">
        <f>SUMIF(Table134043464954576063[Nama DP 12],D160:D321,Table134043464954576063[Jumlah Pengunjung])</f>
        <v>0</v>
      </c>
      <c r="Q160" s="15">
        <f>SUM(Table1754245485156596265[[#This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SUMIF(Table134043464954576063[Nama DP 1],D161:D188,Table134043464954576063[Jumlah Pengunjung])</f>
        <v>0</v>
      </c>
      <c r="F161" s="1">
        <f>SUMIF(Table134043464954576063[Nama DP 2],D161:D188,Table134043464954576063[Jumlah Pengunjung])</f>
        <v>0</v>
      </c>
      <c r="G161" s="1">
        <f>SUMIF(Table134043464954576063[Nama DP 3],D161:D188,Table134043464954576063[Jumlah Pengunjung])</f>
        <v>0</v>
      </c>
      <c r="H161" s="1">
        <f>SUMIF(Table134043464954576063[Nama DP 4],D161:D188,Table134043464954576063[Jumlah Pengunjung])</f>
        <v>0</v>
      </c>
      <c r="I161" s="1">
        <f>SUMIF(Table134043464954576063[Nama DP 5],D161:D188,Table134043464954576063[Jumlah Pengunjung])</f>
        <v>0</v>
      </c>
      <c r="J161" s="1">
        <f>SUMIF(Table134043464954576063[Nama DP 6],D161:D322,Table134043464954576063[Jumlah Pengunjung])</f>
        <v>0</v>
      </c>
      <c r="K161" s="1">
        <f>SUMIF(Table134043464954576063[Nama DP 7],D161:D322,Table134043464954576063[Jumlah Pengunjung])</f>
        <v>0</v>
      </c>
      <c r="L161" s="1">
        <f>SUMIF(Table134043464954576063[Nama DP 8],D161:D322,Table134043464954576063[Jumlah Pengunjung])</f>
        <v>0</v>
      </c>
      <c r="M161" s="1">
        <f>SUMIF(Table134043464954576063[Nama DP 9],D161:D322,Table134043464954576063[Jumlah Pengunjung])</f>
        <v>0</v>
      </c>
      <c r="N161" s="1">
        <f>SUMIF(Table134043464954576063[Nama DP 10],D161:D322,Table134043464954576063[Jumlah Pengunjung])</f>
        <v>0</v>
      </c>
      <c r="O161" s="1">
        <f>SUMIF(Table134043464954576063[Nama DP 11],D161:D322,Table134043464954576063[Jumlah Pengunjung])</f>
        <v>0</v>
      </c>
      <c r="P161" s="1">
        <f>SUMIF(Table134043464954576063[Nama DP 12],D161:D322,Table134043464954576063[Jumlah Pengunjung])</f>
        <v>0</v>
      </c>
      <c r="Q161" s="15">
        <f>SUM(Table1754245485156596265[[#This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SUMIF(Table134043464954576063[Nama DP 1],D162:D189,Table134043464954576063[Jumlah Pengunjung])</f>
        <v>0</v>
      </c>
      <c r="F162" s="1">
        <f>SUMIF(Table134043464954576063[Nama DP 2],D162:D189,Table134043464954576063[Jumlah Pengunjung])</f>
        <v>0</v>
      </c>
      <c r="G162" s="1">
        <f>SUMIF(Table134043464954576063[Nama DP 3],D162:D189,Table134043464954576063[Jumlah Pengunjung])</f>
        <v>0</v>
      </c>
      <c r="H162" s="1">
        <f>SUMIF(Table134043464954576063[Nama DP 4],D162:D189,Table134043464954576063[Jumlah Pengunjung])</f>
        <v>0</v>
      </c>
      <c r="I162" s="1">
        <f>SUMIF(Table134043464954576063[Nama DP 5],D162:D189,Table134043464954576063[Jumlah Pengunjung])</f>
        <v>0</v>
      </c>
      <c r="J162" s="1">
        <f>SUMIF(Table134043464954576063[Nama DP 6],D162:D323,Table134043464954576063[Jumlah Pengunjung])</f>
        <v>0</v>
      </c>
      <c r="K162" s="1">
        <f>SUMIF(Table134043464954576063[Nama DP 7],D162:D323,Table134043464954576063[Jumlah Pengunjung])</f>
        <v>0</v>
      </c>
      <c r="L162" s="1">
        <f>SUMIF(Table134043464954576063[Nama DP 8],D162:D323,Table134043464954576063[Jumlah Pengunjung])</f>
        <v>0</v>
      </c>
      <c r="M162" s="1">
        <f>SUMIF(Table134043464954576063[Nama DP 9],D162:D323,Table134043464954576063[Jumlah Pengunjung])</f>
        <v>0</v>
      </c>
      <c r="N162" s="1">
        <f>SUMIF(Table134043464954576063[Nama DP 10],D162:D323,Table134043464954576063[Jumlah Pengunjung])</f>
        <v>0</v>
      </c>
      <c r="O162" s="1">
        <f>SUMIF(Table134043464954576063[Nama DP 11],D162:D323,Table134043464954576063[Jumlah Pengunjung])</f>
        <v>0</v>
      </c>
      <c r="P162" s="1">
        <f>SUMIF(Table134043464954576063[Nama DP 12],D162:D323,Table134043464954576063[Jumlah Pengunjung])</f>
        <v>0</v>
      </c>
      <c r="Q162" s="15">
        <f>SUM(Table1754245485156596265[[#This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SUMIF(Table134043464954576063[Nama DP 1],D163:D190,Table134043464954576063[Jumlah Pengunjung])</f>
        <v>0</v>
      </c>
      <c r="F163" s="1">
        <f>SUMIF(Table134043464954576063[Nama DP 2],D163:D190,Table134043464954576063[Jumlah Pengunjung])</f>
        <v>0</v>
      </c>
      <c r="G163" s="1">
        <f>SUMIF(Table134043464954576063[Nama DP 3],D163:D190,Table134043464954576063[Jumlah Pengunjung])</f>
        <v>0</v>
      </c>
      <c r="H163" s="1">
        <f>SUMIF(Table134043464954576063[Nama DP 4],D163:D190,Table134043464954576063[Jumlah Pengunjung])</f>
        <v>0</v>
      </c>
      <c r="I163" s="1">
        <f>SUMIF(Table134043464954576063[Nama DP 5],D163:D190,Table134043464954576063[Jumlah Pengunjung])</f>
        <v>0</v>
      </c>
      <c r="J163" s="1">
        <f>SUMIF(Table134043464954576063[Nama DP 6],D163:D324,Table134043464954576063[Jumlah Pengunjung])</f>
        <v>0</v>
      </c>
      <c r="K163" s="1">
        <f>SUMIF(Table134043464954576063[Nama DP 7],D163:D324,Table134043464954576063[Jumlah Pengunjung])</f>
        <v>0</v>
      </c>
      <c r="L163" s="1">
        <f>SUMIF(Table134043464954576063[Nama DP 8],D163:D324,Table134043464954576063[Jumlah Pengunjung])</f>
        <v>0</v>
      </c>
      <c r="M163" s="1">
        <f>SUMIF(Table134043464954576063[Nama DP 9],D163:D324,Table134043464954576063[Jumlah Pengunjung])</f>
        <v>0</v>
      </c>
      <c r="N163" s="1">
        <f>SUMIF(Table134043464954576063[Nama DP 10],D163:D324,Table134043464954576063[Jumlah Pengunjung])</f>
        <v>0</v>
      </c>
      <c r="O163" s="1">
        <f>SUMIF(Table134043464954576063[Nama DP 11],D163:D324,Table134043464954576063[Jumlah Pengunjung])</f>
        <v>0</v>
      </c>
      <c r="P163" s="1">
        <f>SUMIF(Table134043464954576063[Nama DP 12],D163:D324,Table134043464954576063[Jumlah Pengunjung])</f>
        <v>0</v>
      </c>
      <c r="Q163" s="15">
        <f>SUM(Table1754245485156596265[[#This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SUMIF(Table134043464954576063[Nama DP 1],D164:D191,Table134043464954576063[Jumlah Pengunjung])</f>
        <v>0</v>
      </c>
      <c r="F164" s="1">
        <f>SUMIF(Table134043464954576063[Nama DP 2],D164:D191,Table134043464954576063[Jumlah Pengunjung])</f>
        <v>0</v>
      </c>
      <c r="G164" s="1">
        <f>SUMIF(Table134043464954576063[Nama DP 3],D164:D191,Table134043464954576063[Jumlah Pengunjung])</f>
        <v>0</v>
      </c>
      <c r="H164" s="1">
        <f>SUMIF(Table134043464954576063[Nama DP 4],D164:D191,Table134043464954576063[Jumlah Pengunjung])</f>
        <v>0</v>
      </c>
      <c r="I164" s="1">
        <f>SUMIF(Table134043464954576063[Nama DP 5],D164:D191,Table134043464954576063[Jumlah Pengunjung])</f>
        <v>0</v>
      </c>
      <c r="J164" s="1">
        <f>SUMIF(Table134043464954576063[Nama DP 6],D164:D325,Table134043464954576063[Jumlah Pengunjung])</f>
        <v>0</v>
      </c>
      <c r="K164" s="1">
        <f>SUMIF(Table134043464954576063[Nama DP 7],D164:D325,Table134043464954576063[Jumlah Pengunjung])</f>
        <v>0</v>
      </c>
      <c r="L164" s="1">
        <f>SUMIF(Table134043464954576063[Nama DP 8],D164:D325,Table134043464954576063[Jumlah Pengunjung])</f>
        <v>0</v>
      </c>
      <c r="M164" s="1">
        <f>SUMIF(Table134043464954576063[Nama DP 9],D164:D325,Table134043464954576063[Jumlah Pengunjung])</f>
        <v>0</v>
      </c>
      <c r="N164" s="1">
        <f>SUMIF(Table134043464954576063[Nama DP 10],D164:D325,Table134043464954576063[Jumlah Pengunjung])</f>
        <v>0</v>
      </c>
      <c r="O164" s="1">
        <f>SUMIF(Table134043464954576063[Nama DP 11],D164:D325,Table134043464954576063[Jumlah Pengunjung])</f>
        <v>0</v>
      </c>
      <c r="P164" s="1">
        <f>SUMIF(Table134043464954576063[Nama DP 12],D164:D325,Table134043464954576063[Jumlah Pengunjung])</f>
        <v>0</v>
      </c>
      <c r="Q164" s="15">
        <f>SUM(Table1754245485156596265[[#This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SUMIF(Table134043464954576063[Nama DP 1],D165:D192,Table134043464954576063[Jumlah Pengunjung])</f>
        <v>0</v>
      </c>
      <c r="F165" s="1">
        <f>SUMIF(Table134043464954576063[Nama DP 2],D165:D192,Table134043464954576063[Jumlah Pengunjung])</f>
        <v>0</v>
      </c>
      <c r="G165" s="1">
        <f>SUMIF(Table134043464954576063[Nama DP 3],D165:D192,Table134043464954576063[Jumlah Pengunjung])</f>
        <v>0</v>
      </c>
      <c r="H165" s="1">
        <f>SUMIF(Table134043464954576063[Nama DP 4],D165:D192,Table134043464954576063[Jumlah Pengunjung])</f>
        <v>0</v>
      </c>
      <c r="I165" s="1">
        <f>SUMIF(Table134043464954576063[Nama DP 5],D165:D192,Table134043464954576063[Jumlah Pengunjung])</f>
        <v>0</v>
      </c>
      <c r="J165" s="1">
        <f>SUMIF(Table134043464954576063[Nama DP 6],D165:D326,Table134043464954576063[Jumlah Pengunjung])</f>
        <v>0</v>
      </c>
      <c r="K165" s="1">
        <f>SUMIF(Table134043464954576063[Nama DP 7],D165:D326,Table134043464954576063[Jumlah Pengunjung])</f>
        <v>0</v>
      </c>
      <c r="L165" s="1">
        <f>SUMIF(Table134043464954576063[Nama DP 8],D165:D326,Table134043464954576063[Jumlah Pengunjung])</f>
        <v>0</v>
      </c>
      <c r="M165" s="1">
        <f>SUMIF(Table134043464954576063[Nama DP 9],D165:D326,Table134043464954576063[Jumlah Pengunjung])</f>
        <v>0</v>
      </c>
      <c r="N165" s="1">
        <f>SUMIF(Table134043464954576063[Nama DP 10],D165:D326,Table134043464954576063[Jumlah Pengunjung])</f>
        <v>0</v>
      </c>
      <c r="O165" s="1">
        <f>SUMIF(Table134043464954576063[Nama DP 11],D165:D326,Table134043464954576063[Jumlah Pengunjung])</f>
        <v>0</v>
      </c>
      <c r="P165" s="1">
        <f>SUMIF(Table134043464954576063[Nama DP 12],D165:D326,Table134043464954576063[Jumlah Pengunjung])</f>
        <v>0</v>
      </c>
      <c r="Q165" s="15">
        <f>SUM(Table1754245485156596265[[#This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SUMIF(Table134043464954576063[Nama DP 1],D166:D193,Table134043464954576063[Jumlah Pengunjung])</f>
        <v>0</v>
      </c>
      <c r="F166" s="1">
        <f>SUMIF(Table134043464954576063[Nama DP 2],D166:D193,Table134043464954576063[Jumlah Pengunjung])</f>
        <v>0</v>
      </c>
      <c r="G166" s="1">
        <f>SUMIF(Table134043464954576063[Nama DP 3],D166:D193,Table134043464954576063[Jumlah Pengunjung])</f>
        <v>0</v>
      </c>
      <c r="H166" s="1">
        <f>SUMIF(Table134043464954576063[Nama DP 4],D166:D193,Table134043464954576063[Jumlah Pengunjung])</f>
        <v>0</v>
      </c>
      <c r="I166" s="1">
        <f>SUMIF(Table134043464954576063[Nama DP 5],D166:D193,Table134043464954576063[Jumlah Pengunjung])</f>
        <v>0</v>
      </c>
      <c r="J166" s="1">
        <f>SUMIF(Table134043464954576063[Nama DP 6],D166:D327,Table134043464954576063[Jumlah Pengunjung])</f>
        <v>0</v>
      </c>
      <c r="K166" s="1">
        <f>SUMIF(Table134043464954576063[Nama DP 7],D166:D327,Table134043464954576063[Jumlah Pengunjung])</f>
        <v>0</v>
      </c>
      <c r="L166" s="1">
        <f>SUMIF(Table134043464954576063[Nama DP 8],D166:D327,Table134043464954576063[Jumlah Pengunjung])</f>
        <v>0</v>
      </c>
      <c r="M166" s="1">
        <f>SUMIF(Table134043464954576063[Nama DP 9],D166:D327,Table134043464954576063[Jumlah Pengunjung])</f>
        <v>0</v>
      </c>
      <c r="N166" s="1">
        <f>SUMIF(Table134043464954576063[Nama DP 10],D166:D327,Table134043464954576063[Jumlah Pengunjung])</f>
        <v>0</v>
      </c>
      <c r="O166" s="1">
        <f>SUMIF(Table134043464954576063[Nama DP 11],D166:D327,Table134043464954576063[Jumlah Pengunjung])</f>
        <v>0</v>
      </c>
      <c r="P166" s="1">
        <f>SUMIF(Table134043464954576063[Nama DP 12],D166:D327,Table134043464954576063[Jumlah Pengunjung])</f>
        <v>0</v>
      </c>
      <c r="Q166" s="15">
        <f>SUM(Table1754245485156596265[[#This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SUMIF(Table134043464954576063[Nama DP 1],D167:D194,Table134043464954576063[Jumlah Pengunjung])</f>
        <v>0</v>
      </c>
      <c r="F167" s="1">
        <f>SUMIF(Table134043464954576063[Nama DP 2],D167:D194,Table134043464954576063[Jumlah Pengunjung])</f>
        <v>0</v>
      </c>
      <c r="G167" s="1">
        <f>SUMIF(Table134043464954576063[Nama DP 3],D167:D194,Table134043464954576063[Jumlah Pengunjung])</f>
        <v>0</v>
      </c>
      <c r="H167" s="1">
        <f>SUMIF(Table134043464954576063[Nama DP 4],D167:D194,Table134043464954576063[Jumlah Pengunjung])</f>
        <v>0</v>
      </c>
      <c r="I167" s="1">
        <f>SUMIF(Table134043464954576063[Nama DP 5],D167:D194,Table134043464954576063[Jumlah Pengunjung])</f>
        <v>0</v>
      </c>
      <c r="J167" s="1">
        <f>SUMIF(Table134043464954576063[Nama DP 6],D167:D328,Table134043464954576063[Jumlah Pengunjung])</f>
        <v>0</v>
      </c>
      <c r="K167" s="1">
        <f>SUMIF(Table134043464954576063[Nama DP 7],D167:D328,Table134043464954576063[Jumlah Pengunjung])</f>
        <v>0</v>
      </c>
      <c r="L167" s="1">
        <f>SUMIF(Table134043464954576063[Nama DP 8],D167:D328,Table134043464954576063[Jumlah Pengunjung])</f>
        <v>0</v>
      </c>
      <c r="M167" s="1">
        <f>SUMIF(Table134043464954576063[Nama DP 9],D167:D328,Table134043464954576063[Jumlah Pengunjung])</f>
        <v>0</v>
      </c>
      <c r="N167" s="1">
        <f>SUMIF(Table134043464954576063[Nama DP 10],D167:D328,Table134043464954576063[Jumlah Pengunjung])</f>
        <v>0</v>
      </c>
      <c r="O167" s="1">
        <f>SUMIF(Table134043464954576063[Nama DP 11],D167:D328,Table134043464954576063[Jumlah Pengunjung])</f>
        <v>0</v>
      </c>
      <c r="P167" s="1">
        <f>SUMIF(Table134043464954576063[Nama DP 12],D167:D328,Table134043464954576063[Jumlah Pengunjung])</f>
        <v>0</v>
      </c>
      <c r="Q167" s="15">
        <f>SUM(Table1754245485156596265[[#This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SUMIF(Table134043464954576063[Nama DP 1],D168:D195,Table134043464954576063[Jumlah Pengunjung])</f>
        <v>0</v>
      </c>
      <c r="F168" s="1">
        <f>SUMIF(Table134043464954576063[Nama DP 2],D168:D195,Table134043464954576063[Jumlah Pengunjung])</f>
        <v>0</v>
      </c>
      <c r="G168" s="1">
        <f>SUMIF(Table134043464954576063[Nama DP 3],D168:D195,Table134043464954576063[Jumlah Pengunjung])</f>
        <v>0</v>
      </c>
      <c r="H168" s="1">
        <f>SUMIF(Table134043464954576063[Nama DP 4],D168:D195,Table134043464954576063[Jumlah Pengunjung])</f>
        <v>0</v>
      </c>
      <c r="I168" s="1">
        <f>SUMIF(Table134043464954576063[Nama DP 5],D168:D195,Table134043464954576063[Jumlah Pengunjung])</f>
        <v>0</v>
      </c>
      <c r="J168" s="1">
        <f>SUMIF(Table134043464954576063[Nama DP 6],D168:D329,Table134043464954576063[Jumlah Pengunjung])</f>
        <v>0</v>
      </c>
      <c r="K168" s="1">
        <f>SUMIF(Table134043464954576063[Nama DP 7],D168:D329,Table134043464954576063[Jumlah Pengunjung])</f>
        <v>0</v>
      </c>
      <c r="L168" s="1">
        <f>SUMIF(Table134043464954576063[Nama DP 8],D168:D329,Table134043464954576063[Jumlah Pengunjung])</f>
        <v>0</v>
      </c>
      <c r="M168" s="1">
        <f>SUMIF(Table134043464954576063[Nama DP 9],D168:D329,Table134043464954576063[Jumlah Pengunjung])</f>
        <v>0</v>
      </c>
      <c r="N168" s="1">
        <f>SUMIF(Table134043464954576063[Nama DP 10],D168:D329,Table134043464954576063[Jumlah Pengunjung])</f>
        <v>0</v>
      </c>
      <c r="O168" s="1">
        <f>SUMIF(Table134043464954576063[Nama DP 11],D168:D329,Table134043464954576063[Jumlah Pengunjung])</f>
        <v>0</v>
      </c>
      <c r="P168" s="1">
        <f>SUMIF(Table134043464954576063[Nama DP 12],D168:D329,Table134043464954576063[Jumlah Pengunjung])</f>
        <v>0</v>
      </c>
      <c r="Q168" s="15">
        <f>SUM(Table1754245485156596265[[#This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SUMIF(Table134043464954576063[Nama DP 1],D169:D196,Table134043464954576063[Jumlah Pengunjung])</f>
        <v>0</v>
      </c>
      <c r="F169" s="1">
        <f>SUMIF(Table134043464954576063[Nama DP 2],D169:D196,Table134043464954576063[Jumlah Pengunjung])</f>
        <v>0</v>
      </c>
      <c r="G169" s="1">
        <f>SUMIF(Table134043464954576063[Nama DP 3],D169:D196,Table134043464954576063[Jumlah Pengunjung])</f>
        <v>0</v>
      </c>
      <c r="H169" s="1">
        <f>SUMIF(Table134043464954576063[Nama DP 4],D169:D196,Table134043464954576063[Jumlah Pengunjung])</f>
        <v>0</v>
      </c>
      <c r="I169" s="1">
        <f>SUMIF(Table134043464954576063[Nama DP 5],D169:D196,Table134043464954576063[Jumlah Pengunjung])</f>
        <v>0</v>
      </c>
      <c r="J169" s="1">
        <f>SUMIF(Table134043464954576063[Nama DP 6],D169:D330,Table134043464954576063[Jumlah Pengunjung])</f>
        <v>0</v>
      </c>
      <c r="K169" s="1">
        <f>SUMIF(Table134043464954576063[Nama DP 7],D169:D330,Table134043464954576063[Jumlah Pengunjung])</f>
        <v>0</v>
      </c>
      <c r="L169" s="1">
        <f>SUMIF(Table134043464954576063[Nama DP 8],D169:D330,Table134043464954576063[Jumlah Pengunjung])</f>
        <v>0</v>
      </c>
      <c r="M169" s="1">
        <f>SUMIF(Table134043464954576063[Nama DP 9],D169:D330,Table134043464954576063[Jumlah Pengunjung])</f>
        <v>0</v>
      </c>
      <c r="N169" s="1">
        <f>SUMIF(Table134043464954576063[Nama DP 10],D169:D330,Table134043464954576063[Jumlah Pengunjung])</f>
        <v>0</v>
      </c>
      <c r="O169" s="1">
        <f>SUMIF(Table134043464954576063[Nama DP 11],D169:D330,Table134043464954576063[Jumlah Pengunjung])</f>
        <v>0</v>
      </c>
      <c r="P169" s="1">
        <f>SUMIF(Table134043464954576063[Nama DP 12],D169:D330,Table134043464954576063[Jumlah Pengunjung])</f>
        <v>0</v>
      </c>
      <c r="Q169" s="15">
        <f>SUM(Table1754245485156596265[[#This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SUMIF(Table134043464954576063[Nama DP 1],D170:D197,Table134043464954576063[Jumlah Pengunjung])</f>
        <v>0</v>
      </c>
      <c r="F170" s="1">
        <f>SUMIF(Table134043464954576063[Nama DP 2],D170:D197,Table134043464954576063[Jumlah Pengunjung])</f>
        <v>0</v>
      </c>
      <c r="G170" s="1">
        <f>SUMIF(Table134043464954576063[Nama DP 3],D170:D197,Table134043464954576063[Jumlah Pengunjung])</f>
        <v>0</v>
      </c>
      <c r="H170" s="1">
        <f>SUMIF(Table134043464954576063[Nama DP 4],D170:D197,Table134043464954576063[Jumlah Pengunjung])</f>
        <v>0</v>
      </c>
      <c r="I170" s="1">
        <f>SUMIF(Table134043464954576063[Nama DP 5],D170:D197,Table134043464954576063[Jumlah Pengunjung])</f>
        <v>0</v>
      </c>
      <c r="J170" s="1">
        <f>SUMIF(Table134043464954576063[Nama DP 6],D170:D331,Table134043464954576063[Jumlah Pengunjung])</f>
        <v>0</v>
      </c>
      <c r="K170" s="1">
        <f>SUMIF(Table134043464954576063[Nama DP 7],D170:D331,Table134043464954576063[Jumlah Pengunjung])</f>
        <v>0</v>
      </c>
      <c r="L170" s="1">
        <f>SUMIF(Table134043464954576063[Nama DP 8],D170:D331,Table134043464954576063[Jumlah Pengunjung])</f>
        <v>0</v>
      </c>
      <c r="M170" s="1">
        <f>SUMIF(Table134043464954576063[Nama DP 9],D170:D331,Table134043464954576063[Jumlah Pengunjung])</f>
        <v>0</v>
      </c>
      <c r="N170" s="1">
        <f>SUMIF(Table134043464954576063[Nama DP 10],D170:D331,Table134043464954576063[Jumlah Pengunjung])</f>
        <v>0</v>
      </c>
      <c r="O170" s="1">
        <f>SUMIF(Table134043464954576063[Nama DP 11],D170:D331,Table134043464954576063[Jumlah Pengunjung])</f>
        <v>0</v>
      </c>
      <c r="P170" s="1">
        <f>SUMIF(Table134043464954576063[Nama DP 12],D170:D331,Table134043464954576063[Jumlah Pengunjung])</f>
        <v>0</v>
      </c>
      <c r="Q170" s="15">
        <f>SUM(Table1754245485156596265[[#This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SUMIF(Table134043464954576063[Nama DP 1],D171:D198,Table134043464954576063[Jumlah Pengunjung])</f>
        <v>0</v>
      </c>
      <c r="F171" s="1">
        <f>SUMIF(Table134043464954576063[Nama DP 2],D171:D198,Table134043464954576063[Jumlah Pengunjung])</f>
        <v>0</v>
      </c>
      <c r="G171" s="1">
        <f>SUMIF(Table134043464954576063[Nama DP 3],D171:D198,Table134043464954576063[Jumlah Pengunjung])</f>
        <v>0</v>
      </c>
      <c r="H171" s="1">
        <f>SUMIF(Table134043464954576063[Nama DP 4],D171:D198,Table134043464954576063[Jumlah Pengunjung])</f>
        <v>0</v>
      </c>
      <c r="I171" s="1">
        <f>SUMIF(Table134043464954576063[Nama DP 5],D171:D198,Table134043464954576063[Jumlah Pengunjung])</f>
        <v>0</v>
      </c>
      <c r="J171" s="1">
        <f>SUMIF(Table134043464954576063[Nama DP 6],D171:D332,Table134043464954576063[Jumlah Pengunjung])</f>
        <v>0</v>
      </c>
      <c r="K171" s="1">
        <f>SUMIF(Table134043464954576063[Nama DP 7],D171:D332,Table134043464954576063[Jumlah Pengunjung])</f>
        <v>0</v>
      </c>
      <c r="L171" s="1">
        <f>SUMIF(Table134043464954576063[Nama DP 8],D171:D332,Table134043464954576063[Jumlah Pengunjung])</f>
        <v>0</v>
      </c>
      <c r="M171" s="1">
        <f>SUMIF(Table134043464954576063[Nama DP 9],D171:D332,Table134043464954576063[Jumlah Pengunjung])</f>
        <v>0</v>
      </c>
      <c r="N171" s="1">
        <f>SUMIF(Table134043464954576063[Nama DP 10],D171:D332,Table134043464954576063[Jumlah Pengunjung])</f>
        <v>0</v>
      </c>
      <c r="O171" s="1">
        <f>SUMIF(Table134043464954576063[Nama DP 11],D171:D332,Table134043464954576063[Jumlah Pengunjung])</f>
        <v>0</v>
      </c>
      <c r="P171" s="1">
        <f>SUMIF(Table134043464954576063[Nama DP 12],D171:D332,Table134043464954576063[Jumlah Pengunjung])</f>
        <v>0</v>
      </c>
      <c r="Q171" s="15">
        <f>SUM(Table1754245485156596265[[#This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SUMIF(Table134043464954576063[Nama DP 1],D172:D199,Table134043464954576063[Jumlah Pengunjung])</f>
        <v>0</v>
      </c>
      <c r="F172" s="1">
        <f>SUMIF(Table134043464954576063[Nama DP 2],D172:D199,Table134043464954576063[Jumlah Pengunjung])</f>
        <v>0</v>
      </c>
      <c r="G172" s="1">
        <f>SUMIF(Table134043464954576063[Nama DP 3],D172:D199,Table134043464954576063[Jumlah Pengunjung])</f>
        <v>0</v>
      </c>
      <c r="H172" s="1">
        <f>SUMIF(Table134043464954576063[Nama DP 4],D172:D199,Table134043464954576063[Jumlah Pengunjung])</f>
        <v>0</v>
      </c>
      <c r="I172" s="1">
        <f>SUMIF(Table134043464954576063[Nama DP 5],D172:D199,Table134043464954576063[Jumlah Pengunjung])</f>
        <v>0</v>
      </c>
      <c r="J172" s="1">
        <f>SUMIF(Table134043464954576063[Nama DP 6],D172:D333,Table134043464954576063[Jumlah Pengunjung])</f>
        <v>0</v>
      </c>
      <c r="K172" s="1">
        <f>SUMIF(Table134043464954576063[Nama DP 7],D172:D333,Table134043464954576063[Jumlah Pengunjung])</f>
        <v>0</v>
      </c>
      <c r="L172" s="1">
        <f>SUMIF(Table134043464954576063[Nama DP 8],D172:D333,Table134043464954576063[Jumlah Pengunjung])</f>
        <v>0</v>
      </c>
      <c r="M172" s="1">
        <f>SUMIF(Table134043464954576063[Nama DP 9],D172:D333,Table134043464954576063[Jumlah Pengunjung])</f>
        <v>0</v>
      </c>
      <c r="N172" s="1">
        <f>SUMIF(Table134043464954576063[Nama DP 10],D172:D333,Table134043464954576063[Jumlah Pengunjung])</f>
        <v>0</v>
      </c>
      <c r="O172" s="1">
        <f>SUMIF(Table134043464954576063[Nama DP 11],D172:D333,Table134043464954576063[Jumlah Pengunjung])</f>
        <v>0</v>
      </c>
      <c r="P172" s="1">
        <f>SUMIF(Table134043464954576063[Nama DP 12],D172:D333,Table134043464954576063[Jumlah Pengunjung])</f>
        <v>0</v>
      </c>
      <c r="Q172" s="15">
        <f>SUM(Table1754245485156596265[[#This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SUMIF(Table134043464954576063[Nama DP 1],D173:D200,Table134043464954576063[Jumlah Pengunjung])</f>
        <v>0</v>
      </c>
      <c r="F173" s="1">
        <f>SUMIF(Table134043464954576063[Nama DP 2],D173:D200,Table134043464954576063[Jumlah Pengunjung])</f>
        <v>0</v>
      </c>
      <c r="G173" s="1">
        <f>SUMIF(Table134043464954576063[Nama DP 3],D173:D200,Table134043464954576063[Jumlah Pengunjung])</f>
        <v>0</v>
      </c>
      <c r="H173" s="1">
        <f>SUMIF(Table134043464954576063[Nama DP 4],D173:D200,Table134043464954576063[Jumlah Pengunjung])</f>
        <v>0</v>
      </c>
      <c r="I173" s="1">
        <f>SUMIF(Table134043464954576063[Nama DP 5],D173:D200,Table134043464954576063[Jumlah Pengunjung])</f>
        <v>0</v>
      </c>
      <c r="J173" s="1">
        <f>SUMIF(Table134043464954576063[Nama DP 6],D173:D334,Table134043464954576063[Jumlah Pengunjung])</f>
        <v>0</v>
      </c>
      <c r="K173" s="1">
        <f>SUMIF(Table134043464954576063[Nama DP 7],D173:D334,Table134043464954576063[Jumlah Pengunjung])</f>
        <v>0</v>
      </c>
      <c r="L173" s="1">
        <f>SUMIF(Table134043464954576063[Nama DP 8],D173:D334,Table134043464954576063[Jumlah Pengunjung])</f>
        <v>0</v>
      </c>
      <c r="M173" s="1">
        <f>SUMIF(Table134043464954576063[Nama DP 9],D173:D334,Table134043464954576063[Jumlah Pengunjung])</f>
        <v>0</v>
      </c>
      <c r="N173" s="1">
        <f>SUMIF(Table134043464954576063[Nama DP 10],D173:D334,Table134043464954576063[Jumlah Pengunjung])</f>
        <v>0</v>
      </c>
      <c r="O173" s="1">
        <f>SUMIF(Table134043464954576063[Nama DP 11],D173:D334,Table134043464954576063[Jumlah Pengunjung])</f>
        <v>0</v>
      </c>
      <c r="P173" s="1">
        <f>SUMIF(Table134043464954576063[Nama DP 12],D173:D334,Table134043464954576063[Jumlah Pengunjung])</f>
        <v>0</v>
      </c>
      <c r="Q173" s="15">
        <f>SUM(Table1754245485156596265[[#This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SUMIF(Table134043464954576063[Nama DP 1],D174:D201,Table134043464954576063[Jumlah Pengunjung])</f>
        <v>0</v>
      </c>
      <c r="F174" s="1">
        <f>SUMIF(Table134043464954576063[Nama DP 2],D174:D201,Table134043464954576063[Jumlah Pengunjung])</f>
        <v>0</v>
      </c>
      <c r="G174" s="1">
        <f>SUMIF(Table134043464954576063[Nama DP 3],D174:D201,Table134043464954576063[Jumlah Pengunjung])</f>
        <v>0</v>
      </c>
      <c r="H174" s="1">
        <f>SUMIF(Table134043464954576063[Nama DP 4],D174:D201,Table134043464954576063[Jumlah Pengunjung])</f>
        <v>0</v>
      </c>
      <c r="I174" s="1">
        <f>SUMIF(Table134043464954576063[Nama DP 5],D174:D201,Table134043464954576063[Jumlah Pengunjung])</f>
        <v>0</v>
      </c>
      <c r="J174" s="1">
        <f>SUMIF(Table134043464954576063[Nama DP 6],D174:D335,Table134043464954576063[Jumlah Pengunjung])</f>
        <v>0</v>
      </c>
      <c r="K174" s="1">
        <f>SUMIF(Table134043464954576063[Nama DP 7],D174:D335,Table134043464954576063[Jumlah Pengunjung])</f>
        <v>0</v>
      </c>
      <c r="L174" s="1">
        <f>SUMIF(Table134043464954576063[Nama DP 8],D174:D335,Table134043464954576063[Jumlah Pengunjung])</f>
        <v>0</v>
      </c>
      <c r="M174" s="1">
        <f>SUMIF(Table134043464954576063[Nama DP 9],D174:D335,Table134043464954576063[Jumlah Pengunjung])</f>
        <v>0</v>
      </c>
      <c r="N174" s="1">
        <f>SUMIF(Table134043464954576063[Nama DP 10],D174:D335,Table134043464954576063[Jumlah Pengunjung])</f>
        <v>0</v>
      </c>
      <c r="O174" s="1">
        <f>SUMIF(Table134043464954576063[Nama DP 11],D174:D335,Table134043464954576063[Jumlah Pengunjung])</f>
        <v>0</v>
      </c>
      <c r="P174" s="1">
        <f>SUMIF(Table134043464954576063[Nama DP 12],D174:D335,Table134043464954576063[Jumlah Pengunjung])</f>
        <v>0</v>
      </c>
      <c r="Q174" s="15">
        <f>SUM(Table1754245485156596265[[#This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SUMIF(Table134043464954576063[Nama DP 1],D175:D202,Table134043464954576063[Jumlah Pengunjung])</f>
        <v>0</v>
      </c>
      <c r="F175" s="1">
        <f>SUMIF(Table134043464954576063[Nama DP 2],D175:D202,Table134043464954576063[Jumlah Pengunjung])</f>
        <v>0</v>
      </c>
      <c r="G175" s="1">
        <f>SUMIF(Table134043464954576063[Nama DP 3],D175:D202,Table134043464954576063[Jumlah Pengunjung])</f>
        <v>0</v>
      </c>
      <c r="H175" s="1">
        <f>SUMIF(Table134043464954576063[Nama DP 4],D175:D202,Table134043464954576063[Jumlah Pengunjung])</f>
        <v>0</v>
      </c>
      <c r="I175" s="1">
        <f>SUMIF(Table134043464954576063[Nama DP 5],D175:D202,Table134043464954576063[Jumlah Pengunjung])</f>
        <v>0</v>
      </c>
      <c r="J175" s="1">
        <f>SUMIF(Table134043464954576063[Nama DP 6],D175:D336,Table134043464954576063[Jumlah Pengunjung])</f>
        <v>0</v>
      </c>
      <c r="K175" s="1">
        <f>SUMIF(Table134043464954576063[Nama DP 7],D175:D336,Table134043464954576063[Jumlah Pengunjung])</f>
        <v>0</v>
      </c>
      <c r="L175" s="1">
        <f>SUMIF(Table134043464954576063[Nama DP 8],D175:D336,Table134043464954576063[Jumlah Pengunjung])</f>
        <v>0</v>
      </c>
      <c r="M175" s="1">
        <f>SUMIF(Table134043464954576063[Nama DP 9],D175:D336,Table134043464954576063[Jumlah Pengunjung])</f>
        <v>0</v>
      </c>
      <c r="N175" s="1">
        <f>SUMIF(Table134043464954576063[Nama DP 10],D175:D336,Table134043464954576063[Jumlah Pengunjung])</f>
        <v>0</v>
      </c>
      <c r="O175" s="1">
        <f>SUMIF(Table134043464954576063[Nama DP 11],D175:D336,Table134043464954576063[Jumlah Pengunjung])</f>
        <v>0</v>
      </c>
      <c r="P175" s="1">
        <f>SUMIF(Table134043464954576063[Nama DP 12],D175:D336,Table134043464954576063[Jumlah Pengunjung])</f>
        <v>0</v>
      </c>
      <c r="Q175" s="15">
        <f>SUM(Table1754245485156596265[[#This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SUMIF(Table134043464954576063[Nama DP 1],D176:D203,Table134043464954576063[Jumlah Pengunjung])</f>
        <v>0</v>
      </c>
      <c r="F176" s="1">
        <f>SUMIF(Table134043464954576063[Nama DP 2],D176:D203,Table134043464954576063[Jumlah Pengunjung])</f>
        <v>0</v>
      </c>
      <c r="G176" s="1">
        <f>SUMIF(Table134043464954576063[Nama DP 3],D176:D203,Table134043464954576063[Jumlah Pengunjung])</f>
        <v>0</v>
      </c>
      <c r="H176" s="1">
        <f>SUMIF(Table134043464954576063[Nama DP 4],D176:D203,Table134043464954576063[Jumlah Pengunjung])</f>
        <v>0</v>
      </c>
      <c r="I176" s="1">
        <f>SUMIF(Table134043464954576063[Nama DP 5],D176:D203,Table134043464954576063[Jumlah Pengunjung])</f>
        <v>0</v>
      </c>
      <c r="J176" s="1">
        <f>SUMIF(Table134043464954576063[Nama DP 6],D176:D337,Table134043464954576063[Jumlah Pengunjung])</f>
        <v>0</v>
      </c>
      <c r="K176" s="1">
        <f>SUMIF(Table134043464954576063[Nama DP 7],D176:D337,Table134043464954576063[Jumlah Pengunjung])</f>
        <v>0</v>
      </c>
      <c r="L176" s="1">
        <f>SUMIF(Table134043464954576063[Nama DP 8],D176:D337,Table134043464954576063[Jumlah Pengunjung])</f>
        <v>0</v>
      </c>
      <c r="M176" s="1">
        <f>SUMIF(Table134043464954576063[Nama DP 9],D176:D337,Table134043464954576063[Jumlah Pengunjung])</f>
        <v>0</v>
      </c>
      <c r="N176" s="1">
        <f>SUMIF(Table134043464954576063[Nama DP 10],D176:D337,Table134043464954576063[Jumlah Pengunjung])</f>
        <v>0</v>
      </c>
      <c r="O176" s="1">
        <f>SUMIF(Table134043464954576063[Nama DP 11],D176:D337,Table134043464954576063[Jumlah Pengunjung])</f>
        <v>0</v>
      </c>
      <c r="P176" s="1">
        <f>SUMIF(Table134043464954576063[Nama DP 12],D176:D337,Table134043464954576063[Jumlah Pengunjung])</f>
        <v>0</v>
      </c>
      <c r="Q176" s="15">
        <f>SUM(Table1754245485156596265[[#This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SUMIF(Table134043464954576063[Nama DP 1],D177:D204,Table134043464954576063[Jumlah Pengunjung])</f>
        <v>0</v>
      </c>
      <c r="F177" s="1">
        <f>SUMIF(Table134043464954576063[Nama DP 2],D177:D204,Table134043464954576063[Jumlah Pengunjung])</f>
        <v>0</v>
      </c>
      <c r="G177" s="1">
        <f>SUMIF(Table134043464954576063[Nama DP 3],D177:D204,Table134043464954576063[Jumlah Pengunjung])</f>
        <v>0</v>
      </c>
      <c r="H177" s="1">
        <f>SUMIF(Table134043464954576063[Nama DP 4],D177:D204,Table134043464954576063[Jumlah Pengunjung])</f>
        <v>0</v>
      </c>
      <c r="I177" s="1">
        <f>SUMIF(Table134043464954576063[Nama DP 5],D177:D204,Table134043464954576063[Jumlah Pengunjung])</f>
        <v>0</v>
      </c>
      <c r="J177" s="1">
        <f>SUMIF(Table134043464954576063[Nama DP 6],D177:D338,Table134043464954576063[Jumlah Pengunjung])</f>
        <v>0</v>
      </c>
      <c r="K177" s="1">
        <f>SUMIF(Table134043464954576063[Nama DP 7],D177:D338,Table134043464954576063[Jumlah Pengunjung])</f>
        <v>0</v>
      </c>
      <c r="L177" s="1">
        <f>SUMIF(Table134043464954576063[Nama DP 8],D177:D338,Table134043464954576063[Jumlah Pengunjung])</f>
        <v>0</v>
      </c>
      <c r="M177" s="1">
        <f>SUMIF(Table134043464954576063[Nama DP 9],D177:D338,Table134043464954576063[Jumlah Pengunjung])</f>
        <v>0</v>
      </c>
      <c r="N177" s="1">
        <f>SUMIF(Table134043464954576063[Nama DP 10],D177:D338,Table134043464954576063[Jumlah Pengunjung])</f>
        <v>0</v>
      </c>
      <c r="O177" s="1">
        <f>SUMIF(Table134043464954576063[Nama DP 11],D177:D338,Table134043464954576063[Jumlah Pengunjung])</f>
        <v>0</v>
      </c>
      <c r="P177" s="1">
        <f>SUMIF(Table134043464954576063[Nama DP 12],D177:D338,Table134043464954576063[Jumlah Pengunjung])</f>
        <v>0</v>
      </c>
      <c r="Q177" s="15">
        <f>SUM(Table1754245485156596265[[#This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SUMIF(Table134043464954576063[Nama DP 1],D178:D205,Table134043464954576063[Jumlah Pengunjung])</f>
        <v>0</v>
      </c>
      <c r="F178" s="1">
        <f>SUMIF(Table134043464954576063[Nama DP 2],D178:D205,Table134043464954576063[Jumlah Pengunjung])</f>
        <v>0</v>
      </c>
      <c r="G178" s="1">
        <f>SUMIF(Table134043464954576063[Nama DP 3],D178:D205,Table134043464954576063[Jumlah Pengunjung])</f>
        <v>0</v>
      </c>
      <c r="H178" s="1">
        <f>SUMIF(Table134043464954576063[Nama DP 4],D178:D205,Table134043464954576063[Jumlah Pengunjung])</f>
        <v>0</v>
      </c>
      <c r="I178" s="1">
        <f>SUMIF(Table134043464954576063[Nama DP 5],D178:D205,Table134043464954576063[Jumlah Pengunjung])</f>
        <v>0</v>
      </c>
      <c r="J178" s="1">
        <f>SUMIF(Table134043464954576063[Nama DP 6],D178:D339,Table134043464954576063[Jumlah Pengunjung])</f>
        <v>0</v>
      </c>
      <c r="K178" s="1">
        <f>SUMIF(Table134043464954576063[Nama DP 7],D178:D339,Table134043464954576063[Jumlah Pengunjung])</f>
        <v>0</v>
      </c>
      <c r="L178" s="1">
        <f>SUMIF(Table134043464954576063[Nama DP 8],D178:D339,Table134043464954576063[Jumlah Pengunjung])</f>
        <v>0</v>
      </c>
      <c r="M178" s="1">
        <f>SUMIF(Table134043464954576063[Nama DP 9],D178:D339,Table134043464954576063[Jumlah Pengunjung])</f>
        <v>0</v>
      </c>
      <c r="N178" s="1">
        <f>SUMIF(Table134043464954576063[Nama DP 10],D178:D339,Table134043464954576063[Jumlah Pengunjung])</f>
        <v>0</v>
      </c>
      <c r="O178" s="1">
        <f>SUMIF(Table134043464954576063[Nama DP 11],D178:D339,Table134043464954576063[Jumlah Pengunjung])</f>
        <v>0</v>
      </c>
      <c r="P178" s="1">
        <f>SUMIF(Table134043464954576063[Nama DP 12],D178:D339,Table134043464954576063[Jumlah Pengunjung])</f>
        <v>0</v>
      </c>
      <c r="Q178" s="15">
        <f>SUM(Table1754245485156596265[[#This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SUMIF(Table134043464954576063[Nama DP 1],D179:D206,Table134043464954576063[Jumlah Pengunjung])</f>
        <v>0</v>
      </c>
      <c r="F179" s="1">
        <f>SUMIF(Table134043464954576063[Nama DP 2],D179:D206,Table134043464954576063[Jumlah Pengunjung])</f>
        <v>0</v>
      </c>
      <c r="G179" s="1">
        <f>SUMIF(Table134043464954576063[Nama DP 3],D179:D206,Table134043464954576063[Jumlah Pengunjung])</f>
        <v>0</v>
      </c>
      <c r="H179" s="1">
        <f>SUMIF(Table134043464954576063[Nama DP 4],D179:D206,Table134043464954576063[Jumlah Pengunjung])</f>
        <v>0</v>
      </c>
      <c r="I179" s="1">
        <f>SUMIF(Table134043464954576063[Nama DP 5],D179:D206,Table134043464954576063[Jumlah Pengunjung])</f>
        <v>0</v>
      </c>
      <c r="J179" s="1">
        <f>SUMIF(Table134043464954576063[Nama DP 6],D179:D340,Table134043464954576063[Jumlah Pengunjung])</f>
        <v>0</v>
      </c>
      <c r="K179" s="1">
        <f>SUMIF(Table134043464954576063[Nama DP 7],D179:D340,Table134043464954576063[Jumlah Pengunjung])</f>
        <v>0</v>
      </c>
      <c r="L179" s="1">
        <f>SUMIF(Table134043464954576063[Nama DP 8],D179:D340,Table134043464954576063[Jumlah Pengunjung])</f>
        <v>0</v>
      </c>
      <c r="M179" s="1">
        <f>SUMIF(Table134043464954576063[Nama DP 9],D179:D340,Table134043464954576063[Jumlah Pengunjung])</f>
        <v>0</v>
      </c>
      <c r="N179" s="1">
        <f>SUMIF(Table134043464954576063[Nama DP 10],D179:D340,Table134043464954576063[Jumlah Pengunjung])</f>
        <v>0</v>
      </c>
      <c r="O179" s="1">
        <f>SUMIF(Table134043464954576063[Nama DP 11],D179:D340,Table134043464954576063[Jumlah Pengunjung])</f>
        <v>0</v>
      </c>
      <c r="P179" s="1">
        <f>SUMIF(Table134043464954576063[Nama DP 12],D179:D340,Table134043464954576063[Jumlah Pengunjung])</f>
        <v>0</v>
      </c>
      <c r="Q179" s="15">
        <f>SUM(Table1754245485156596265[[#This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SUMIF(Table134043464954576063[Nama DP 1],D180:D207,Table134043464954576063[Jumlah Pengunjung])</f>
        <v>0</v>
      </c>
      <c r="F180" s="1">
        <f>SUMIF(Table134043464954576063[Nama DP 2],D180:D207,Table134043464954576063[Jumlah Pengunjung])</f>
        <v>0</v>
      </c>
      <c r="G180" s="1">
        <f>SUMIF(Table134043464954576063[Nama DP 3],D180:D207,Table134043464954576063[Jumlah Pengunjung])</f>
        <v>0</v>
      </c>
      <c r="H180" s="1">
        <f>SUMIF(Table134043464954576063[Nama DP 4],D180:D207,Table134043464954576063[Jumlah Pengunjung])</f>
        <v>0</v>
      </c>
      <c r="I180" s="1">
        <f>SUMIF(Table134043464954576063[Nama DP 5],D180:D207,Table134043464954576063[Jumlah Pengunjung])</f>
        <v>0</v>
      </c>
      <c r="J180" s="1">
        <f>SUMIF(Table134043464954576063[Nama DP 6],D180:D341,Table134043464954576063[Jumlah Pengunjung])</f>
        <v>0</v>
      </c>
      <c r="K180" s="1">
        <f>SUMIF(Table134043464954576063[Nama DP 7],D180:D341,Table134043464954576063[Jumlah Pengunjung])</f>
        <v>0</v>
      </c>
      <c r="L180" s="1">
        <f>SUMIF(Table134043464954576063[Nama DP 8],D180:D341,Table134043464954576063[Jumlah Pengunjung])</f>
        <v>0</v>
      </c>
      <c r="M180" s="1">
        <f>SUMIF(Table134043464954576063[Nama DP 9],D180:D341,Table134043464954576063[Jumlah Pengunjung])</f>
        <v>0</v>
      </c>
      <c r="N180" s="1">
        <f>SUMIF(Table134043464954576063[Nama DP 10],D180:D341,Table134043464954576063[Jumlah Pengunjung])</f>
        <v>0</v>
      </c>
      <c r="O180" s="1">
        <f>SUMIF(Table134043464954576063[Nama DP 11],D180:D341,Table134043464954576063[Jumlah Pengunjung])</f>
        <v>0</v>
      </c>
      <c r="P180" s="1">
        <f>SUMIF(Table134043464954576063[Nama DP 12],D180:D341,Table134043464954576063[Jumlah Pengunjung])</f>
        <v>0</v>
      </c>
      <c r="Q180" s="15">
        <f>SUM(Table1754245485156596265[[#This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SUMIF(Table134043464954576063[Nama DP 1],D181:D208,Table134043464954576063[Jumlah Pengunjung])</f>
        <v>0</v>
      </c>
      <c r="F181" s="1">
        <f>SUMIF(Table134043464954576063[Nama DP 2],D181:D208,Table134043464954576063[Jumlah Pengunjung])</f>
        <v>0</v>
      </c>
      <c r="G181" s="1">
        <f>SUMIF(Table134043464954576063[Nama DP 3],D181:D208,Table134043464954576063[Jumlah Pengunjung])</f>
        <v>0</v>
      </c>
      <c r="H181" s="1">
        <f>SUMIF(Table134043464954576063[Nama DP 4],D181:D208,Table134043464954576063[Jumlah Pengunjung])</f>
        <v>0</v>
      </c>
      <c r="I181" s="1">
        <f>SUMIF(Table134043464954576063[Nama DP 5],D181:D208,Table134043464954576063[Jumlah Pengunjung])</f>
        <v>0</v>
      </c>
      <c r="J181" s="1">
        <f>SUMIF(Table134043464954576063[Nama DP 6],D181:D342,Table134043464954576063[Jumlah Pengunjung])</f>
        <v>0</v>
      </c>
      <c r="K181" s="1">
        <f>SUMIF(Table134043464954576063[Nama DP 7],D181:D342,Table134043464954576063[Jumlah Pengunjung])</f>
        <v>0</v>
      </c>
      <c r="L181" s="1">
        <f>SUMIF(Table134043464954576063[Nama DP 8],D181:D342,Table134043464954576063[Jumlah Pengunjung])</f>
        <v>0</v>
      </c>
      <c r="M181" s="1">
        <f>SUMIF(Table134043464954576063[Nama DP 9],D181:D342,Table134043464954576063[Jumlah Pengunjung])</f>
        <v>0</v>
      </c>
      <c r="N181" s="1">
        <f>SUMIF(Table134043464954576063[Nama DP 10],D181:D342,Table134043464954576063[Jumlah Pengunjung])</f>
        <v>0</v>
      </c>
      <c r="O181" s="1">
        <f>SUMIF(Table134043464954576063[Nama DP 11],D181:D342,Table134043464954576063[Jumlah Pengunjung])</f>
        <v>0</v>
      </c>
      <c r="P181" s="1">
        <f>SUMIF(Table134043464954576063[Nama DP 12],D181:D342,Table134043464954576063[Jumlah Pengunjung])</f>
        <v>0</v>
      </c>
      <c r="Q181" s="15">
        <f>SUM(Table1754245485156596265[[#This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SUMIF(Table134043464954576063[Nama DP 1],D182:D209,Table134043464954576063[Jumlah Pengunjung])</f>
        <v>0</v>
      </c>
      <c r="F182" s="1">
        <f>SUMIF(Table134043464954576063[Nama DP 2],D182:D209,Table134043464954576063[Jumlah Pengunjung])</f>
        <v>0</v>
      </c>
      <c r="G182" s="1">
        <f>SUMIF(Table134043464954576063[Nama DP 3],D182:D209,Table134043464954576063[Jumlah Pengunjung])</f>
        <v>0</v>
      </c>
      <c r="H182" s="1">
        <f>SUMIF(Table134043464954576063[Nama DP 4],D182:D209,Table134043464954576063[Jumlah Pengunjung])</f>
        <v>0</v>
      </c>
      <c r="I182" s="1">
        <f>SUMIF(Table134043464954576063[Nama DP 5],D182:D209,Table134043464954576063[Jumlah Pengunjung])</f>
        <v>0</v>
      </c>
      <c r="J182" s="1">
        <f>SUMIF(Table134043464954576063[Nama DP 6],D182:D343,Table134043464954576063[Jumlah Pengunjung])</f>
        <v>0</v>
      </c>
      <c r="K182" s="1">
        <f>SUMIF(Table134043464954576063[Nama DP 7],D182:D343,Table134043464954576063[Jumlah Pengunjung])</f>
        <v>0</v>
      </c>
      <c r="L182" s="1">
        <f>SUMIF(Table134043464954576063[Nama DP 8],D182:D343,Table134043464954576063[Jumlah Pengunjung])</f>
        <v>0</v>
      </c>
      <c r="M182" s="1">
        <f>SUMIF(Table134043464954576063[Nama DP 9],D182:D343,Table134043464954576063[Jumlah Pengunjung])</f>
        <v>0</v>
      </c>
      <c r="N182" s="1">
        <f>SUMIF(Table134043464954576063[Nama DP 10],D182:D343,Table134043464954576063[Jumlah Pengunjung])</f>
        <v>0</v>
      </c>
      <c r="O182" s="1">
        <f>SUMIF(Table134043464954576063[Nama DP 11],D182:D343,Table134043464954576063[Jumlah Pengunjung])</f>
        <v>0</v>
      </c>
      <c r="P182" s="1">
        <f>SUMIF(Table134043464954576063[Nama DP 12],D182:D343,Table134043464954576063[Jumlah Pengunjung])</f>
        <v>0</v>
      </c>
      <c r="Q182" s="15">
        <f>SUM(Table1754245485156596265[[#This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SUMIF(Table134043464954576063[Nama DP 1],D183:D210,Table134043464954576063[Jumlah Pengunjung])</f>
        <v>0</v>
      </c>
      <c r="F183" s="1">
        <f>SUMIF(Table134043464954576063[Nama DP 2],D183:D210,Table134043464954576063[Jumlah Pengunjung])</f>
        <v>0</v>
      </c>
      <c r="G183" s="1">
        <f>SUMIF(Table134043464954576063[Nama DP 3],D183:D210,Table134043464954576063[Jumlah Pengunjung])</f>
        <v>0</v>
      </c>
      <c r="H183" s="1">
        <f>SUMIF(Table134043464954576063[Nama DP 4],D183:D210,Table134043464954576063[Jumlah Pengunjung])</f>
        <v>0</v>
      </c>
      <c r="I183" s="1">
        <f>SUMIF(Table134043464954576063[Nama DP 5],D183:D210,Table134043464954576063[Jumlah Pengunjung])</f>
        <v>0</v>
      </c>
      <c r="J183" s="1">
        <f>SUMIF(Table134043464954576063[Nama DP 6],D183:D344,Table134043464954576063[Jumlah Pengunjung])</f>
        <v>0</v>
      </c>
      <c r="K183" s="1">
        <f>SUMIF(Table134043464954576063[Nama DP 7],D183:D344,Table134043464954576063[Jumlah Pengunjung])</f>
        <v>0</v>
      </c>
      <c r="L183" s="1">
        <f>SUMIF(Table134043464954576063[Nama DP 8],D183:D344,Table134043464954576063[Jumlah Pengunjung])</f>
        <v>0</v>
      </c>
      <c r="M183" s="1">
        <f>SUMIF(Table134043464954576063[Nama DP 9],D183:D344,Table134043464954576063[Jumlah Pengunjung])</f>
        <v>0</v>
      </c>
      <c r="N183" s="1">
        <f>SUMIF(Table134043464954576063[Nama DP 10],D183:D344,Table134043464954576063[Jumlah Pengunjung])</f>
        <v>0</v>
      </c>
      <c r="O183" s="1">
        <f>SUMIF(Table134043464954576063[Nama DP 11],D183:D344,Table134043464954576063[Jumlah Pengunjung])</f>
        <v>0</v>
      </c>
      <c r="P183" s="1">
        <f>SUMIF(Table134043464954576063[Nama DP 12],D183:D344,Table134043464954576063[Jumlah Pengunjung])</f>
        <v>0</v>
      </c>
      <c r="Q183" s="15">
        <f>SUM(Table1754245485156596265[[#This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SUMIF(Table134043464954576063[Nama DP 1],D184:D211,Table134043464954576063[Jumlah Pengunjung])</f>
        <v>0</v>
      </c>
      <c r="F184" s="1">
        <f>SUMIF(Table134043464954576063[Nama DP 2],D184:D211,Table134043464954576063[Jumlah Pengunjung])</f>
        <v>0</v>
      </c>
      <c r="G184" s="1">
        <f>SUMIF(Table134043464954576063[Nama DP 3],D184:D211,Table134043464954576063[Jumlah Pengunjung])</f>
        <v>0</v>
      </c>
      <c r="H184" s="1">
        <f>SUMIF(Table134043464954576063[Nama DP 4],D184:D211,Table134043464954576063[Jumlah Pengunjung])</f>
        <v>0</v>
      </c>
      <c r="I184" s="1">
        <f>SUMIF(Table134043464954576063[Nama DP 5],D184:D211,Table134043464954576063[Jumlah Pengunjung])</f>
        <v>0</v>
      </c>
      <c r="J184" s="1">
        <f>SUMIF(Table134043464954576063[Nama DP 6],D184:D345,Table134043464954576063[Jumlah Pengunjung])</f>
        <v>0</v>
      </c>
      <c r="K184" s="1">
        <f>SUMIF(Table134043464954576063[Nama DP 7],D184:D345,Table134043464954576063[Jumlah Pengunjung])</f>
        <v>0</v>
      </c>
      <c r="L184" s="1">
        <f>SUMIF(Table134043464954576063[Nama DP 8],D184:D345,Table134043464954576063[Jumlah Pengunjung])</f>
        <v>0</v>
      </c>
      <c r="M184" s="1">
        <f>SUMIF(Table134043464954576063[Nama DP 9],D184:D345,Table134043464954576063[Jumlah Pengunjung])</f>
        <v>0</v>
      </c>
      <c r="N184" s="1">
        <f>SUMIF(Table134043464954576063[Nama DP 10],D184:D345,Table134043464954576063[Jumlah Pengunjung])</f>
        <v>0</v>
      </c>
      <c r="O184" s="1">
        <f>SUMIF(Table134043464954576063[Nama DP 11],D184:D345,Table134043464954576063[Jumlah Pengunjung])</f>
        <v>0</v>
      </c>
      <c r="P184" s="1">
        <f>SUMIF(Table134043464954576063[Nama DP 12],D184:D345,Table134043464954576063[Jumlah Pengunjung])</f>
        <v>0</v>
      </c>
      <c r="Q184" s="15">
        <f>SUM(Table1754245485156596265[[#This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SUMIF(Table134043464954576063[Nama DP 1],D185:D212,Table134043464954576063[Jumlah Pengunjung])</f>
        <v>0</v>
      </c>
      <c r="F185" s="1">
        <f>SUMIF(Table134043464954576063[Nama DP 2],D185:D212,Table134043464954576063[Jumlah Pengunjung])</f>
        <v>0</v>
      </c>
      <c r="G185" s="1">
        <f>SUMIF(Table134043464954576063[Nama DP 3],D185:D212,Table134043464954576063[Jumlah Pengunjung])</f>
        <v>0</v>
      </c>
      <c r="H185" s="1">
        <f>SUMIF(Table134043464954576063[Nama DP 4],D185:D212,Table134043464954576063[Jumlah Pengunjung])</f>
        <v>0</v>
      </c>
      <c r="I185" s="1">
        <f>SUMIF(Table134043464954576063[Nama DP 5],D185:D212,Table134043464954576063[Jumlah Pengunjung])</f>
        <v>0</v>
      </c>
      <c r="J185" s="1">
        <f>SUMIF(Table134043464954576063[Nama DP 6],D185:D346,Table134043464954576063[Jumlah Pengunjung])</f>
        <v>0</v>
      </c>
      <c r="K185" s="1">
        <f>SUMIF(Table134043464954576063[Nama DP 7],D185:D346,Table134043464954576063[Jumlah Pengunjung])</f>
        <v>0</v>
      </c>
      <c r="L185" s="1">
        <f>SUMIF(Table134043464954576063[Nama DP 8],D185:D346,Table134043464954576063[Jumlah Pengunjung])</f>
        <v>0</v>
      </c>
      <c r="M185" s="1">
        <f>SUMIF(Table134043464954576063[Nama DP 9],D185:D346,Table134043464954576063[Jumlah Pengunjung])</f>
        <v>0</v>
      </c>
      <c r="N185" s="1">
        <f>SUMIF(Table134043464954576063[Nama DP 10],D185:D346,Table134043464954576063[Jumlah Pengunjung])</f>
        <v>0</v>
      </c>
      <c r="O185" s="1">
        <f>SUMIF(Table134043464954576063[Nama DP 11],D185:D346,Table134043464954576063[Jumlah Pengunjung])</f>
        <v>0</v>
      </c>
      <c r="P185" s="1">
        <f>SUMIF(Table134043464954576063[Nama DP 12],D185:D346,Table134043464954576063[Jumlah Pengunjung])</f>
        <v>0</v>
      </c>
      <c r="Q185" s="15">
        <f>SUM(Table1754245485156596265[[#This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SUMIF(Table134043464954576063[Nama DP 1],D186:D213,Table134043464954576063[Jumlah Pengunjung])</f>
        <v>0</v>
      </c>
      <c r="F186" s="1">
        <f>SUMIF(Table134043464954576063[Nama DP 2],D186:D213,Table134043464954576063[Jumlah Pengunjung])</f>
        <v>0</v>
      </c>
      <c r="G186" s="1">
        <f>SUMIF(Table134043464954576063[Nama DP 3],D186:D213,Table134043464954576063[Jumlah Pengunjung])</f>
        <v>0</v>
      </c>
      <c r="H186" s="1">
        <f>SUMIF(Table134043464954576063[Nama DP 4],D186:D213,Table134043464954576063[Jumlah Pengunjung])</f>
        <v>0</v>
      </c>
      <c r="I186" s="1">
        <f>SUMIF(Table134043464954576063[Nama DP 5],D186:D213,Table134043464954576063[Jumlah Pengunjung])</f>
        <v>0</v>
      </c>
      <c r="J186" s="1">
        <f>SUMIF(Table134043464954576063[Nama DP 6],D186:D347,Table134043464954576063[Jumlah Pengunjung])</f>
        <v>0</v>
      </c>
      <c r="K186" s="1">
        <f>SUMIF(Table134043464954576063[Nama DP 7],D186:D347,Table134043464954576063[Jumlah Pengunjung])</f>
        <v>0</v>
      </c>
      <c r="L186" s="1">
        <f>SUMIF(Table134043464954576063[Nama DP 8],D186:D347,Table134043464954576063[Jumlah Pengunjung])</f>
        <v>0</v>
      </c>
      <c r="M186" s="1">
        <f>SUMIF(Table134043464954576063[Nama DP 9],D186:D347,Table134043464954576063[Jumlah Pengunjung])</f>
        <v>0</v>
      </c>
      <c r="N186" s="1">
        <f>SUMIF(Table134043464954576063[Nama DP 10],D186:D347,Table134043464954576063[Jumlah Pengunjung])</f>
        <v>0</v>
      </c>
      <c r="O186" s="1">
        <f>SUMIF(Table134043464954576063[Nama DP 11],D186:D347,Table134043464954576063[Jumlah Pengunjung])</f>
        <v>0</v>
      </c>
      <c r="P186" s="1">
        <f>SUMIF(Table134043464954576063[Nama DP 12],D186:D347,Table134043464954576063[Jumlah Pengunjung])</f>
        <v>0</v>
      </c>
      <c r="Q186" s="15">
        <f>SUM(Table1754245485156596265[[#This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SUMIF(Table134043464954576063[Nama DP 1],D187:D214,Table134043464954576063[Jumlah Pengunjung])</f>
        <v>0</v>
      </c>
      <c r="F187" s="1">
        <f>SUMIF(Table134043464954576063[Nama DP 2],D187:D214,Table134043464954576063[Jumlah Pengunjung])</f>
        <v>0</v>
      </c>
      <c r="G187" s="1">
        <f>SUMIF(Table134043464954576063[Nama DP 3],D187:D214,Table134043464954576063[Jumlah Pengunjung])</f>
        <v>0</v>
      </c>
      <c r="H187" s="1">
        <f>SUMIF(Table134043464954576063[Nama DP 4],D187:D214,Table134043464954576063[Jumlah Pengunjung])</f>
        <v>0</v>
      </c>
      <c r="I187" s="1">
        <f>SUMIF(Table134043464954576063[Nama DP 5],D187:D214,Table134043464954576063[Jumlah Pengunjung])</f>
        <v>0</v>
      </c>
      <c r="J187" s="1">
        <f>SUMIF(Table134043464954576063[Nama DP 6],D187:D348,Table134043464954576063[Jumlah Pengunjung])</f>
        <v>0</v>
      </c>
      <c r="K187" s="1">
        <f>SUMIF(Table134043464954576063[Nama DP 7],D187:D348,Table134043464954576063[Jumlah Pengunjung])</f>
        <v>0</v>
      </c>
      <c r="L187" s="1">
        <f>SUMIF(Table134043464954576063[Nama DP 8],D187:D348,Table134043464954576063[Jumlah Pengunjung])</f>
        <v>0</v>
      </c>
      <c r="M187" s="1">
        <f>SUMIF(Table134043464954576063[Nama DP 9],D187:D348,Table134043464954576063[Jumlah Pengunjung])</f>
        <v>0</v>
      </c>
      <c r="N187" s="1">
        <f>SUMIF(Table134043464954576063[Nama DP 10],D187:D348,Table134043464954576063[Jumlah Pengunjung])</f>
        <v>0</v>
      </c>
      <c r="O187" s="1">
        <f>SUMIF(Table134043464954576063[Nama DP 11],D187:D348,Table134043464954576063[Jumlah Pengunjung])</f>
        <v>0</v>
      </c>
      <c r="P187" s="1">
        <f>SUMIF(Table134043464954576063[Nama DP 12],D187:D348,Table134043464954576063[Jumlah Pengunjung])</f>
        <v>0</v>
      </c>
      <c r="Q187" s="15">
        <f>SUM(Table1754245485156596265[[#This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SUMIF(Table134043464954576063[Nama DP 1],D188:D215,Table134043464954576063[Jumlah Pengunjung])</f>
        <v>0</v>
      </c>
      <c r="F188" s="1">
        <f>SUMIF(Table134043464954576063[Nama DP 2],D188:D215,Table134043464954576063[Jumlah Pengunjung])</f>
        <v>0</v>
      </c>
      <c r="G188" s="1">
        <f>SUMIF(Table134043464954576063[Nama DP 3],D188:D215,Table134043464954576063[Jumlah Pengunjung])</f>
        <v>0</v>
      </c>
      <c r="H188" s="1">
        <f>SUMIF(Table134043464954576063[Nama DP 4],D188:D215,Table134043464954576063[Jumlah Pengunjung])</f>
        <v>0</v>
      </c>
      <c r="I188" s="1">
        <f>SUMIF(Table134043464954576063[Nama DP 5],D188:D215,Table134043464954576063[Jumlah Pengunjung])</f>
        <v>0</v>
      </c>
      <c r="J188" s="1">
        <f>SUMIF(Table134043464954576063[Nama DP 6],D188:D349,Table134043464954576063[Jumlah Pengunjung])</f>
        <v>0</v>
      </c>
      <c r="K188" s="1">
        <f>SUMIF(Table134043464954576063[Nama DP 7],D188:D349,Table134043464954576063[Jumlah Pengunjung])</f>
        <v>0</v>
      </c>
      <c r="L188" s="1">
        <f>SUMIF(Table134043464954576063[Nama DP 8],D188:D349,Table134043464954576063[Jumlah Pengunjung])</f>
        <v>0</v>
      </c>
      <c r="M188" s="1">
        <f>SUMIF(Table134043464954576063[Nama DP 9],D188:D349,Table134043464954576063[Jumlah Pengunjung])</f>
        <v>0</v>
      </c>
      <c r="N188" s="1">
        <f>SUMIF(Table134043464954576063[Nama DP 10],D188:D349,Table134043464954576063[Jumlah Pengunjung])</f>
        <v>0</v>
      </c>
      <c r="O188" s="1">
        <f>SUMIF(Table134043464954576063[Nama DP 11],D188:D349,Table134043464954576063[Jumlah Pengunjung])</f>
        <v>0</v>
      </c>
      <c r="P188" s="1">
        <f>SUMIF(Table134043464954576063[Nama DP 12],D188:D349,Table134043464954576063[Jumlah Pengunjung])</f>
        <v>0</v>
      </c>
      <c r="Q188" s="15">
        <f>SUM(Table1754245485156596265[[#This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SUMIF(Table134043464954576063[Nama DP 1],D189:D216,Table134043464954576063[Jumlah Pengunjung])</f>
        <v>0</v>
      </c>
      <c r="F189" s="1">
        <f>SUMIF(Table134043464954576063[Nama DP 2],D189:D216,Table134043464954576063[Jumlah Pengunjung])</f>
        <v>0</v>
      </c>
      <c r="G189" s="1">
        <f>SUMIF(Table134043464954576063[Nama DP 3],D189:D216,Table134043464954576063[Jumlah Pengunjung])</f>
        <v>0</v>
      </c>
      <c r="H189" s="1">
        <f>SUMIF(Table134043464954576063[Nama DP 4],D189:D216,Table134043464954576063[Jumlah Pengunjung])</f>
        <v>0</v>
      </c>
      <c r="I189" s="1">
        <f>SUMIF(Table134043464954576063[Nama DP 5],D189:D216,Table134043464954576063[Jumlah Pengunjung])</f>
        <v>0</v>
      </c>
      <c r="J189" s="1">
        <f>SUMIF(Table134043464954576063[Nama DP 6],D189:D350,Table134043464954576063[Jumlah Pengunjung])</f>
        <v>0</v>
      </c>
      <c r="K189" s="1">
        <f>SUMIF(Table134043464954576063[Nama DP 7],D189:D350,Table134043464954576063[Jumlah Pengunjung])</f>
        <v>0</v>
      </c>
      <c r="L189" s="1">
        <f>SUMIF(Table134043464954576063[Nama DP 8],D189:D350,Table134043464954576063[Jumlah Pengunjung])</f>
        <v>0</v>
      </c>
      <c r="M189" s="1">
        <f>SUMIF(Table134043464954576063[Nama DP 9],D189:D350,Table134043464954576063[Jumlah Pengunjung])</f>
        <v>0</v>
      </c>
      <c r="N189" s="1">
        <f>SUMIF(Table134043464954576063[Nama DP 10],D189:D350,Table134043464954576063[Jumlah Pengunjung])</f>
        <v>0</v>
      </c>
      <c r="O189" s="1">
        <f>SUMIF(Table134043464954576063[Nama DP 11],D189:D350,Table134043464954576063[Jumlah Pengunjung])</f>
        <v>0</v>
      </c>
      <c r="P189" s="1">
        <f>SUMIF(Table134043464954576063[Nama DP 12],D189:D350,Table134043464954576063[Jumlah Pengunjung])</f>
        <v>0</v>
      </c>
      <c r="Q189" s="15">
        <f>SUM(Table1754245485156596265[[#This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SUMIF(Table134043464954576063[Nama DP 1],D190:D217,Table134043464954576063[Jumlah Pengunjung])</f>
        <v>0</v>
      </c>
      <c r="F190" s="1">
        <f>SUMIF(Table134043464954576063[Nama DP 2],D190:D217,Table134043464954576063[Jumlah Pengunjung])</f>
        <v>0</v>
      </c>
      <c r="G190" s="1">
        <f>SUMIF(Table134043464954576063[Nama DP 3],D190:D217,Table134043464954576063[Jumlah Pengunjung])</f>
        <v>0</v>
      </c>
      <c r="H190" s="1">
        <f>SUMIF(Table134043464954576063[Nama DP 4],D190:D217,Table134043464954576063[Jumlah Pengunjung])</f>
        <v>0</v>
      </c>
      <c r="I190" s="1">
        <f>SUMIF(Table134043464954576063[Nama DP 5],D190:D217,Table134043464954576063[Jumlah Pengunjung])</f>
        <v>0</v>
      </c>
      <c r="J190" s="1">
        <f>SUMIF(Table134043464954576063[Nama DP 6],D190:D351,Table134043464954576063[Jumlah Pengunjung])</f>
        <v>0</v>
      </c>
      <c r="K190" s="1">
        <f>SUMIF(Table134043464954576063[Nama DP 7],D190:D351,Table134043464954576063[Jumlah Pengunjung])</f>
        <v>0</v>
      </c>
      <c r="L190" s="1">
        <f>SUMIF(Table134043464954576063[Nama DP 8],D190:D351,Table134043464954576063[Jumlah Pengunjung])</f>
        <v>0</v>
      </c>
      <c r="M190" s="1">
        <f>SUMIF(Table134043464954576063[Nama DP 9],D190:D351,Table134043464954576063[Jumlah Pengunjung])</f>
        <v>0</v>
      </c>
      <c r="N190" s="1">
        <f>SUMIF(Table134043464954576063[Nama DP 10],D190:D351,Table134043464954576063[Jumlah Pengunjung])</f>
        <v>0</v>
      </c>
      <c r="O190" s="1">
        <f>SUMIF(Table134043464954576063[Nama DP 11],D190:D351,Table134043464954576063[Jumlah Pengunjung])</f>
        <v>0</v>
      </c>
      <c r="P190" s="1">
        <f>SUMIF(Table134043464954576063[Nama DP 12],D190:D351,Table134043464954576063[Jumlah Pengunjung])</f>
        <v>0</v>
      </c>
      <c r="Q190" s="15">
        <f>SUM(Table1754245485156596265[[#This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SUMIF(Table134043464954576063[Nama DP 1],D191:D218,Table134043464954576063[Jumlah Pengunjung])</f>
        <v>0</v>
      </c>
      <c r="F191" s="1">
        <f>SUMIF(Table134043464954576063[Nama DP 2],D191:D218,Table134043464954576063[Jumlah Pengunjung])</f>
        <v>0</v>
      </c>
      <c r="G191" s="1">
        <f>SUMIF(Table134043464954576063[Nama DP 3],D191:D218,Table134043464954576063[Jumlah Pengunjung])</f>
        <v>0</v>
      </c>
      <c r="H191" s="1">
        <f>SUMIF(Table134043464954576063[Nama DP 4],D191:D218,Table134043464954576063[Jumlah Pengunjung])</f>
        <v>0</v>
      </c>
      <c r="I191" s="1">
        <f>SUMIF(Table134043464954576063[Nama DP 5],D191:D218,Table134043464954576063[Jumlah Pengunjung])</f>
        <v>0</v>
      </c>
      <c r="J191" s="1">
        <f>SUMIF(Table134043464954576063[Nama DP 6],D191:D352,Table134043464954576063[Jumlah Pengunjung])</f>
        <v>0</v>
      </c>
      <c r="K191" s="1">
        <f>SUMIF(Table134043464954576063[Nama DP 7],D191:D352,Table134043464954576063[Jumlah Pengunjung])</f>
        <v>0</v>
      </c>
      <c r="L191" s="1">
        <f>SUMIF(Table134043464954576063[Nama DP 8],D191:D352,Table134043464954576063[Jumlah Pengunjung])</f>
        <v>0</v>
      </c>
      <c r="M191" s="1">
        <f>SUMIF(Table134043464954576063[Nama DP 9],D191:D352,Table134043464954576063[Jumlah Pengunjung])</f>
        <v>0</v>
      </c>
      <c r="N191" s="1">
        <f>SUMIF(Table134043464954576063[Nama DP 10],D191:D352,Table134043464954576063[Jumlah Pengunjung])</f>
        <v>0</v>
      </c>
      <c r="O191" s="1">
        <f>SUMIF(Table134043464954576063[Nama DP 11],D191:D352,Table134043464954576063[Jumlah Pengunjung])</f>
        <v>0</v>
      </c>
      <c r="P191" s="1">
        <f>SUMIF(Table134043464954576063[Nama DP 12],D191:D352,Table134043464954576063[Jumlah Pengunjung])</f>
        <v>0</v>
      </c>
      <c r="Q191" s="15">
        <f>SUM(Table1754245485156596265[[#This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SUMIF(Table134043464954576063[Nama DP 1],D192:D219,Table134043464954576063[Jumlah Pengunjung])</f>
        <v>0</v>
      </c>
      <c r="F192" s="1">
        <f>SUMIF(Table134043464954576063[Nama DP 2],D192:D219,Table134043464954576063[Jumlah Pengunjung])</f>
        <v>0</v>
      </c>
      <c r="G192" s="1">
        <f>SUMIF(Table134043464954576063[Nama DP 3],D192:D219,Table134043464954576063[Jumlah Pengunjung])</f>
        <v>0</v>
      </c>
      <c r="H192" s="1">
        <f>SUMIF(Table134043464954576063[Nama DP 4],D192:D219,Table134043464954576063[Jumlah Pengunjung])</f>
        <v>0</v>
      </c>
      <c r="I192" s="1">
        <f>SUMIF(Table134043464954576063[Nama DP 5],D192:D219,Table134043464954576063[Jumlah Pengunjung])</f>
        <v>0</v>
      </c>
      <c r="J192" s="1">
        <f>SUMIF(Table134043464954576063[Nama DP 6],D192:D353,Table134043464954576063[Jumlah Pengunjung])</f>
        <v>0</v>
      </c>
      <c r="K192" s="1">
        <f>SUMIF(Table134043464954576063[Nama DP 7],D192:D353,Table134043464954576063[Jumlah Pengunjung])</f>
        <v>0</v>
      </c>
      <c r="L192" s="1">
        <f>SUMIF(Table134043464954576063[Nama DP 8],D192:D353,Table134043464954576063[Jumlah Pengunjung])</f>
        <v>0</v>
      </c>
      <c r="M192" s="1">
        <f>SUMIF(Table134043464954576063[Nama DP 9],D192:D353,Table134043464954576063[Jumlah Pengunjung])</f>
        <v>0</v>
      </c>
      <c r="N192" s="1">
        <f>SUMIF(Table134043464954576063[Nama DP 10],D192:D353,Table134043464954576063[Jumlah Pengunjung])</f>
        <v>0</v>
      </c>
      <c r="O192" s="1">
        <f>SUMIF(Table134043464954576063[Nama DP 11],D192:D353,Table134043464954576063[Jumlah Pengunjung])</f>
        <v>0</v>
      </c>
      <c r="P192" s="1">
        <f>SUMIF(Table134043464954576063[Nama DP 12],D192:D353,Table134043464954576063[Jumlah Pengunjung])</f>
        <v>0</v>
      </c>
      <c r="Q192" s="15">
        <f>SUM(Table1754245485156596265[[#This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SUMIF(Table134043464954576063[Nama DP 1],D193:D220,Table134043464954576063[Jumlah Pengunjung])</f>
        <v>0</v>
      </c>
      <c r="F193" s="1">
        <f>SUMIF(Table134043464954576063[Nama DP 2],D193:D220,Table134043464954576063[Jumlah Pengunjung])</f>
        <v>0</v>
      </c>
      <c r="G193" s="1">
        <f>SUMIF(Table134043464954576063[Nama DP 3],D193:D220,Table134043464954576063[Jumlah Pengunjung])</f>
        <v>0</v>
      </c>
      <c r="H193" s="1">
        <f>SUMIF(Table134043464954576063[Nama DP 4],D193:D220,Table134043464954576063[Jumlah Pengunjung])</f>
        <v>0</v>
      </c>
      <c r="I193" s="1">
        <f>SUMIF(Table134043464954576063[Nama DP 5],D193:D220,Table134043464954576063[Jumlah Pengunjung])</f>
        <v>0</v>
      </c>
      <c r="J193" s="1">
        <f>SUMIF(Table134043464954576063[Nama DP 6],D193:D354,Table134043464954576063[Jumlah Pengunjung])</f>
        <v>0</v>
      </c>
      <c r="K193" s="1">
        <f>SUMIF(Table134043464954576063[Nama DP 7],D193:D354,Table134043464954576063[Jumlah Pengunjung])</f>
        <v>0</v>
      </c>
      <c r="L193" s="1">
        <f>SUMIF(Table134043464954576063[Nama DP 8],D193:D354,Table134043464954576063[Jumlah Pengunjung])</f>
        <v>0</v>
      </c>
      <c r="M193" s="1">
        <f>SUMIF(Table134043464954576063[Nama DP 9],D193:D354,Table134043464954576063[Jumlah Pengunjung])</f>
        <v>0</v>
      </c>
      <c r="N193" s="1">
        <f>SUMIF(Table134043464954576063[Nama DP 10],D193:D354,Table134043464954576063[Jumlah Pengunjung])</f>
        <v>0</v>
      </c>
      <c r="O193" s="1">
        <f>SUMIF(Table134043464954576063[Nama DP 11],D193:D354,Table134043464954576063[Jumlah Pengunjung])</f>
        <v>0</v>
      </c>
      <c r="P193" s="1">
        <f>SUMIF(Table134043464954576063[Nama DP 12],D193:D354,Table134043464954576063[Jumlah Pengunjung])</f>
        <v>0</v>
      </c>
      <c r="Q193" s="15">
        <f>SUM(Table1754245485156596265[[#This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SUMIF(Table134043464954576063[Nama DP 1],D194:D221,Table134043464954576063[Jumlah Pengunjung])</f>
        <v>0</v>
      </c>
      <c r="F194" s="1">
        <f>SUMIF(Table134043464954576063[Nama DP 2],D194:D221,Table134043464954576063[Jumlah Pengunjung])</f>
        <v>0</v>
      </c>
      <c r="G194" s="1">
        <f>SUMIF(Table134043464954576063[Nama DP 3],D194:D221,Table134043464954576063[Jumlah Pengunjung])</f>
        <v>0</v>
      </c>
      <c r="H194" s="1">
        <f>SUMIF(Table134043464954576063[Nama DP 4],D194:D221,Table134043464954576063[Jumlah Pengunjung])</f>
        <v>0</v>
      </c>
      <c r="I194" s="1">
        <f>SUMIF(Table134043464954576063[Nama DP 5],D194:D221,Table134043464954576063[Jumlah Pengunjung])</f>
        <v>0</v>
      </c>
      <c r="J194" s="1">
        <f>SUMIF(Table134043464954576063[Nama DP 6],D194:D355,Table134043464954576063[Jumlah Pengunjung])</f>
        <v>0</v>
      </c>
      <c r="K194" s="1">
        <f>SUMIF(Table134043464954576063[Nama DP 7],D194:D355,Table134043464954576063[Jumlah Pengunjung])</f>
        <v>0</v>
      </c>
      <c r="L194" s="1">
        <f>SUMIF(Table134043464954576063[Nama DP 8],D194:D355,Table134043464954576063[Jumlah Pengunjung])</f>
        <v>0</v>
      </c>
      <c r="M194" s="1">
        <f>SUMIF(Table134043464954576063[Nama DP 9],D194:D355,Table134043464954576063[Jumlah Pengunjung])</f>
        <v>0</v>
      </c>
      <c r="N194" s="1">
        <f>SUMIF(Table134043464954576063[Nama DP 10],D194:D355,Table134043464954576063[Jumlah Pengunjung])</f>
        <v>0</v>
      </c>
      <c r="O194" s="1">
        <f>SUMIF(Table134043464954576063[Nama DP 11],D194:D355,Table134043464954576063[Jumlah Pengunjung])</f>
        <v>0</v>
      </c>
      <c r="P194" s="1">
        <f>SUMIF(Table134043464954576063[Nama DP 12],D194:D355,Table134043464954576063[Jumlah Pengunjung])</f>
        <v>0</v>
      </c>
      <c r="Q194" s="15">
        <f>SUM(Table1754245485156596265[[#This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SUMIF(Table134043464954576063[Nama DP 1],D195:D222,Table134043464954576063[Jumlah Pengunjung])</f>
        <v>0</v>
      </c>
      <c r="F195" s="1">
        <f>SUMIF(Table134043464954576063[Nama DP 2],D195:D222,Table134043464954576063[Jumlah Pengunjung])</f>
        <v>0</v>
      </c>
      <c r="G195" s="1">
        <f>SUMIF(Table134043464954576063[Nama DP 3],D195:D222,Table134043464954576063[Jumlah Pengunjung])</f>
        <v>0</v>
      </c>
      <c r="H195" s="1">
        <f>SUMIF(Table134043464954576063[Nama DP 4],D195:D222,Table134043464954576063[Jumlah Pengunjung])</f>
        <v>0</v>
      </c>
      <c r="I195" s="1">
        <f>SUMIF(Table134043464954576063[Nama DP 5],D195:D222,Table134043464954576063[Jumlah Pengunjung])</f>
        <v>0</v>
      </c>
      <c r="J195" s="1">
        <f>SUMIF(Table134043464954576063[Nama DP 6],D195:D356,Table134043464954576063[Jumlah Pengunjung])</f>
        <v>0</v>
      </c>
      <c r="K195" s="1">
        <f>SUMIF(Table134043464954576063[Nama DP 7],D195:D356,Table134043464954576063[Jumlah Pengunjung])</f>
        <v>0</v>
      </c>
      <c r="L195" s="1">
        <f>SUMIF(Table134043464954576063[Nama DP 8],D195:D356,Table134043464954576063[Jumlah Pengunjung])</f>
        <v>0</v>
      </c>
      <c r="M195" s="1">
        <f>SUMIF(Table134043464954576063[Nama DP 9],D195:D356,Table134043464954576063[Jumlah Pengunjung])</f>
        <v>0</v>
      </c>
      <c r="N195" s="1">
        <f>SUMIF(Table134043464954576063[Nama DP 10],D195:D356,Table134043464954576063[Jumlah Pengunjung])</f>
        <v>0</v>
      </c>
      <c r="O195" s="1">
        <f>SUMIF(Table134043464954576063[Nama DP 11],D195:D356,Table134043464954576063[Jumlah Pengunjung])</f>
        <v>0</v>
      </c>
      <c r="P195" s="1">
        <f>SUMIF(Table134043464954576063[Nama DP 12],D195:D356,Table134043464954576063[Jumlah Pengunjung])</f>
        <v>0</v>
      </c>
      <c r="Q195" s="15">
        <f>SUM(Table1754245485156596265[[#This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SUMIF(Table134043464954576063[Nama DP 1],D196:D223,Table134043464954576063[Jumlah Pengunjung])</f>
        <v>0</v>
      </c>
      <c r="F196" s="1">
        <f>SUMIF(Table134043464954576063[Nama DP 2],D196:D223,Table134043464954576063[Jumlah Pengunjung])</f>
        <v>0</v>
      </c>
      <c r="G196" s="1">
        <f>SUMIF(Table134043464954576063[Nama DP 3],D196:D223,Table134043464954576063[Jumlah Pengunjung])</f>
        <v>0</v>
      </c>
      <c r="H196" s="1">
        <f>SUMIF(Table134043464954576063[Nama DP 4],D196:D223,Table134043464954576063[Jumlah Pengunjung])</f>
        <v>0</v>
      </c>
      <c r="I196" s="1">
        <f>SUMIF(Table134043464954576063[Nama DP 5],D196:D223,Table134043464954576063[Jumlah Pengunjung])</f>
        <v>0</v>
      </c>
      <c r="J196" s="1">
        <f>SUMIF(Table134043464954576063[Nama DP 6],D196:D357,Table134043464954576063[Jumlah Pengunjung])</f>
        <v>0</v>
      </c>
      <c r="K196" s="1">
        <f>SUMIF(Table134043464954576063[Nama DP 7],D196:D357,Table134043464954576063[Jumlah Pengunjung])</f>
        <v>0</v>
      </c>
      <c r="L196" s="1">
        <f>SUMIF(Table134043464954576063[Nama DP 8],D196:D357,Table134043464954576063[Jumlah Pengunjung])</f>
        <v>0</v>
      </c>
      <c r="M196" s="1">
        <f>SUMIF(Table134043464954576063[Nama DP 9],D196:D357,Table134043464954576063[Jumlah Pengunjung])</f>
        <v>0</v>
      </c>
      <c r="N196" s="1">
        <f>SUMIF(Table134043464954576063[Nama DP 10],D196:D357,Table134043464954576063[Jumlah Pengunjung])</f>
        <v>0</v>
      </c>
      <c r="O196" s="1">
        <f>SUMIF(Table134043464954576063[Nama DP 11],D196:D357,Table134043464954576063[Jumlah Pengunjung])</f>
        <v>0</v>
      </c>
      <c r="P196" s="1">
        <f>SUMIF(Table134043464954576063[Nama DP 12],D196:D357,Table134043464954576063[Jumlah Pengunjung])</f>
        <v>0</v>
      </c>
      <c r="Q196" s="15">
        <f>SUM(Table1754245485156596265[[#This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SUMIF(Table134043464954576063[Nama DP 1],D197:D224,Table134043464954576063[Jumlah Pengunjung])</f>
        <v>0</v>
      </c>
      <c r="F197" s="1">
        <f>SUMIF(Table134043464954576063[Nama DP 2],D197:D224,Table134043464954576063[Jumlah Pengunjung])</f>
        <v>0</v>
      </c>
      <c r="G197" s="1">
        <f>SUMIF(Table134043464954576063[Nama DP 3],D197:D224,Table134043464954576063[Jumlah Pengunjung])</f>
        <v>0</v>
      </c>
      <c r="H197" s="1">
        <f>SUMIF(Table134043464954576063[Nama DP 4],D197:D224,Table134043464954576063[Jumlah Pengunjung])</f>
        <v>0</v>
      </c>
      <c r="I197" s="1">
        <f>SUMIF(Table134043464954576063[Nama DP 5],D197:D224,Table134043464954576063[Jumlah Pengunjung])</f>
        <v>0</v>
      </c>
      <c r="J197" s="1">
        <f>SUMIF(Table134043464954576063[Nama DP 6],D197:D358,Table134043464954576063[Jumlah Pengunjung])</f>
        <v>85</v>
      </c>
      <c r="K197" s="1">
        <f>SUMIF(Table134043464954576063[Nama DP 7],D197:D358,Table134043464954576063[Jumlah Pengunjung])</f>
        <v>0</v>
      </c>
      <c r="L197" s="1">
        <f>SUMIF(Table134043464954576063[Nama DP 8],D197:D358,Table134043464954576063[Jumlah Pengunjung])</f>
        <v>0</v>
      </c>
      <c r="M197" s="1">
        <f>SUMIF(Table134043464954576063[Nama DP 9],D197:D358,Table134043464954576063[Jumlah Pengunjung])</f>
        <v>309</v>
      </c>
      <c r="N197" s="1">
        <f>SUMIF(Table134043464954576063[Nama DP 10],D197:D358,Table134043464954576063[Jumlah Pengunjung])</f>
        <v>0</v>
      </c>
      <c r="O197" s="1">
        <f>SUMIF(Table134043464954576063[Nama DP 11],D197:D358,Table134043464954576063[Jumlah Pengunjung])</f>
        <v>0</v>
      </c>
      <c r="P197" s="1">
        <f>SUMIF(Table134043464954576063[Nama DP 12],D197:D358,Table134043464954576063[Jumlah Pengunjung])</f>
        <v>0</v>
      </c>
      <c r="Q197" s="15">
        <f>SUM(Table1754245485156596265[[#This Row],[Total DP 1]:[Total DP 12]])</f>
        <v>394</v>
      </c>
    </row>
    <row r="198" spans="3:17">
      <c r="C198" s="20">
        <v>243</v>
      </c>
      <c r="D198" s="16" t="s">
        <v>206</v>
      </c>
      <c r="E198" s="32">
        <f>SUMIF(Table134043464954576063[Nama DP 1],D198:D225,Table134043464954576063[Jumlah Pengunjung])</f>
        <v>0</v>
      </c>
      <c r="F198" s="1">
        <f>SUMIF(Table134043464954576063[Nama DP 2],D198:D225,Table134043464954576063[Jumlah Pengunjung])</f>
        <v>0</v>
      </c>
      <c r="G198" s="1">
        <f>SUMIF(Table134043464954576063[Nama DP 3],D198:D225,Table134043464954576063[Jumlah Pengunjung])</f>
        <v>0</v>
      </c>
      <c r="H198" s="1">
        <f>SUMIF(Table134043464954576063[Nama DP 4],D198:D225,Table134043464954576063[Jumlah Pengunjung])</f>
        <v>0</v>
      </c>
      <c r="I198" s="1">
        <f>SUMIF(Table134043464954576063[Nama DP 5],D198:D225,Table134043464954576063[Jumlah Pengunjung])</f>
        <v>0</v>
      </c>
      <c r="J198" s="1">
        <f>SUMIF(Table134043464954576063[Nama DP 6],D198:D359,Table134043464954576063[Jumlah Pengunjung])</f>
        <v>0</v>
      </c>
      <c r="K198" s="1">
        <f>SUMIF(Table134043464954576063[Nama DP 7],D198:D359,Table134043464954576063[Jumlah Pengunjung])</f>
        <v>0</v>
      </c>
      <c r="L198" s="1">
        <f>SUMIF(Table134043464954576063[Nama DP 8],D198:D359,Table134043464954576063[Jumlah Pengunjung])</f>
        <v>0</v>
      </c>
      <c r="M198" s="1">
        <f>SUMIF(Table134043464954576063[Nama DP 9],D198:D359,Table134043464954576063[Jumlah Pengunjung])</f>
        <v>0</v>
      </c>
      <c r="N198" s="1">
        <f>SUMIF(Table134043464954576063[Nama DP 10],D198:D359,Table134043464954576063[Jumlah Pengunjung])</f>
        <v>0</v>
      </c>
      <c r="O198" s="1">
        <f>SUMIF(Table134043464954576063[Nama DP 11],D198:D359,Table134043464954576063[Jumlah Pengunjung])</f>
        <v>0</v>
      </c>
      <c r="P198" s="1">
        <f>SUMIF(Table134043464954576063[Nama DP 12],D198:D359,Table134043464954576063[Jumlah Pengunjung])</f>
        <v>0</v>
      </c>
      <c r="Q198" s="15">
        <f>SUM(Table1754245485156596265[[#This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SUMIF(Table134043464954576063[Nama DP 1],D199:D226,Table134043464954576063[Jumlah Pengunjung])</f>
        <v>0</v>
      </c>
      <c r="F199" s="1">
        <f>SUMIF(Table134043464954576063[Nama DP 2],D199:D226,Table134043464954576063[Jumlah Pengunjung])</f>
        <v>0</v>
      </c>
      <c r="G199" s="1">
        <f>SUMIF(Table134043464954576063[Nama DP 3],D199:D226,Table134043464954576063[Jumlah Pengunjung])</f>
        <v>0</v>
      </c>
      <c r="H199" s="1">
        <f>SUMIF(Table134043464954576063[Nama DP 4],D199:D226,Table134043464954576063[Jumlah Pengunjung])</f>
        <v>0</v>
      </c>
      <c r="I199" s="1">
        <f>SUMIF(Table134043464954576063[Nama DP 5],D199:D226,Table134043464954576063[Jumlah Pengunjung])</f>
        <v>0</v>
      </c>
      <c r="J199" s="1">
        <f>SUMIF(Table134043464954576063[Nama DP 6],D199:D360,Table134043464954576063[Jumlah Pengunjung])</f>
        <v>0</v>
      </c>
      <c r="K199" s="1">
        <f>SUMIF(Table134043464954576063[Nama DP 7],D199:D360,Table134043464954576063[Jumlah Pengunjung])</f>
        <v>0</v>
      </c>
      <c r="L199" s="1">
        <f>SUMIF(Table134043464954576063[Nama DP 8],D199:D360,Table134043464954576063[Jumlah Pengunjung])</f>
        <v>0</v>
      </c>
      <c r="M199" s="1">
        <f>SUMIF(Table134043464954576063[Nama DP 9],D199:D360,Table134043464954576063[Jumlah Pengunjung])</f>
        <v>0</v>
      </c>
      <c r="N199" s="1">
        <f>SUMIF(Table134043464954576063[Nama DP 10],D199:D360,Table134043464954576063[Jumlah Pengunjung])</f>
        <v>0</v>
      </c>
      <c r="O199" s="1">
        <f>SUMIF(Table134043464954576063[Nama DP 11],D199:D360,Table134043464954576063[Jumlah Pengunjung])</f>
        <v>0</v>
      </c>
      <c r="P199" s="1">
        <f>SUMIF(Table134043464954576063[Nama DP 12],D199:D360,Table134043464954576063[Jumlah Pengunjung])</f>
        <v>0</v>
      </c>
      <c r="Q199" s="15">
        <f>SUM(Table1754245485156596265[[#This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SUMIF(Table134043464954576063[Nama DP 1],D200:D227,Table134043464954576063[Jumlah Pengunjung])</f>
        <v>0</v>
      </c>
      <c r="F200" s="1">
        <f>SUMIF(Table134043464954576063[Nama DP 2],D200:D227,Table134043464954576063[Jumlah Pengunjung])</f>
        <v>0</v>
      </c>
      <c r="G200" s="1">
        <f>SUMIF(Table134043464954576063[Nama DP 3],D200:D227,Table134043464954576063[Jumlah Pengunjung])</f>
        <v>0</v>
      </c>
      <c r="H200" s="1">
        <f>SUMIF(Table134043464954576063[Nama DP 4],D200:D227,Table134043464954576063[Jumlah Pengunjung])</f>
        <v>0</v>
      </c>
      <c r="I200" s="1">
        <f>SUMIF(Table134043464954576063[Nama DP 5],D200:D227,Table134043464954576063[Jumlah Pengunjung])</f>
        <v>0</v>
      </c>
      <c r="J200" s="1">
        <f>SUMIF(Table134043464954576063[Nama DP 6],D200:D361,Table134043464954576063[Jumlah Pengunjung])</f>
        <v>0</v>
      </c>
      <c r="K200" s="1">
        <f>SUMIF(Table134043464954576063[Nama DP 7],D200:D361,Table134043464954576063[Jumlah Pengunjung])</f>
        <v>0</v>
      </c>
      <c r="L200" s="1">
        <f>SUMIF(Table134043464954576063[Nama DP 8],D200:D361,Table134043464954576063[Jumlah Pengunjung])</f>
        <v>0</v>
      </c>
      <c r="M200" s="1">
        <f>SUMIF(Table134043464954576063[Nama DP 9],D200:D361,Table134043464954576063[Jumlah Pengunjung])</f>
        <v>0</v>
      </c>
      <c r="N200" s="1">
        <f>SUMIF(Table134043464954576063[Nama DP 10],D200:D361,Table134043464954576063[Jumlah Pengunjung])</f>
        <v>0</v>
      </c>
      <c r="O200" s="1">
        <f>SUMIF(Table134043464954576063[Nama DP 11],D200:D361,Table134043464954576063[Jumlah Pengunjung])</f>
        <v>0</v>
      </c>
      <c r="P200" s="1">
        <f>SUMIF(Table134043464954576063[Nama DP 12],D200:D361,Table134043464954576063[Jumlah Pengunjung])</f>
        <v>0</v>
      </c>
      <c r="Q200" s="15">
        <f>SUM(Table1754245485156596265[[#This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SUMIF(Table134043464954576063[Nama DP 1],D201:D228,Table134043464954576063[Jumlah Pengunjung])</f>
        <v>0</v>
      </c>
      <c r="F201" s="1">
        <f>SUMIF(Table134043464954576063[Nama DP 2],D201:D228,Table134043464954576063[Jumlah Pengunjung])</f>
        <v>0</v>
      </c>
      <c r="G201" s="1">
        <f>SUMIF(Table134043464954576063[Nama DP 3],D201:D228,Table134043464954576063[Jumlah Pengunjung])</f>
        <v>0</v>
      </c>
      <c r="H201" s="1">
        <f>SUMIF(Table134043464954576063[Nama DP 4],D201:D228,Table134043464954576063[Jumlah Pengunjung])</f>
        <v>0</v>
      </c>
      <c r="I201" s="1">
        <f>SUMIF(Table134043464954576063[Nama DP 5],D201:D228,Table134043464954576063[Jumlah Pengunjung])</f>
        <v>0</v>
      </c>
      <c r="J201" s="1">
        <f>SUMIF(Table134043464954576063[Nama DP 6],D201:D362,Table134043464954576063[Jumlah Pengunjung])</f>
        <v>0</v>
      </c>
      <c r="K201" s="1">
        <f>SUMIF(Table134043464954576063[Nama DP 7],D201:D362,Table134043464954576063[Jumlah Pengunjung])</f>
        <v>0</v>
      </c>
      <c r="L201" s="1">
        <f>SUMIF(Table134043464954576063[Nama DP 8],D201:D362,Table134043464954576063[Jumlah Pengunjung])</f>
        <v>0</v>
      </c>
      <c r="M201" s="1">
        <f>SUMIF(Table134043464954576063[Nama DP 9],D201:D362,Table134043464954576063[Jumlah Pengunjung])</f>
        <v>0</v>
      </c>
      <c r="N201" s="1">
        <f>SUMIF(Table134043464954576063[Nama DP 10],D201:D362,Table134043464954576063[Jumlah Pengunjung])</f>
        <v>0</v>
      </c>
      <c r="O201" s="1">
        <f>SUMIF(Table134043464954576063[Nama DP 11],D201:D362,Table134043464954576063[Jumlah Pengunjung])</f>
        <v>0</v>
      </c>
      <c r="P201" s="1">
        <f>SUMIF(Table134043464954576063[Nama DP 12],D201:D362,Table134043464954576063[Jumlah Pengunjung])</f>
        <v>0</v>
      </c>
      <c r="Q201" s="15">
        <f>SUM(Table1754245485156596265[[#This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SUMIF(Table134043464954576063[Nama DP 1],D202:D229,Table134043464954576063[Jumlah Pengunjung])</f>
        <v>0</v>
      </c>
      <c r="F202" s="1">
        <f>SUMIF(Table134043464954576063[Nama DP 2],D202:D229,Table134043464954576063[Jumlah Pengunjung])</f>
        <v>0</v>
      </c>
      <c r="G202" s="1">
        <f>SUMIF(Table134043464954576063[Nama DP 3],D202:D229,Table134043464954576063[Jumlah Pengunjung])</f>
        <v>0</v>
      </c>
      <c r="H202" s="1">
        <f>SUMIF(Table134043464954576063[Nama DP 4],D202:D229,Table134043464954576063[Jumlah Pengunjung])</f>
        <v>0</v>
      </c>
      <c r="I202" s="1">
        <f>SUMIF(Table134043464954576063[Nama DP 5],D202:D229,Table134043464954576063[Jumlah Pengunjung])</f>
        <v>0</v>
      </c>
      <c r="J202" s="1">
        <f>SUMIF(Table134043464954576063[Nama DP 6],D202:D363,Table134043464954576063[Jumlah Pengunjung])</f>
        <v>0</v>
      </c>
      <c r="K202" s="1">
        <f>SUMIF(Table134043464954576063[Nama DP 7],D202:D363,Table134043464954576063[Jumlah Pengunjung])</f>
        <v>0</v>
      </c>
      <c r="L202" s="1">
        <f>SUMIF(Table134043464954576063[Nama DP 8],D202:D363,Table134043464954576063[Jumlah Pengunjung])</f>
        <v>0</v>
      </c>
      <c r="M202" s="1">
        <f>SUMIF(Table134043464954576063[Nama DP 9],D202:D363,Table134043464954576063[Jumlah Pengunjung])</f>
        <v>0</v>
      </c>
      <c r="N202" s="1">
        <f>SUMIF(Table134043464954576063[Nama DP 10],D202:D363,Table134043464954576063[Jumlah Pengunjung])</f>
        <v>0</v>
      </c>
      <c r="O202" s="1">
        <f>SUMIF(Table134043464954576063[Nama DP 11],D202:D363,Table134043464954576063[Jumlah Pengunjung])</f>
        <v>0</v>
      </c>
      <c r="P202" s="1">
        <f>SUMIF(Table134043464954576063[Nama DP 12],D202:D363,Table134043464954576063[Jumlah Pengunjung])</f>
        <v>0</v>
      </c>
      <c r="Q202" s="15">
        <f>SUM(Table1754245485156596265[[#This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SUMIF(Table134043464954576063[Nama DP 1],D203:D230,Table134043464954576063[Jumlah Pengunjung])</f>
        <v>0</v>
      </c>
      <c r="F203" s="1">
        <f>SUMIF(Table134043464954576063[Nama DP 2],D203:D230,Table134043464954576063[Jumlah Pengunjung])</f>
        <v>0</v>
      </c>
      <c r="G203" s="1">
        <f>SUMIF(Table134043464954576063[Nama DP 3],D203:D230,Table134043464954576063[Jumlah Pengunjung])</f>
        <v>0</v>
      </c>
      <c r="H203" s="1">
        <f>SUMIF(Table134043464954576063[Nama DP 4],D203:D230,Table134043464954576063[Jumlah Pengunjung])</f>
        <v>0</v>
      </c>
      <c r="I203" s="1">
        <f>SUMIF(Table134043464954576063[Nama DP 5],D203:D230,Table134043464954576063[Jumlah Pengunjung])</f>
        <v>0</v>
      </c>
      <c r="J203" s="1">
        <f>SUMIF(Table134043464954576063[Nama DP 6],D203:D364,Table134043464954576063[Jumlah Pengunjung])</f>
        <v>0</v>
      </c>
      <c r="K203" s="1">
        <f>SUMIF(Table134043464954576063[Nama DP 7],D203:D364,Table134043464954576063[Jumlah Pengunjung])</f>
        <v>0</v>
      </c>
      <c r="L203" s="1">
        <f>SUMIF(Table134043464954576063[Nama DP 8],D203:D364,Table134043464954576063[Jumlah Pengunjung])</f>
        <v>0</v>
      </c>
      <c r="M203" s="1">
        <f>SUMIF(Table134043464954576063[Nama DP 9],D203:D364,Table134043464954576063[Jumlah Pengunjung])</f>
        <v>0</v>
      </c>
      <c r="N203" s="1">
        <f>SUMIF(Table134043464954576063[Nama DP 10],D203:D364,Table134043464954576063[Jumlah Pengunjung])</f>
        <v>0</v>
      </c>
      <c r="O203" s="1">
        <f>SUMIF(Table134043464954576063[Nama DP 11],D203:D364,Table134043464954576063[Jumlah Pengunjung])</f>
        <v>0</v>
      </c>
      <c r="P203" s="1">
        <f>SUMIF(Table134043464954576063[Nama DP 12],D203:D364,Table134043464954576063[Jumlah Pengunjung])</f>
        <v>0</v>
      </c>
      <c r="Q203" s="15">
        <f>SUM(Table1754245485156596265[[#This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SUMIF(Table134043464954576063[Nama DP 1],D204:D231,Table134043464954576063[Jumlah Pengunjung])</f>
        <v>0</v>
      </c>
      <c r="F204" s="1">
        <f>SUMIF(Table134043464954576063[Nama DP 2],D204:D231,Table134043464954576063[Jumlah Pengunjung])</f>
        <v>0</v>
      </c>
      <c r="G204" s="1">
        <f>SUMIF(Table134043464954576063[Nama DP 3],D204:D231,Table134043464954576063[Jumlah Pengunjung])</f>
        <v>0</v>
      </c>
      <c r="H204" s="1">
        <f>SUMIF(Table134043464954576063[Nama DP 4],D204:D231,Table134043464954576063[Jumlah Pengunjung])</f>
        <v>0</v>
      </c>
      <c r="I204" s="1">
        <f>SUMIF(Table134043464954576063[Nama DP 5],D204:D231,Table134043464954576063[Jumlah Pengunjung])</f>
        <v>0</v>
      </c>
      <c r="J204" s="1">
        <f>SUMIF(Table134043464954576063[Nama DP 6],D204:D365,Table134043464954576063[Jumlah Pengunjung])</f>
        <v>0</v>
      </c>
      <c r="K204" s="1">
        <f>SUMIF(Table134043464954576063[Nama DP 7],D204:D365,Table134043464954576063[Jumlah Pengunjung])</f>
        <v>0</v>
      </c>
      <c r="L204" s="1">
        <f>SUMIF(Table134043464954576063[Nama DP 8],D204:D365,Table134043464954576063[Jumlah Pengunjung])</f>
        <v>0</v>
      </c>
      <c r="M204" s="1">
        <f>SUMIF(Table134043464954576063[Nama DP 9],D204:D365,Table134043464954576063[Jumlah Pengunjung])</f>
        <v>0</v>
      </c>
      <c r="N204" s="1">
        <f>SUMIF(Table134043464954576063[Nama DP 10],D204:D365,Table134043464954576063[Jumlah Pengunjung])</f>
        <v>0</v>
      </c>
      <c r="O204" s="1">
        <f>SUMIF(Table134043464954576063[Nama DP 11],D204:D365,Table134043464954576063[Jumlah Pengunjung])</f>
        <v>0</v>
      </c>
      <c r="P204" s="1">
        <f>SUMIF(Table134043464954576063[Nama DP 12],D204:D365,Table134043464954576063[Jumlah Pengunjung])</f>
        <v>0</v>
      </c>
      <c r="Q204" s="15">
        <f>SUM(Table1754245485156596265[[#This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SUMIF(Table134043464954576063[Nama DP 1],D205:D232,Table134043464954576063[Jumlah Pengunjung])</f>
        <v>0</v>
      </c>
      <c r="F205" s="1">
        <f>SUMIF(Table134043464954576063[Nama DP 2],D205:D232,Table134043464954576063[Jumlah Pengunjung])</f>
        <v>0</v>
      </c>
      <c r="G205" s="1">
        <f>SUMIF(Table134043464954576063[Nama DP 3],D205:D232,Table134043464954576063[Jumlah Pengunjung])</f>
        <v>0</v>
      </c>
      <c r="H205" s="1">
        <f>SUMIF(Table134043464954576063[Nama DP 4],D205:D232,Table134043464954576063[Jumlah Pengunjung])</f>
        <v>0</v>
      </c>
      <c r="I205" s="1">
        <f>SUMIF(Table134043464954576063[Nama DP 5],D205:D232,Table134043464954576063[Jumlah Pengunjung])</f>
        <v>0</v>
      </c>
      <c r="J205" s="1">
        <f>SUMIF(Table134043464954576063[Nama DP 6],D205:D366,Table134043464954576063[Jumlah Pengunjung])</f>
        <v>0</v>
      </c>
      <c r="K205" s="1">
        <f>SUMIF(Table134043464954576063[Nama DP 7],D205:D366,Table134043464954576063[Jumlah Pengunjung])</f>
        <v>0</v>
      </c>
      <c r="L205" s="1">
        <f>SUMIF(Table134043464954576063[Nama DP 8],D205:D366,Table134043464954576063[Jumlah Pengunjung])</f>
        <v>0</v>
      </c>
      <c r="M205" s="1">
        <f>SUMIF(Table134043464954576063[Nama DP 9],D205:D366,Table134043464954576063[Jumlah Pengunjung])</f>
        <v>0</v>
      </c>
      <c r="N205" s="1">
        <f>SUMIF(Table134043464954576063[Nama DP 10],D205:D366,Table134043464954576063[Jumlah Pengunjung])</f>
        <v>0</v>
      </c>
      <c r="O205" s="1">
        <f>SUMIF(Table134043464954576063[Nama DP 11],D205:D366,Table134043464954576063[Jumlah Pengunjung])</f>
        <v>0</v>
      </c>
      <c r="P205" s="1">
        <f>SUMIF(Table134043464954576063[Nama DP 12],D205:D366,Table134043464954576063[Jumlah Pengunjung])</f>
        <v>0</v>
      </c>
      <c r="Q205" s="15">
        <f>SUM(Table1754245485156596265[[#This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SUMIF(Table134043464954576063[Nama DP 1],D206:D233,Table134043464954576063[Jumlah Pengunjung])</f>
        <v>0</v>
      </c>
      <c r="F206" s="1">
        <f>SUMIF(Table134043464954576063[Nama DP 2],D206:D233,Table134043464954576063[Jumlah Pengunjung])</f>
        <v>0</v>
      </c>
      <c r="G206" s="1">
        <f>SUMIF(Table134043464954576063[Nama DP 3],D206:D233,Table134043464954576063[Jumlah Pengunjung])</f>
        <v>0</v>
      </c>
      <c r="H206" s="1">
        <f>SUMIF(Table134043464954576063[Nama DP 4],D206:D233,Table134043464954576063[Jumlah Pengunjung])</f>
        <v>0</v>
      </c>
      <c r="I206" s="1">
        <f>SUMIF(Table134043464954576063[Nama DP 5],D206:D233,Table134043464954576063[Jumlah Pengunjung])</f>
        <v>0</v>
      </c>
      <c r="J206" s="1">
        <f>SUMIF(Table134043464954576063[Nama DP 6],D206:D367,Table134043464954576063[Jumlah Pengunjung])</f>
        <v>0</v>
      </c>
      <c r="K206" s="1">
        <f>SUMIF(Table134043464954576063[Nama DP 7],D206:D367,Table134043464954576063[Jumlah Pengunjung])</f>
        <v>0</v>
      </c>
      <c r="L206" s="1">
        <f>SUMIF(Table134043464954576063[Nama DP 8],D206:D367,Table134043464954576063[Jumlah Pengunjung])</f>
        <v>0</v>
      </c>
      <c r="M206" s="1">
        <f>SUMIF(Table134043464954576063[Nama DP 9],D206:D367,Table134043464954576063[Jumlah Pengunjung])</f>
        <v>0</v>
      </c>
      <c r="N206" s="1">
        <f>SUMIF(Table134043464954576063[Nama DP 10],D206:D367,Table134043464954576063[Jumlah Pengunjung])</f>
        <v>0</v>
      </c>
      <c r="O206" s="1">
        <f>SUMIF(Table134043464954576063[Nama DP 11],D206:D367,Table134043464954576063[Jumlah Pengunjung])</f>
        <v>0</v>
      </c>
      <c r="P206" s="1">
        <f>SUMIF(Table134043464954576063[Nama DP 12],D206:D367,Table134043464954576063[Jumlah Pengunjung])</f>
        <v>0</v>
      </c>
      <c r="Q206" s="15">
        <f>SUM(Table1754245485156596265[[#This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SUMIF(Table134043464954576063[Nama DP 1],D207:D234,Table134043464954576063[Jumlah Pengunjung])</f>
        <v>0</v>
      </c>
      <c r="F207" s="1">
        <f>SUMIF(Table134043464954576063[Nama DP 2],D207:D234,Table134043464954576063[Jumlah Pengunjung])</f>
        <v>0</v>
      </c>
      <c r="G207" s="1">
        <f>SUMIF(Table134043464954576063[Nama DP 3],D207:D234,Table134043464954576063[Jumlah Pengunjung])</f>
        <v>0</v>
      </c>
      <c r="H207" s="1">
        <f>SUMIF(Table134043464954576063[Nama DP 4],D207:D234,Table134043464954576063[Jumlah Pengunjung])</f>
        <v>0</v>
      </c>
      <c r="I207" s="1">
        <f>SUMIF(Table134043464954576063[Nama DP 5],D207:D234,Table134043464954576063[Jumlah Pengunjung])</f>
        <v>0</v>
      </c>
      <c r="J207" s="1">
        <f>SUMIF(Table134043464954576063[Nama DP 6],D207:D368,Table134043464954576063[Jumlah Pengunjung])</f>
        <v>0</v>
      </c>
      <c r="K207" s="1">
        <f>SUMIF(Table134043464954576063[Nama DP 7],D207:D368,Table134043464954576063[Jumlah Pengunjung])</f>
        <v>0</v>
      </c>
      <c r="L207" s="1">
        <f>SUMIF(Table134043464954576063[Nama DP 8],D207:D368,Table134043464954576063[Jumlah Pengunjung])</f>
        <v>0</v>
      </c>
      <c r="M207" s="1">
        <f>SUMIF(Table134043464954576063[Nama DP 9],D207:D368,Table134043464954576063[Jumlah Pengunjung])</f>
        <v>0</v>
      </c>
      <c r="N207" s="1">
        <f>SUMIF(Table134043464954576063[Nama DP 10],D207:D368,Table134043464954576063[Jumlah Pengunjung])</f>
        <v>0</v>
      </c>
      <c r="O207" s="1">
        <f>SUMIF(Table134043464954576063[Nama DP 11],D207:D368,Table134043464954576063[Jumlah Pengunjung])</f>
        <v>0</v>
      </c>
      <c r="P207" s="1">
        <f>SUMIF(Table134043464954576063[Nama DP 12],D207:D368,Table134043464954576063[Jumlah Pengunjung])</f>
        <v>0</v>
      </c>
      <c r="Q207" s="15">
        <f>SUM(Table1754245485156596265[[#This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SUMIF(Table134043464954576063[Nama DP 1],D208:D235,Table134043464954576063[Jumlah Pengunjung])</f>
        <v>0</v>
      </c>
      <c r="F208" s="1">
        <f>SUMIF(Table134043464954576063[Nama DP 2],D208:D235,Table134043464954576063[Jumlah Pengunjung])</f>
        <v>0</v>
      </c>
      <c r="G208" s="1">
        <f>SUMIF(Table134043464954576063[Nama DP 3],D208:D235,Table134043464954576063[Jumlah Pengunjung])</f>
        <v>0</v>
      </c>
      <c r="H208" s="1">
        <f>SUMIF(Table134043464954576063[Nama DP 4],D208:D235,Table134043464954576063[Jumlah Pengunjung])</f>
        <v>0</v>
      </c>
      <c r="I208" s="1">
        <f>SUMIF(Table134043464954576063[Nama DP 5],D208:D235,Table134043464954576063[Jumlah Pengunjung])</f>
        <v>0</v>
      </c>
      <c r="J208" s="1">
        <f>SUMIF(Table134043464954576063[Nama DP 6],D208:D369,Table134043464954576063[Jumlah Pengunjung])</f>
        <v>0</v>
      </c>
      <c r="K208" s="1">
        <f>SUMIF(Table134043464954576063[Nama DP 7],D208:D369,Table134043464954576063[Jumlah Pengunjung])</f>
        <v>0</v>
      </c>
      <c r="L208" s="1">
        <f>SUMIF(Table134043464954576063[Nama DP 8],D208:D369,Table134043464954576063[Jumlah Pengunjung])</f>
        <v>0</v>
      </c>
      <c r="M208" s="1">
        <f>SUMIF(Table134043464954576063[Nama DP 9],D208:D369,Table134043464954576063[Jumlah Pengunjung])</f>
        <v>0</v>
      </c>
      <c r="N208" s="1">
        <f>SUMIF(Table134043464954576063[Nama DP 10],D208:D369,Table134043464954576063[Jumlah Pengunjung])</f>
        <v>0</v>
      </c>
      <c r="O208" s="1">
        <f>SUMIF(Table134043464954576063[Nama DP 11],D208:D369,Table134043464954576063[Jumlah Pengunjung])</f>
        <v>0</v>
      </c>
      <c r="P208" s="1">
        <f>SUMIF(Table134043464954576063[Nama DP 12],D208:D369,Table134043464954576063[Jumlah Pengunjung])</f>
        <v>0</v>
      </c>
      <c r="Q208" s="15">
        <f>SUM(Table1754245485156596265[[#This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SUMIF(Table134043464954576063[Nama DP 1],D209:D236,Table134043464954576063[Jumlah Pengunjung])</f>
        <v>0</v>
      </c>
      <c r="F209" s="1">
        <f>SUMIF(Table134043464954576063[Nama DP 2],D209:D236,Table134043464954576063[Jumlah Pengunjung])</f>
        <v>0</v>
      </c>
      <c r="G209" s="1">
        <f>SUMIF(Table134043464954576063[Nama DP 3],D209:D236,Table134043464954576063[Jumlah Pengunjung])</f>
        <v>0</v>
      </c>
      <c r="H209" s="1">
        <f>SUMIF(Table134043464954576063[Nama DP 4],D209:D236,Table134043464954576063[Jumlah Pengunjung])</f>
        <v>0</v>
      </c>
      <c r="I209" s="1">
        <f>SUMIF(Table134043464954576063[Nama DP 5],D209:D236,Table134043464954576063[Jumlah Pengunjung])</f>
        <v>0</v>
      </c>
      <c r="J209" s="1">
        <f>SUMIF(Table134043464954576063[Nama DP 6],D209:D370,Table134043464954576063[Jumlah Pengunjung])</f>
        <v>0</v>
      </c>
      <c r="K209" s="1">
        <f>SUMIF(Table134043464954576063[Nama DP 7],D209:D370,Table134043464954576063[Jumlah Pengunjung])</f>
        <v>0</v>
      </c>
      <c r="L209" s="1">
        <f>SUMIF(Table134043464954576063[Nama DP 8],D209:D370,Table134043464954576063[Jumlah Pengunjung])</f>
        <v>0</v>
      </c>
      <c r="M209" s="1">
        <f>SUMIF(Table134043464954576063[Nama DP 9],D209:D370,Table134043464954576063[Jumlah Pengunjung])</f>
        <v>0</v>
      </c>
      <c r="N209" s="1">
        <f>SUMIF(Table134043464954576063[Nama DP 10],D209:D370,Table134043464954576063[Jumlah Pengunjung])</f>
        <v>0</v>
      </c>
      <c r="O209" s="1">
        <f>SUMIF(Table134043464954576063[Nama DP 11],D209:D370,Table134043464954576063[Jumlah Pengunjung])</f>
        <v>0</v>
      </c>
      <c r="P209" s="1">
        <f>SUMIF(Table134043464954576063[Nama DP 12],D209:D370,Table134043464954576063[Jumlah Pengunjung])</f>
        <v>0</v>
      </c>
      <c r="Q209" s="15">
        <f>SUM(Table1754245485156596265[[#This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SUMIF(Table134043464954576063[Nama DP 1],D210:D237,Table134043464954576063[Jumlah Pengunjung])</f>
        <v>0</v>
      </c>
      <c r="F210" s="1">
        <f>SUMIF(Table134043464954576063[Nama DP 2],D210:D237,Table134043464954576063[Jumlah Pengunjung])</f>
        <v>0</v>
      </c>
      <c r="G210" s="1">
        <f>SUMIF(Table134043464954576063[Nama DP 3],D210:D237,Table134043464954576063[Jumlah Pengunjung])</f>
        <v>0</v>
      </c>
      <c r="H210" s="1">
        <f>SUMIF(Table134043464954576063[Nama DP 4],D210:D237,Table134043464954576063[Jumlah Pengunjung])</f>
        <v>0</v>
      </c>
      <c r="I210" s="1">
        <f>SUMIF(Table134043464954576063[Nama DP 5],D210:D237,Table134043464954576063[Jumlah Pengunjung])</f>
        <v>0</v>
      </c>
      <c r="J210" s="1">
        <f>SUMIF(Table134043464954576063[Nama DP 6],D210:D371,Table134043464954576063[Jumlah Pengunjung])</f>
        <v>0</v>
      </c>
      <c r="K210" s="1">
        <f>SUMIF(Table134043464954576063[Nama DP 7],D210:D371,Table134043464954576063[Jumlah Pengunjung])</f>
        <v>0</v>
      </c>
      <c r="L210" s="1">
        <f>SUMIF(Table134043464954576063[Nama DP 8],D210:D371,Table134043464954576063[Jumlah Pengunjung])</f>
        <v>0</v>
      </c>
      <c r="M210" s="1">
        <f>SUMIF(Table134043464954576063[Nama DP 9],D210:D371,Table134043464954576063[Jumlah Pengunjung])</f>
        <v>0</v>
      </c>
      <c r="N210" s="1">
        <f>SUMIF(Table134043464954576063[Nama DP 10],D210:D371,Table134043464954576063[Jumlah Pengunjung])</f>
        <v>0</v>
      </c>
      <c r="O210" s="1">
        <f>SUMIF(Table134043464954576063[Nama DP 11],D210:D371,Table134043464954576063[Jumlah Pengunjung])</f>
        <v>0</v>
      </c>
      <c r="P210" s="1">
        <f>SUMIF(Table134043464954576063[Nama DP 12],D210:D371,Table134043464954576063[Jumlah Pengunjung])</f>
        <v>0</v>
      </c>
      <c r="Q210" s="15">
        <f>SUM(Table1754245485156596265[[#This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SUMIF(Table134043464954576063[Nama DP 1],D211:D238,Table134043464954576063[Jumlah Pengunjung])</f>
        <v>0</v>
      </c>
      <c r="F211" s="1">
        <f>SUMIF(Table134043464954576063[Nama DP 2],D211:D238,Table134043464954576063[Jumlah Pengunjung])</f>
        <v>0</v>
      </c>
      <c r="G211" s="1">
        <f>SUMIF(Table134043464954576063[Nama DP 3],D211:D238,Table134043464954576063[Jumlah Pengunjung])</f>
        <v>0</v>
      </c>
      <c r="H211" s="1">
        <f>SUMIF(Table134043464954576063[Nama DP 4],D211:D238,Table134043464954576063[Jumlah Pengunjung])</f>
        <v>0</v>
      </c>
      <c r="I211" s="1">
        <f>SUMIF(Table134043464954576063[Nama DP 5],D211:D238,Table134043464954576063[Jumlah Pengunjung])</f>
        <v>0</v>
      </c>
      <c r="J211" s="1">
        <f>SUMIF(Table134043464954576063[Nama DP 6],D211:D372,Table134043464954576063[Jumlah Pengunjung])</f>
        <v>0</v>
      </c>
      <c r="K211" s="1">
        <f>SUMIF(Table134043464954576063[Nama DP 7],D211:D372,Table134043464954576063[Jumlah Pengunjung])</f>
        <v>0</v>
      </c>
      <c r="L211" s="1">
        <f>SUMIF(Table134043464954576063[Nama DP 8],D211:D372,Table134043464954576063[Jumlah Pengunjung])</f>
        <v>0</v>
      </c>
      <c r="M211" s="1">
        <f>SUMIF(Table134043464954576063[Nama DP 9],D211:D372,Table134043464954576063[Jumlah Pengunjung])</f>
        <v>0</v>
      </c>
      <c r="N211" s="1">
        <f>SUMIF(Table134043464954576063[Nama DP 10],D211:D372,Table134043464954576063[Jumlah Pengunjung])</f>
        <v>0</v>
      </c>
      <c r="O211" s="1">
        <f>SUMIF(Table134043464954576063[Nama DP 11],D211:D372,Table134043464954576063[Jumlah Pengunjung])</f>
        <v>0</v>
      </c>
      <c r="P211" s="1">
        <f>SUMIF(Table134043464954576063[Nama DP 12],D211:D372,Table134043464954576063[Jumlah Pengunjung])</f>
        <v>0</v>
      </c>
      <c r="Q211" s="15">
        <f>SUM(Table1754245485156596265[[#This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SUMIF(Table134043464954576063[Nama DP 1],D212:D239,Table134043464954576063[Jumlah Pengunjung])</f>
        <v>0</v>
      </c>
      <c r="F212" s="1">
        <f>SUMIF(Table134043464954576063[Nama DP 2],D212:D239,Table134043464954576063[Jumlah Pengunjung])</f>
        <v>0</v>
      </c>
      <c r="G212" s="1">
        <f>SUMIF(Table134043464954576063[Nama DP 3],D212:D239,Table134043464954576063[Jumlah Pengunjung])</f>
        <v>0</v>
      </c>
      <c r="H212" s="1">
        <f>SUMIF(Table134043464954576063[Nama DP 4],D212:D239,Table134043464954576063[Jumlah Pengunjung])</f>
        <v>0</v>
      </c>
      <c r="I212" s="1">
        <f>SUMIF(Table134043464954576063[Nama DP 5],D212:D239,Table134043464954576063[Jumlah Pengunjung])</f>
        <v>0</v>
      </c>
      <c r="J212" s="1">
        <f>SUMIF(Table134043464954576063[Nama DP 6],D212:D373,Table134043464954576063[Jumlah Pengunjung])</f>
        <v>0</v>
      </c>
      <c r="K212" s="1">
        <f>SUMIF(Table134043464954576063[Nama DP 7],D212:D373,Table134043464954576063[Jumlah Pengunjung])</f>
        <v>0</v>
      </c>
      <c r="L212" s="1">
        <f>SUMIF(Table134043464954576063[Nama DP 8],D212:D373,Table134043464954576063[Jumlah Pengunjung])</f>
        <v>0</v>
      </c>
      <c r="M212" s="1">
        <f>SUMIF(Table134043464954576063[Nama DP 9],D212:D373,Table134043464954576063[Jumlah Pengunjung])</f>
        <v>0</v>
      </c>
      <c r="N212" s="1">
        <f>SUMIF(Table134043464954576063[Nama DP 10],D212:D373,Table134043464954576063[Jumlah Pengunjung])</f>
        <v>0</v>
      </c>
      <c r="O212" s="1">
        <f>SUMIF(Table134043464954576063[Nama DP 11],D212:D373,Table134043464954576063[Jumlah Pengunjung])</f>
        <v>0</v>
      </c>
      <c r="P212" s="1">
        <f>SUMIF(Table134043464954576063[Nama DP 12],D212:D373,Table134043464954576063[Jumlah Pengunjung])</f>
        <v>0</v>
      </c>
      <c r="Q212" s="15">
        <f>SUM(Table1754245485156596265[[#This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SUMIF(Table134043464954576063[Nama DP 1],D213:D240,Table134043464954576063[Jumlah Pengunjung])</f>
        <v>0</v>
      </c>
      <c r="F213" s="1">
        <f>SUMIF(Table134043464954576063[Nama DP 2],D213:D240,Table134043464954576063[Jumlah Pengunjung])</f>
        <v>0</v>
      </c>
      <c r="G213" s="1">
        <f>SUMIF(Table134043464954576063[Nama DP 3],D213:D240,Table134043464954576063[Jumlah Pengunjung])</f>
        <v>0</v>
      </c>
      <c r="H213" s="1">
        <f>SUMIF(Table134043464954576063[Nama DP 4],D213:D240,Table134043464954576063[Jumlah Pengunjung])</f>
        <v>0</v>
      </c>
      <c r="I213" s="1">
        <f>SUMIF(Table134043464954576063[Nama DP 5],D213:D240,Table134043464954576063[Jumlah Pengunjung])</f>
        <v>0</v>
      </c>
      <c r="J213" s="1">
        <f>SUMIF(Table134043464954576063[Nama DP 6],D213:D374,Table134043464954576063[Jumlah Pengunjung])</f>
        <v>0</v>
      </c>
      <c r="K213" s="1">
        <f>SUMIF(Table134043464954576063[Nama DP 7],D213:D374,Table134043464954576063[Jumlah Pengunjung])</f>
        <v>0</v>
      </c>
      <c r="L213" s="1">
        <f>SUMIF(Table134043464954576063[Nama DP 8],D213:D374,Table134043464954576063[Jumlah Pengunjung])</f>
        <v>0</v>
      </c>
      <c r="M213" s="1">
        <f>SUMIF(Table134043464954576063[Nama DP 9],D213:D374,Table134043464954576063[Jumlah Pengunjung])</f>
        <v>0</v>
      </c>
      <c r="N213" s="1">
        <f>SUMIF(Table134043464954576063[Nama DP 10],D213:D374,Table134043464954576063[Jumlah Pengunjung])</f>
        <v>0</v>
      </c>
      <c r="O213" s="1">
        <f>SUMIF(Table134043464954576063[Nama DP 11],D213:D374,Table134043464954576063[Jumlah Pengunjung])</f>
        <v>0</v>
      </c>
      <c r="P213" s="1">
        <f>SUMIF(Table134043464954576063[Nama DP 12],D213:D374,Table134043464954576063[Jumlah Pengunjung])</f>
        <v>0</v>
      </c>
      <c r="Q213" s="15">
        <f>SUM(Table1754245485156596265[[#This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SUMIF(Table134043464954576063[Nama DP 1],D214:D241,Table134043464954576063[Jumlah Pengunjung])</f>
        <v>0</v>
      </c>
      <c r="F214" s="1">
        <f>SUMIF(Table134043464954576063[Nama DP 2],D214:D241,Table134043464954576063[Jumlah Pengunjung])</f>
        <v>0</v>
      </c>
      <c r="G214" s="1">
        <f>SUMIF(Table134043464954576063[Nama DP 3],D214:D241,Table134043464954576063[Jumlah Pengunjung])</f>
        <v>0</v>
      </c>
      <c r="H214" s="1">
        <f>SUMIF(Table134043464954576063[Nama DP 4],D214:D241,Table134043464954576063[Jumlah Pengunjung])</f>
        <v>0</v>
      </c>
      <c r="I214" s="1">
        <f>SUMIF(Table134043464954576063[Nama DP 5],D214:D241,Table134043464954576063[Jumlah Pengunjung])</f>
        <v>0</v>
      </c>
      <c r="J214" s="1">
        <f>SUMIF(Table134043464954576063[Nama DP 6],D214:D375,Table134043464954576063[Jumlah Pengunjung])</f>
        <v>0</v>
      </c>
      <c r="K214" s="1">
        <f>SUMIF(Table134043464954576063[Nama DP 7],D214:D375,Table134043464954576063[Jumlah Pengunjung])</f>
        <v>0</v>
      </c>
      <c r="L214" s="1">
        <f>SUMIF(Table134043464954576063[Nama DP 8],D214:D375,Table134043464954576063[Jumlah Pengunjung])</f>
        <v>0</v>
      </c>
      <c r="M214" s="1">
        <f>SUMIF(Table134043464954576063[Nama DP 9],D214:D375,Table134043464954576063[Jumlah Pengunjung])</f>
        <v>0</v>
      </c>
      <c r="N214" s="1">
        <f>SUMIF(Table134043464954576063[Nama DP 10],D214:D375,Table134043464954576063[Jumlah Pengunjung])</f>
        <v>0</v>
      </c>
      <c r="O214" s="1">
        <f>SUMIF(Table134043464954576063[Nama DP 11],D214:D375,Table134043464954576063[Jumlah Pengunjung])</f>
        <v>0</v>
      </c>
      <c r="P214" s="1">
        <f>SUMIF(Table134043464954576063[Nama DP 12],D214:D375,Table134043464954576063[Jumlah Pengunjung])</f>
        <v>0</v>
      </c>
      <c r="Q214" s="15">
        <f>SUM(Table1754245485156596265[[#This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SUMIF(Table134043464954576063[Nama DP 1],D215:D242,Table134043464954576063[Jumlah Pengunjung])</f>
        <v>0</v>
      </c>
      <c r="F215" s="1">
        <f>SUMIF(Table134043464954576063[Nama DP 2],D215:D242,Table134043464954576063[Jumlah Pengunjung])</f>
        <v>0</v>
      </c>
      <c r="G215" s="1">
        <f>SUMIF(Table134043464954576063[Nama DP 3],D215:D242,Table134043464954576063[Jumlah Pengunjung])</f>
        <v>0</v>
      </c>
      <c r="H215" s="1">
        <f>SUMIF(Table134043464954576063[Nama DP 4],D215:D242,Table134043464954576063[Jumlah Pengunjung])</f>
        <v>0</v>
      </c>
      <c r="I215" s="1">
        <f>SUMIF(Table134043464954576063[Nama DP 5],D215:D242,Table134043464954576063[Jumlah Pengunjung])</f>
        <v>0</v>
      </c>
      <c r="J215" s="1">
        <f>SUMIF(Table134043464954576063[Nama DP 6],D215:D376,Table134043464954576063[Jumlah Pengunjung])</f>
        <v>0</v>
      </c>
      <c r="K215" s="1">
        <f>SUMIF(Table134043464954576063[Nama DP 7],D215:D376,Table134043464954576063[Jumlah Pengunjung])</f>
        <v>0</v>
      </c>
      <c r="L215" s="1">
        <f>SUMIF(Table134043464954576063[Nama DP 8],D215:D376,Table134043464954576063[Jumlah Pengunjung])</f>
        <v>0</v>
      </c>
      <c r="M215" s="1">
        <f>SUMIF(Table134043464954576063[Nama DP 9],D215:D376,Table134043464954576063[Jumlah Pengunjung])</f>
        <v>0</v>
      </c>
      <c r="N215" s="1">
        <f>SUMIF(Table134043464954576063[Nama DP 10],D215:D376,Table134043464954576063[Jumlah Pengunjung])</f>
        <v>0</v>
      </c>
      <c r="O215" s="1">
        <f>SUMIF(Table134043464954576063[Nama DP 11],D215:D376,Table134043464954576063[Jumlah Pengunjung])</f>
        <v>0</v>
      </c>
      <c r="P215" s="1">
        <f>SUMIF(Table134043464954576063[Nama DP 12],D215:D376,Table134043464954576063[Jumlah Pengunjung])</f>
        <v>0</v>
      </c>
      <c r="Q215" s="15">
        <f>SUM(Table1754245485156596265[[#This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SUMIF(Table134043464954576063[Nama DP 1],D216:D243,Table134043464954576063[Jumlah Pengunjung])</f>
        <v>0</v>
      </c>
      <c r="F216" s="1">
        <f>SUMIF(Table134043464954576063[Nama DP 2],D216:D243,Table134043464954576063[Jumlah Pengunjung])</f>
        <v>0</v>
      </c>
      <c r="G216" s="1">
        <f>SUMIF(Table134043464954576063[Nama DP 3],D216:D243,Table134043464954576063[Jumlah Pengunjung])</f>
        <v>0</v>
      </c>
      <c r="H216" s="1">
        <f>SUMIF(Table134043464954576063[Nama DP 4],D216:D243,Table134043464954576063[Jumlah Pengunjung])</f>
        <v>0</v>
      </c>
      <c r="I216" s="1">
        <f>SUMIF(Table134043464954576063[Nama DP 5],D216:D243,Table134043464954576063[Jumlah Pengunjung])</f>
        <v>0</v>
      </c>
      <c r="J216" s="1">
        <f>SUMIF(Table134043464954576063[Nama DP 6],D216:D377,Table134043464954576063[Jumlah Pengunjung])</f>
        <v>0</v>
      </c>
      <c r="K216" s="1">
        <f>SUMIF(Table134043464954576063[Nama DP 7],D216:D377,Table134043464954576063[Jumlah Pengunjung])</f>
        <v>0</v>
      </c>
      <c r="L216" s="1">
        <f>SUMIF(Table134043464954576063[Nama DP 8],D216:D377,Table134043464954576063[Jumlah Pengunjung])</f>
        <v>0</v>
      </c>
      <c r="M216" s="1">
        <f>SUMIF(Table134043464954576063[Nama DP 9],D216:D377,Table134043464954576063[Jumlah Pengunjung])</f>
        <v>0</v>
      </c>
      <c r="N216" s="1">
        <f>SUMIF(Table134043464954576063[Nama DP 10],D216:D377,Table134043464954576063[Jumlah Pengunjung])</f>
        <v>0</v>
      </c>
      <c r="O216" s="1">
        <f>SUMIF(Table134043464954576063[Nama DP 11],D216:D377,Table134043464954576063[Jumlah Pengunjung])</f>
        <v>0</v>
      </c>
      <c r="P216" s="1">
        <f>SUMIF(Table134043464954576063[Nama DP 12],D216:D377,Table134043464954576063[Jumlah Pengunjung])</f>
        <v>0</v>
      </c>
      <c r="Q216" s="15">
        <f>SUM(Table1754245485156596265[[#This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SUMIF(Table134043464954576063[Nama DP 1],D217:D244,Table134043464954576063[Jumlah Pengunjung])</f>
        <v>0</v>
      </c>
      <c r="F217" s="1">
        <f>SUMIF(Table134043464954576063[Nama DP 2],D217:D244,Table134043464954576063[Jumlah Pengunjung])</f>
        <v>0</v>
      </c>
      <c r="G217" s="1">
        <f>SUMIF(Table134043464954576063[Nama DP 3],D217:D244,Table134043464954576063[Jumlah Pengunjung])</f>
        <v>0</v>
      </c>
      <c r="H217" s="1">
        <f>SUMIF(Table134043464954576063[Nama DP 4],D217:D244,Table134043464954576063[Jumlah Pengunjung])</f>
        <v>0</v>
      </c>
      <c r="I217" s="1">
        <f>SUMIF(Table134043464954576063[Nama DP 5],D217:D244,Table134043464954576063[Jumlah Pengunjung])</f>
        <v>0</v>
      </c>
      <c r="J217" s="1">
        <f>SUMIF(Table134043464954576063[Nama DP 6],D217:D378,Table134043464954576063[Jumlah Pengunjung])</f>
        <v>0</v>
      </c>
      <c r="K217" s="1">
        <f>SUMIF(Table134043464954576063[Nama DP 7],D217:D378,Table134043464954576063[Jumlah Pengunjung])</f>
        <v>0</v>
      </c>
      <c r="L217" s="1">
        <f>SUMIF(Table134043464954576063[Nama DP 8],D217:D378,Table134043464954576063[Jumlah Pengunjung])</f>
        <v>0</v>
      </c>
      <c r="M217" s="1">
        <f>SUMIF(Table134043464954576063[Nama DP 9],D217:D378,Table134043464954576063[Jumlah Pengunjung])</f>
        <v>0</v>
      </c>
      <c r="N217" s="1">
        <f>SUMIF(Table134043464954576063[Nama DP 10],D217:D378,Table134043464954576063[Jumlah Pengunjung])</f>
        <v>0</v>
      </c>
      <c r="O217" s="1">
        <f>SUMIF(Table134043464954576063[Nama DP 11],D217:D378,Table134043464954576063[Jumlah Pengunjung])</f>
        <v>0</v>
      </c>
      <c r="P217" s="1">
        <f>SUMIF(Table134043464954576063[Nama DP 12],D217:D378,Table134043464954576063[Jumlah Pengunjung])</f>
        <v>0</v>
      </c>
      <c r="Q217" s="15">
        <f>SUM(Table1754245485156596265[[#This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SUMIF(Table134043464954576063[Nama DP 1],D218:D380,Table134043464954576063[Jumlah Pengunjung])</f>
        <v>0</v>
      </c>
      <c r="F218">
        <f>SUMIF(Table134043464954576063[Nama DP 2],D218:D380,Table134043464954576063[Jumlah Pengunjung])</f>
        <v>0</v>
      </c>
      <c r="G218">
        <f>SUMIF(Table134043464954576063[Nama DP 3],D218:D380,Table134043464954576063[Jumlah Pengunjung])</f>
        <v>0</v>
      </c>
      <c r="H218">
        <f>SUMIF(Table134043464954576063[Nama DP 4],D218:D380,Table134043464954576063[Jumlah Pengunjung])</f>
        <v>0</v>
      </c>
      <c r="I218">
        <f>SUMIF(Table134043464954576063[Nama DP 5],D218:D380,Table134043464954576063[Jumlah Pengunjung])</f>
        <v>0</v>
      </c>
      <c r="J218" s="1">
        <f>SUMIF(Table134043464954576063[Nama DP 6],D218:D380,Table134043464954576063[Jumlah Pengunjung])</f>
        <v>0</v>
      </c>
      <c r="K218" s="1">
        <f>SUMIF(Table134043464954576063[Nama DP 7],D218:D380,Table134043464954576063[Jumlah Pengunjung])</f>
        <v>0</v>
      </c>
      <c r="L218" s="1">
        <f>SUMIF(Table134043464954576063[Nama DP 8],D218:D380,Table134043464954576063[Jumlah Pengunjung])</f>
        <v>0</v>
      </c>
      <c r="M218" s="1">
        <f>SUMIF(Table134043464954576063[Nama DP 9],D218:D380,Table134043464954576063[Jumlah Pengunjung])</f>
        <v>0</v>
      </c>
      <c r="N218" s="1">
        <f>SUMIF(Table134043464954576063[Nama DP 10],D218:D380,Table134043464954576063[Jumlah Pengunjung])</f>
        <v>0</v>
      </c>
      <c r="O218" s="1">
        <f>SUMIF(Table134043464954576063[Nama DP 11],D218:D380,Table134043464954576063[Jumlah Pengunjung])</f>
        <v>0</v>
      </c>
      <c r="P218" s="1">
        <f>SUMIF(Table134043464954576063[Nama DP 12],D218:D380,Table134043464954576063[Jumlah Pengunjung])</f>
        <v>0</v>
      </c>
      <c r="Q218">
        <f>SUM(Table1754245485156596265[[#This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SUMIF(Table134043464954576063[Nama DP 1],D219:D382,Table134043464954576063[Jumlah Pengunjung])</f>
        <v>0</v>
      </c>
      <c r="F219">
        <f>SUMIF(Table134043464954576063[Nama DP 2],D219:D382,Table134043464954576063[Jumlah Pengunjung])</f>
        <v>0</v>
      </c>
      <c r="G219">
        <f>SUMIF(Table134043464954576063[Nama DP 3],D219:D382,Table134043464954576063[Jumlah Pengunjung])</f>
        <v>0</v>
      </c>
      <c r="H219">
        <f>SUMIF(Table134043464954576063[Nama DP 4],D219:D382,Table134043464954576063[Jumlah Pengunjung])</f>
        <v>0</v>
      </c>
      <c r="I219">
        <f>SUMIF(Table134043464954576063[Nama DP 5],D219:D382,Table134043464954576063[Jumlah Pengunjung])</f>
        <v>0</v>
      </c>
      <c r="J219" s="1">
        <f>SUMIF(Table134043464954576063[Nama DP 6],D219:D382,Table134043464954576063[Jumlah Pengunjung])</f>
        <v>0</v>
      </c>
      <c r="K219" s="1">
        <f>SUMIF(Table134043464954576063[Nama DP 7],D219:D382,Table134043464954576063[Jumlah Pengunjung])</f>
        <v>0</v>
      </c>
      <c r="L219" s="1">
        <f>SUMIF(Table134043464954576063[Nama DP 8],D219:D382,Table134043464954576063[Jumlah Pengunjung])</f>
        <v>0</v>
      </c>
      <c r="M219" s="1">
        <f>SUMIF(Table134043464954576063[Nama DP 9],D219:D382,Table134043464954576063[Jumlah Pengunjung])</f>
        <v>0</v>
      </c>
      <c r="N219" s="1">
        <f>SUMIF(Table134043464954576063[Nama DP 10],D219:D382,Table134043464954576063[Jumlah Pengunjung])</f>
        <v>0</v>
      </c>
      <c r="O219" s="1">
        <f>SUMIF(Table134043464954576063[Nama DP 11],D219:D382,Table134043464954576063[Jumlah Pengunjung])</f>
        <v>0</v>
      </c>
      <c r="P219" s="1">
        <f>SUMIF(Table134043464954576063[Nama DP 12],D219:D382,Table134043464954576063[Jumlah Pengunjung])</f>
        <v>0</v>
      </c>
      <c r="Q219">
        <f>SUM(Table1754245485156596265[[#This Row],[Total DP 1]:[Total DP 12]])</f>
        <v>0</v>
      </c>
    </row>
    <row r="220" spans="3:17">
      <c r="C220" s="38">
        <v>265</v>
      </c>
      <c r="D220" s="39" t="s">
        <v>259</v>
      </c>
      <c r="E220" s="66">
        <f>SUMIF(Table134043464954576063[Nama DP 1],D220:D472,Table134043464954576063[Jumlah Pengunjung])</f>
        <v>0</v>
      </c>
      <c r="F220" s="67">
        <f>SUMIF(Table134043464954576063[Nama DP 2],D220:D472,Table134043464954576063[Jumlah Pengunjung])</f>
        <v>0</v>
      </c>
      <c r="G220" s="67">
        <f>SUMIF(Table134043464954576063[Nama DP 3],D220:D472,Table134043464954576063[Jumlah Pengunjung])</f>
        <v>0</v>
      </c>
      <c r="H220" s="67">
        <f>SUMIF(Table134043464954576063[Nama DP 4],D220:D472,Table134043464954576063[Jumlah Pengunjung])</f>
        <v>0</v>
      </c>
      <c r="I220" s="67">
        <f>SUMIF(Table134043464954576063[Nama DP 5],D220:D472,Table134043464954576063[Jumlah Pengunjung])</f>
        <v>0</v>
      </c>
      <c r="J220" s="68">
        <f>SUMIF(Table134043464954576063[Nama DP 6],D220:D472,Table134043464954576063[Jumlah Pengunjung])</f>
        <v>0</v>
      </c>
      <c r="K220" s="68">
        <f>SUMIF(Table134043464954576063[Nama DP 7],D220:D472,Table134043464954576063[Jumlah Pengunjung])</f>
        <v>0</v>
      </c>
      <c r="L220" s="68">
        <f>SUMIF(Table134043464954576063[Nama DP 8],D220:D472,Table134043464954576063[Jumlah Pengunjung])</f>
        <v>0</v>
      </c>
      <c r="M220" s="68">
        <f>SUMIF(Table134043464954576063[Nama DP 9],D220:D472,Table134043464954576063[Jumlah Pengunjung])</f>
        <v>0</v>
      </c>
      <c r="N220" s="68">
        <f>SUMIF(Table134043464954576063[Nama DP 10],D220:D472,Table134043464954576063[Jumlah Pengunjung])</f>
        <v>0</v>
      </c>
      <c r="O220" s="68">
        <f>SUMIF(Table134043464954576063[Nama DP 11],D220:D472,Table134043464954576063[Jumlah Pengunjung])</f>
        <v>0</v>
      </c>
      <c r="P220" s="68">
        <f>SUMIF(Table134043464954576063[Nama DP 12],D220:D472,Table134043464954576063[Jumlah Pengunjung])</f>
        <v>0</v>
      </c>
      <c r="Q220" s="69">
        <f>SUM(Table1754245485156596265[[#This Row],[Total DP 1]:[Total DP 12]])</f>
        <v>0</v>
      </c>
    </row>
    <row r="221" spans="3:17">
      <c r="C221" s="38">
        <v>266</v>
      </c>
      <c r="D221" s="39" t="s">
        <v>262</v>
      </c>
      <c r="E221" s="66">
        <f>SUMIF(Table134043464954576063[Nama DP 1],D221:D473,Table134043464954576063[Jumlah Pengunjung])</f>
        <v>426</v>
      </c>
      <c r="F221" s="67">
        <f>SUMIF(Table134043464954576063[Nama DP 2],D221:D473,Table134043464954576063[Jumlah Pengunjung])</f>
        <v>0</v>
      </c>
      <c r="G221" s="67">
        <f>SUMIF(Table134043464954576063[Nama DP 3],D221:D473,Table134043464954576063[Jumlah Pengunjung])</f>
        <v>0</v>
      </c>
      <c r="H221" s="67">
        <f>SUMIF(Table134043464954576063[Nama DP 4],D221:D473,Table134043464954576063[Jumlah Pengunjung])</f>
        <v>0</v>
      </c>
      <c r="I221" s="67">
        <f>SUMIF(Table134043464954576063[Nama DP 5],D221:D473,Table134043464954576063[Jumlah Pengunjung])</f>
        <v>0</v>
      </c>
      <c r="J221" s="68">
        <f>SUMIF(Table134043464954576063[Nama DP 6],D221:D473,Table134043464954576063[Jumlah Pengunjung])</f>
        <v>0</v>
      </c>
      <c r="K221" s="68">
        <f>SUMIF(Table134043464954576063[Nama DP 7],D221:D473,Table134043464954576063[Jumlah Pengunjung])</f>
        <v>0</v>
      </c>
      <c r="L221" s="68">
        <f>SUMIF(Table134043464954576063[Nama DP 8],D221:D473,Table134043464954576063[Jumlah Pengunjung])</f>
        <v>0</v>
      </c>
      <c r="M221" s="68">
        <f>SUMIF(Table134043464954576063[Nama DP 9],D221:D473,Table134043464954576063[Jumlah Pengunjung])</f>
        <v>0</v>
      </c>
      <c r="N221" s="68">
        <f>SUMIF(Table134043464954576063[Nama DP 10],D221:D473,Table134043464954576063[Jumlah Pengunjung])</f>
        <v>0</v>
      </c>
      <c r="O221" s="68">
        <f>SUMIF(Table134043464954576063[Nama DP 11],D221:D473,Table134043464954576063[Jumlah Pengunjung])</f>
        <v>0</v>
      </c>
      <c r="P221" s="68">
        <f>SUMIF(Table134043464954576063[Nama DP 12],D221:D473,Table134043464954576063[Jumlah Pengunjung])</f>
        <v>0</v>
      </c>
      <c r="Q221" s="69">
        <f>SUM(Table1754245485156596265[[#This Row],[Total DP 1]:[Total DP 12]])</f>
        <v>426</v>
      </c>
    </row>
    <row r="222" spans="3:17">
      <c r="C222" s="38">
        <v>267</v>
      </c>
      <c r="D222" s="39" t="s">
        <v>269</v>
      </c>
      <c r="E222" s="66">
        <f>SUMIF(Table134043464954576063[Nama DP 1],D222:D474,Table134043464954576063[Jumlah Pengunjung])</f>
        <v>0</v>
      </c>
      <c r="F222" s="67">
        <f>SUMIF(Table134043464954576063[Nama DP 2],D222:D474,Table134043464954576063[Jumlah Pengunjung])</f>
        <v>0</v>
      </c>
      <c r="G222" s="67">
        <f>SUMIF(Table134043464954576063[Nama DP 3],D222:D474,Table134043464954576063[Jumlah Pengunjung])</f>
        <v>0</v>
      </c>
      <c r="H222" s="67">
        <f>SUMIF(Table134043464954576063[Nama DP 4],D222:D474,Table134043464954576063[Jumlah Pengunjung])</f>
        <v>0</v>
      </c>
      <c r="I222" s="67">
        <f>SUMIF(Table134043464954576063[Nama DP 5],D222:D474,Table134043464954576063[Jumlah Pengunjung])</f>
        <v>0</v>
      </c>
      <c r="J222" s="68">
        <f>SUMIF(Table134043464954576063[Nama DP 6],D222:D474,Table134043464954576063[Jumlah Pengunjung])</f>
        <v>0</v>
      </c>
      <c r="K222" s="68">
        <f>SUMIF(Table134043464954576063[Nama DP 7],D222:D474,Table134043464954576063[Jumlah Pengunjung])</f>
        <v>0</v>
      </c>
      <c r="L222" s="68">
        <f>SUMIF(Table134043464954576063[Nama DP 8],D222:D474,Table134043464954576063[Jumlah Pengunjung])</f>
        <v>0</v>
      </c>
      <c r="M222" s="68">
        <f>SUMIF(Table134043464954576063[Nama DP 9],D222:D474,Table134043464954576063[Jumlah Pengunjung])</f>
        <v>0</v>
      </c>
      <c r="N222" s="68">
        <f>SUMIF(Table134043464954576063[Nama DP 10],D222:D474,Table134043464954576063[Jumlah Pengunjung])</f>
        <v>0</v>
      </c>
      <c r="O222" s="68">
        <f>SUMIF(Table134043464954576063[Nama DP 11],D222:D474,Table134043464954576063[Jumlah Pengunjung])</f>
        <v>0</v>
      </c>
      <c r="P222" s="68">
        <f>SUMIF(Table134043464954576063[Nama DP 12],D222:D474,Table134043464954576063[Jumlah Pengunjung])</f>
        <v>0</v>
      </c>
      <c r="Q222" s="69">
        <f>SUM(Table1754245485156596265[[#This Row],[Total DP 1]:[Total DP 12]])</f>
        <v>0</v>
      </c>
    </row>
    <row r="223" spans="3:17">
      <c r="C223" s="38">
        <v>268</v>
      </c>
      <c r="D223" s="39" t="s">
        <v>270</v>
      </c>
      <c r="E223" s="66">
        <f>SUMIF(Table134043464954576063[Nama DP 1],D223:D475,Table134043464954576063[Jumlah Pengunjung])</f>
        <v>0</v>
      </c>
      <c r="F223" s="67">
        <f>SUMIF(Table134043464954576063[Nama DP 2],D223:D475,Table134043464954576063[Jumlah Pengunjung])</f>
        <v>0</v>
      </c>
      <c r="G223" s="67">
        <f>SUMIF(Table134043464954576063[Nama DP 3],D223:D475,Table134043464954576063[Jumlah Pengunjung])</f>
        <v>0</v>
      </c>
      <c r="H223" s="67">
        <f>SUMIF(Table134043464954576063[Nama DP 4],D223:D475,Table134043464954576063[Jumlah Pengunjung])</f>
        <v>0</v>
      </c>
      <c r="I223" s="67">
        <f>SUMIF(Table134043464954576063[Nama DP 5],D223:D475,Table134043464954576063[Jumlah Pengunjung])</f>
        <v>0</v>
      </c>
      <c r="J223" s="68">
        <f>SUMIF(Table134043464954576063[Nama DP 6],D223:D475,Table134043464954576063[Jumlah Pengunjung])</f>
        <v>0</v>
      </c>
      <c r="K223" s="68">
        <f>SUMIF(Table134043464954576063[Nama DP 7],D223:D475,Table134043464954576063[Jumlah Pengunjung])</f>
        <v>0</v>
      </c>
      <c r="L223" s="68">
        <f>SUMIF(Table134043464954576063[Nama DP 8],D223:D475,Table134043464954576063[Jumlah Pengunjung])</f>
        <v>0</v>
      </c>
      <c r="M223" s="68">
        <f>SUMIF(Table134043464954576063[Nama DP 9],D223:D475,Table134043464954576063[Jumlah Pengunjung])</f>
        <v>0</v>
      </c>
      <c r="N223" s="68">
        <f>SUMIF(Table134043464954576063[Nama DP 10],D223:D475,Table134043464954576063[Jumlah Pengunjung])</f>
        <v>0</v>
      </c>
      <c r="O223" s="68">
        <f>SUMIF(Table134043464954576063[Nama DP 11],D223:D475,Table134043464954576063[Jumlah Pengunjung])</f>
        <v>0</v>
      </c>
      <c r="P223" s="68">
        <f>SUMIF(Table134043464954576063[Nama DP 12],D223:D475,Table134043464954576063[Jumlah Pengunjung])</f>
        <v>0</v>
      </c>
      <c r="Q223" s="69">
        <f>SUM(Table1754245485156596265[[#This Row],[Total DP 1]:[Total DP 12]])</f>
        <v>0</v>
      </c>
    </row>
    <row r="224" spans="3:17">
      <c r="C224" s="38">
        <v>269</v>
      </c>
      <c r="D224" s="39" t="s">
        <v>271</v>
      </c>
      <c r="E224" s="66">
        <f>SUMIF(Table134043464954576063[Nama DP 1],D224:D476,Table134043464954576063[Jumlah Pengunjung])</f>
        <v>0</v>
      </c>
      <c r="F224" s="67">
        <f>SUMIF(Table134043464954576063[Nama DP 2],D224:D476,Table134043464954576063[Jumlah Pengunjung])</f>
        <v>0</v>
      </c>
      <c r="G224" s="67">
        <f>SUMIF(Table134043464954576063[Nama DP 3],D224:D476,Table134043464954576063[Jumlah Pengunjung])</f>
        <v>0</v>
      </c>
      <c r="H224" s="67">
        <f>SUMIF(Table134043464954576063[Nama DP 4],D224:D476,Table134043464954576063[Jumlah Pengunjung])</f>
        <v>0</v>
      </c>
      <c r="I224" s="67">
        <f>SUMIF(Table134043464954576063[Nama DP 5],D224:D476,Table134043464954576063[Jumlah Pengunjung])</f>
        <v>0</v>
      </c>
      <c r="J224" s="68">
        <f>SUMIF(Table134043464954576063[Nama DP 6],D224:D476,Table134043464954576063[Jumlah Pengunjung])</f>
        <v>0</v>
      </c>
      <c r="K224" s="68">
        <f>SUMIF(Table134043464954576063[Nama DP 7],D224:D476,Table134043464954576063[Jumlah Pengunjung])</f>
        <v>0</v>
      </c>
      <c r="L224" s="68">
        <f>SUMIF(Table134043464954576063[Nama DP 8],D224:D476,Table134043464954576063[Jumlah Pengunjung])</f>
        <v>0</v>
      </c>
      <c r="M224" s="68">
        <f>SUMIF(Table134043464954576063[Nama DP 9],D224:D476,Table134043464954576063[Jumlah Pengunjung])</f>
        <v>0</v>
      </c>
      <c r="N224" s="68">
        <f>SUMIF(Table134043464954576063[Nama DP 10],D224:D476,Table134043464954576063[Jumlah Pengunjung])</f>
        <v>0</v>
      </c>
      <c r="O224" s="68">
        <f>SUMIF(Table134043464954576063[Nama DP 11],D224:D476,Table134043464954576063[Jumlah Pengunjung])</f>
        <v>0</v>
      </c>
      <c r="P224" s="68">
        <f>SUMIF(Table134043464954576063[Nama DP 12],D224:D476,Table134043464954576063[Jumlah Pengunjung])</f>
        <v>0</v>
      </c>
      <c r="Q224" s="69">
        <f>SUM(Table1754245485156596265[[#This Row],[Total DP 1]:[Total DP 12]])</f>
        <v>0</v>
      </c>
    </row>
    <row r="225" spans="3:17">
      <c r="C225" s="38">
        <v>270</v>
      </c>
      <c r="D225" s="39" t="s">
        <v>272</v>
      </c>
      <c r="E225" s="66">
        <f>SUMIF(Table134043464954576063[Nama DP 1],D225:D477,Table134043464954576063[Jumlah Pengunjung])</f>
        <v>0</v>
      </c>
      <c r="F225" s="67">
        <f>SUMIF(Table134043464954576063[Nama DP 2],D225:D477,Table134043464954576063[Jumlah Pengunjung])</f>
        <v>0</v>
      </c>
      <c r="G225" s="67">
        <f>SUMIF(Table134043464954576063[Nama DP 3],D225:D477,Table134043464954576063[Jumlah Pengunjung])</f>
        <v>0</v>
      </c>
      <c r="H225" s="67">
        <f>SUMIF(Table134043464954576063[Nama DP 4],D225:D477,Table134043464954576063[Jumlah Pengunjung])</f>
        <v>0</v>
      </c>
      <c r="I225" s="67">
        <f>SUMIF(Table134043464954576063[Nama DP 5],D225:D477,Table134043464954576063[Jumlah Pengunjung])</f>
        <v>0</v>
      </c>
      <c r="J225" s="68">
        <f>SUMIF(Table134043464954576063[Nama DP 6],D225:D477,Table134043464954576063[Jumlah Pengunjung])</f>
        <v>0</v>
      </c>
      <c r="K225" s="68">
        <f>SUMIF(Table134043464954576063[Nama DP 7],D225:D477,Table134043464954576063[Jumlah Pengunjung])</f>
        <v>0</v>
      </c>
      <c r="L225" s="68">
        <f>SUMIF(Table134043464954576063[Nama DP 8],D225:D477,Table134043464954576063[Jumlah Pengunjung])</f>
        <v>0</v>
      </c>
      <c r="M225" s="68">
        <f>SUMIF(Table134043464954576063[Nama DP 9],D225:D477,Table134043464954576063[Jumlah Pengunjung])</f>
        <v>0</v>
      </c>
      <c r="N225" s="68">
        <f>SUMIF(Table134043464954576063[Nama DP 10],D225:D477,Table134043464954576063[Jumlah Pengunjung])</f>
        <v>0</v>
      </c>
      <c r="O225" s="68">
        <f>SUMIF(Table134043464954576063[Nama DP 11],D225:D477,Table134043464954576063[Jumlah Pengunjung])</f>
        <v>0</v>
      </c>
      <c r="P225" s="68">
        <f>SUMIF(Table134043464954576063[Nama DP 12],D225:D477,Table134043464954576063[Jumlah Pengunjung])</f>
        <v>0</v>
      </c>
      <c r="Q225" s="69">
        <f>SUM(Table1754245485156596265[[#This Row],[Total DP 1]:[Total DP 12]])</f>
        <v>0</v>
      </c>
    </row>
    <row r="226" spans="3:17">
      <c r="C226" s="38">
        <v>271</v>
      </c>
      <c r="D226" s="39" t="s">
        <v>306</v>
      </c>
      <c r="E226" s="66">
        <f>SUMIF(Table134043464954576063[Nama DP 1],D226:D478,Table134043464954576063[Jumlah Pengunjung])</f>
        <v>0</v>
      </c>
      <c r="F226" s="67">
        <f>SUMIF(Table134043464954576063[Nama DP 2],D226:D478,Table134043464954576063[Jumlah Pengunjung])</f>
        <v>0</v>
      </c>
      <c r="G226" s="67">
        <f>SUMIF(Table134043464954576063[Nama DP 3],D226:D478,Table134043464954576063[Jumlah Pengunjung])</f>
        <v>0</v>
      </c>
      <c r="H226" s="67">
        <f>SUMIF(Table134043464954576063[Nama DP 4],D226:D478,Table134043464954576063[Jumlah Pengunjung])</f>
        <v>0</v>
      </c>
      <c r="I226" s="67">
        <f>SUMIF(Table134043464954576063[Nama DP 5],D226:D478,Table134043464954576063[Jumlah Pengunjung])</f>
        <v>0</v>
      </c>
      <c r="J226" s="68">
        <f>SUMIF(Table134043464954576063[Nama DP 6],D226:D478,Table134043464954576063[Jumlah Pengunjung])</f>
        <v>0</v>
      </c>
      <c r="K226" s="68">
        <f>SUMIF(Table134043464954576063[Nama DP 7],D226:D478,Table134043464954576063[Jumlah Pengunjung])</f>
        <v>0</v>
      </c>
      <c r="L226" s="68">
        <f>SUMIF(Table134043464954576063[Nama DP 8],D226:D478,Table134043464954576063[Jumlah Pengunjung])</f>
        <v>0</v>
      </c>
      <c r="M226" s="68">
        <f>SUMIF(Table134043464954576063[Nama DP 9],D226:D478,Table134043464954576063[Jumlah Pengunjung])</f>
        <v>0</v>
      </c>
      <c r="N226" s="68">
        <f>SUMIF(Table134043464954576063[Nama DP 10],D226:D478,Table134043464954576063[Jumlah Pengunjung])</f>
        <v>0</v>
      </c>
      <c r="O226" s="68">
        <f>SUMIF(Table134043464954576063[Nama DP 11],D226:D478,Table134043464954576063[Jumlah Pengunjung])</f>
        <v>0</v>
      </c>
      <c r="P226" s="68">
        <f>SUMIF(Table134043464954576063[Nama DP 12],D226:D478,Table134043464954576063[Jumlah Pengunjung])</f>
        <v>0</v>
      </c>
      <c r="Q226" s="69">
        <f>SUM(Table1754245485156596265[[#This Row],[Total DP 1]:[Total DP 12]])</f>
        <v>0</v>
      </c>
    </row>
    <row r="227" spans="3:17">
      <c r="C227" s="38">
        <v>272</v>
      </c>
      <c r="D227" s="39" t="s">
        <v>305</v>
      </c>
      <c r="E227" s="66">
        <f>SUMIF(Table134043464954576063[Nama DP 1],D227:D479,Table134043464954576063[Jumlah Pengunjung])</f>
        <v>0</v>
      </c>
      <c r="F227" s="67">
        <f>SUMIF(Table134043464954576063[Nama DP 2],D227:D479,Table134043464954576063[Jumlah Pengunjung])</f>
        <v>0</v>
      </c>
      <c r="G227" s="67">
        <f>SUMIF(Table134043464954576063[Nama DP 3],D227:D479,Table134043464954576063[Jumlah Pengunjung])</f>
        <v>0</v>
      </c>
      <c r="H227" s="67">
        <f>SUMIF(Table134043464954576063[Nama DP 4],D227:D479,Table134043464954576063[Jumlah Pengunjung])</f>
        <v>0</v>
      </c>
      <c r="I227" s="67">
        <f>SUMIF(Table134043464954576063[Nama DP 5],D227:D479,Table134043464954576063[Jumlah Pengunjung])</f>
        <v>0</v>
      </c>
      <c r="J227" s="68">
        <f>SUMIF(Table134043464954576063[Nama DP 6],D227:D479,Table134043464954576063[Jumlah Pengunjung])</f>
        <v>0</v>
      </c>
      <c r="K227" s="68">
        <f>SUMIF(Table134043464954576063[Nama DP 7],D227:D479,Table134043464954576063[Jumlah Pengunjung])</f>
        <v>0</v>
      </c>
      <c r="L227" s="68">
        <f>SUMIF(Table134043464954576063[Nama DP 8],D227:D479,Table134043464954576063[Jumlah Pengunjung])</f>
        <v>0</v>
      </c>
      <c r="M227" s="68">
        <f>SUMIF(Table134043464954576063[Nama DP 9],D227:D479,Table134043464954576063[Jumlah Pengunjung])</f>
        <v>0</v>
      </c>
      <c r="N227" s="68">
        <f>SUMIF(Table134043464954576063[Nama DP 10],D227:D479,Table134043464954576063[Jumlah Pengunjung])</f>
        <v>0</v>
      </c>
      <c r="O227" s="68">
        <f>SUMIF(Table134043464954576063[Nama DP 11],D227:D479,Table134043464954576063[Jumlah Pengunjung])</f>
        <v>0</v>
      </c>
      <c r="P227" s="68">
        <f>SUMIF(Table134043464954576063[Nama DP 12],D227:D479,Table134043464954576063[Jumlah Pengunjung])</f>
        <v>0</v>
      </c>
      <c r="Q227" s="69">
        <f>SUM(Table1754245485156596265[[#This Row],[Total DP 1]:[Total DP 12]])</f>
        <v>0</v>
      </c>
    </row>
    <row r="228" spans="3:17">
      <c r="C228" s="38">
        <v>273</v>
      </c>
      <c r="D228" s="39" t="s">
        <v>326</v>
      </c>
      <c r="E228" s="66">
        <f>SUMIF(Table134043464954576063[Nama DP 1],D228:D480,Table134043464954576063[Jumlah Pengunjung])</f>
        <v>0</v>
      </c>
      <c r="F228" s="67">
        <f>SUMIF(Table134043464954576063[Nama DP 2],D228:D480,Table134043464954576063[Jumlah Pengunjung])</f>
        <v>0</v>
      </c>
      <c r="G228" s="67">
        <f>SUMIF(Table134043464954576063[Nama DP 3],D228:D480,Table134043464954576063[Jumlah Pengunjung])</f>
        <v>0</v>
      </c>
      <c r="H228" s="67">
        <f>SUMIF(Table134043464954576063[Nama DP 4],D228:D480,Table134043464954576063[Jumlah Pengunjung])</f>
        <v>0</v>
      </c>
      <c r="I228" s="67">
        <f>SUMIF(Table134043464954576063[Nama DP 5],D228:D480,Table134043464954576063[Jumlah Pengunjung])</f>
        <v>0</v>
      </c>
      <c r="J228" s="68">
        <f>SUMIF(Table134043464954576063[Nama DP 6],D228:D480,Table134043464954576063[Jumlah Pengunjung])</f>
        <v>0</v>
      </c>
      <c r="K228" s="68">
        <f>SUMIF(Table134043464954576063[Nama DP 7],D228:D480,Table134043464954576063[Jumlah Pengunjung])</f>
        <v>0</v>
      </c>
      <c r="L228" s="68">
        <f>SUMIF(Table134043464954576063[Nama DP 8],D228:D480,Table134043464954576063[Jumlah Pengunjung])</f>
        <v>0</v>
      </c>
      <c r="M228" s="68">
        <f>SUMIF(Table134043464954576063[Nama DP 9],D228:D480,Table134043464954576063[Jumlah Pengunjung])</f>
        <v>0</v>
      </c>
      <c r="N228" s="68">
        <f>SUMIF(Table134043464954576063[Nama DP 10],D228:D480,Table134043464954576063[Jumlah Pengunjung])</f>
        <v>0</v>
      </c>
      <c r="O228" s="68">
        <f>SUMIF(Table134043464954576063[Nama DP 11],D228:D480,Table134043464954576063[Jumlah Pengunjung])</f>
        <v>0</v>
      </c>
      <c r="P228" s="68">
        <f>SUMIF(Table134043464954576063[Nama DP 12],D228:D480,Table134043464954576063[Jumlah Pengunjung])</f>
        <v>0</v>
      </c>
      <c r="Q228" s="69">
        <f>SUM(Table1754245485156596265[[#This Row],[Total DP 1]:[Total DP 12]])</f>
        <v>0</v>
      </c>
    </row>
    <row r="229" spans="3:17">
      <c r="C229" s="38">
        <v>274</v>
      </c>
      <c r="D229" s="39" t="s">
        <v>337</v>
      </c>
      <c r="E229" s="66">
        <f>SUMIF(Table134043464954576063[Nama DP 1],D229:D481,Table134043464954576063[Jumlah Pengunjung])</f>
        <v>0</v>
      </c>
      <c r="F229" s="67">
        <f>SUMIF(Table134043464954576063[Nama DP 2],D229:D481,Table134043464954576063[Jumlah Pengunjung])</f>
        <v>0</v>
      </c>
      <c r="G229" s="67">
        <f>SUMIF(Table134043464954576063[Nama DP 3],D229:D481,Table134043464954576063[Jumlah Pengunjung])</f>
        <v>153</v>
      </c>
      <c r="H229" s="67">
        <f>SUMIF(Table134043464954576063[Nama DP 4],D229:D481,Table134043464954576063[Jumlah Pengunjung])</f>
        <v>0</v>
      </c>
      <c r="I229" s="67">
        <f>SUMIF(Table134043464954576063[Nama DP 5],D229:D481,Table134043464954576063[Jumlah Pengunjung])</f>
        <v>0</v>
      </c>
      <c r="J229" s="68">
        <f>SUMIF(Table134043464954576063[Nama DP 6],D229:D481,Table134043464954576063[Jumlah Pengunjung])</f>
        <v>0</v>
      </c>
      <c r="K229" s="68">
        <f>SUMIF(Table134043464954576063[Nama DP 7],D229:D481,Table134043464954576063[Jumlah Pengunjung])</f>
        <v>0</v>
      </c>
      <c r="L229" s="68">
        <f>SUMIF(Table134043464954576063[Nama DP 8],D229:D481,Table134043464954576063[Jumlah Pengunjung])</f>
        <v>0</v>
      </c>
      <c r="M229" s="68">
        <f>SUMIF(Table134043464954576063[Nama DP 9],D229:D481,Table134043464954576063[Jumlah Pengunjung])</f>
        <v>0</v>
      </c>
      <c r="N229" s="68">
        <f>SUMIF(Table134043464954576063[Nama DP 10],D229:D481,Table134043464954576063[Jumlah Pengunjung])</f>
        <v>0</v>
      </c>
      <c r="O229" s="68">
        <f>SUMIF(Table134043464954576063[Nama DP 11],D229:D481,Table134043464954576063[Jumlah Pengunjung])</f>
        <v>0</v>
      </c>
      <c r="P229" s="68">
        <f>SUMIF(Table134043464954576063[Nama DP 12],D229:D481,Table134043464954576063[Jumlah Pengunjung])</f>
        <v>0</v>
      </c>
      <c r="Q229" s="69">
        <f>SUM(Table1754245485156596265[[#This Row],[Total DP 1]:[Total DP 12]])</f>
        <v>153</v>
      </c>
    </row>
    <row r="230" spans="3:17">
      <c r="C230" s="38">
        <v>275</v>
      </c>
      <c r="D230" s="39" t="s">
        <v>329</v>
      </c>
      <c r="E230" s="66">
        <f>SUMIF(Table134043464954576063[Nama DP 1],D230:D482,Table134043464954576063[Jumlah Pengunjung])</f>
        <v>0</v>
      </c>
      <c r="F230" s="67">
        <f>SUMIF(Table134043464954576063[Nama DP 2],D230:D482,Table134043464954576063[Jumlah Pengunjung])</f>
        <v>0</v>
      </c>
      <c r="G230" s="67">
        <f>SUMIF(Table134043464954576063[Nama DP 3],D230:D482,Table134043464954576063[Jumlah Pengunjung])</f>
        <v>0</v>
      </c>
      <c r="H230" s="67">
        <f>SUMIF(Table134043464954576063[Nama DP 4],D230:D482,Table134043464954576063[Jumlah Pengunjung])</f>
        <v>0</v>
      </c>
      <c r="I230" s="67">
        <f>SUMIF(Table134043464954576063[Nama DP 5],D230:D482,Table134043464954576063[Jumlah Pengunjung])</f>
        <v>0</v>
      </c>
      <c r="J230" s="68">
        <f>SUMIF(Table134043464954576063[Nama DP 6],D230:D482,Table134043464954576063[Jumlah Pengunjung])</f>
        <v>0</v>
      </c>
      <c r="K230" s="68">
        <f>SUMIF(Table134043464954576063[Nama DP 7],D230:D482,Table134043464954576063[Jumlah Pengunjung])</f>
        <v>0</v>
      </c>
      <c r="L230" s="68">
        <f>SUMIF(Table134043464954576063[Nama DP 8],D230:D482,Table134043464954576063[Jumlah Pengunjung])</f>
        <v>0</v>
      </c>
      <c r="M230" s="68">
        <f>SUMIF(Table134043464954576063[Nama DP 9],D230:D482,Table134043464954576063[Jumlah Pengunjung])</f>
        <v>0</v>
      </c>
      <c r="N230" s="68">
        <f>SUMIF(Table134043464954576063[Nama DP 10],D230:D482,Table134043464954576063[Jumlah Pengunjung])</f>
        <v>0</v>
      </c>
      <c r="O230" s="68">
        <f>SUMIF(Table134043464954576063[Nama DP 11],D230:D482,Table134043464954576063[Jumlah Pengunjung])</f>
        <v>0</v>
      </c>
      <c r="P230" s="68">
        <f>SUMIF(Table134043464954576063[Nama DP 12],D230:D482,Table134043464954576063[Jumlah Pengunjung])</f>
        <v>0</v>
      </c>
      <c r="Q230" s="69">
        <f>SUM(Table1754245485156596265[[#This Row],[Total DP 1]:[Total DP 12]])</f>
        <v>0</v>
      </c>
    </row>
    <row r="231" spans="3:17">
      <c r="C231" s="38">
        <v>276</v>
      </c>
      <c r="D231" s="39" t="s">
        <v>330</v>
      </c>
      <c r="E231" s="66">
        <f>SUMIF(Table134043464954576063[Nama DP 1],D231:D483,Table134043464954576063[Jumlah Pengunjung])</f>
        <v>0</v>
      </c>
      <c r="F231" s="67">
        <f>SUMIF(Table134043464954576063[Nama DP 2],D231:D483,Table134043464954576063[Jumlah Pengunjung])</f>
        <v>0</v>
      </c>
      <c r="G231" s="67">
        <f>SUMIF(Table134043464954576063[Nama DP 3],D231:D483,Table134043464954576063[Jumlah Pengunjung])</f>
        <v>0</v>
      </c>
      <c r="H231" s="67">
        <f>SUMIF(Table134043464954576063[Nama DP 4],D231:D483,Table134043464954576063[Jumlah Pengunjung])</f>
        <v>0</v>
      </c>
      <c r="I231" s="67">
        <f>SUMIF(Table134043464954576063[Nama DP 5],D231:D483,Table134043464954576063[Jumlah Pengunjung])</f>
        <v>0</v>
      </c>
      <c r="J231" s="68">
        <f>SUMIF(Table134043464954576063[Nama DP 6],D231:D483,Table134043464954576063[Jumlah Pengunjung])</f>
        <v>0</v>
      </c>
      <c r="K231" s="68">
        <f>SUMIF(Table134043464954576063[Nama DP 7],D231:D483,Table134043464954576063[Jumlah Pengunjung])</f>
        <v>0</v>
      </c>
      <c r="L231" s="68">
        <f>SUMIF(Table134043464954576063[Nama DP 8],D231:D483,Table134043464954576063[Jumlah Pengunjung])</f>
        <v>0</v>
      </c>
      <c r="M231" s="68">
        <f>SUMIF(Table134043464954576063[Nama DP 9],D231:D483,Table134043464954576063[Jumlah Pengunjung])</f>
        <v>0</v>
      </c>
      <c r="N231" s="68">
        <f>SUMIF(Table134043464954576063[Nama DP 10],D231:D483,Table134043464954576063[Jumlah Pengunjung])</f>
        <v>0</v>
      </c>
      <c r="O231" s="68">
        <f>SUMIF(Table134043464954576063[Nama DP 11],D231:D483,Table134043464954576063[Jumlah Pengunjung])</f>
        <v>0</v>
      </c>
      <c r="P231" s="68">
        <f>SUMIF(Table134043464954576063[Nama DP 12],D231:D483,Table134043464954576063[Jumlah Pengunjung])</f>
        <v>0</v>
      </c>
      <c r="Q231" s="69">
        <f>SUM(Table1754245485156596265[[#This Row],[Total DP 1]:[Total DP 12]])</f>
        <v>0</v>
      </c>
    </row>
    <row r="232" spans="3:17">
      <c r="C232" s="38">
        <v>277</v>
      </c>
      <c r="D232" s="39" t="s">
        <v>331</v>
      </c>
      <c r="E232" s="66">
        <f>SUMIF(Table134043464954576063[Nama DP 1],D232:D484,Table134043464954576063[Jumlah Pengunjung])</f>
        <v>0</v>
      </c>
      <c r="F232" s="67">
        <f>SUMIF(Table134043464954576063[Nama DP 2],D232:D484,Table134043464954576063[Jumlah Pengunjung])</f>
        <v>0</v>
      </c>
      <c r="G232" s="67">
        <f>SUMIF(Table134043464954576063[Nama DP 3],D232:D484,Table134043464954576063[Jumlah Pengunjung])</f>
        <v>0</v>
      </c>
      <c r="H232" s="67">
        <f>SUMIF(Table134043464954576063[Nama DP 4],D232:D484,Table134043464954576063[Jumlah Pengunjung])</f>
        <v>0</v>
      </c>
      <c r="I232" s="67">
        <f>SUMIF(Table134043464954576063[Nama DP 5],D232:D484,Table134043464954576063[Jumlah Pengunjung])</f>
        <v>0</v>
      </c>
      <c r="J232" s="68">
        <f>SUMIF(Table134043464954576063[Nama DP 6],D232:D484,Table134043464954576063[Jumlah Pengunjung])</f>
        <v>0</v>
      </c>
      <c r="K232" s="68">
        <f>SUMIF(Table134043464954576063[Nama DP 7],D232:D484,Table134043464954576063[Jumlah Pengunjung])</f>
        <v>0</v>
      </c>
      <c r="L232" s="68">
        <f>SUMIF(Table134043464954576063[Nama DP 8],D232:D484,Table134043464954576063[Jumlah Pengunjung])</f>
        <v>0</v>
      </c>
      <c r="M232" s="68">
        <f>SUMIF(Table134043464954576063[Nama DP 9],D232:D484,Table134043464954576063[Jumlah Pengunjung])</f>
        <v>0</v>
      </c>
      <c r="N232" s="68">
        <f>SUMIF(Table134043464954576063[Nama DP 10],D232:D484,Table134043464954576063[Jumlah Pengunjung])</f>
        <v>0</v>
      </c>
      <c r="O232" s="68">
        <f>SUMIF(Table134043464954576063[Nama DP 11],D232:D484,Table134043464954576063[Jumlah Pengunjung])</f>
        <v>0</v>
      </c>
      <c r="P232" s="68">
        <f>SUMIF(Table134043464954576063[Nama DP 12],D232:D484,Table134043464954576063[Jumlah Pengunjung])</f>
        <v>0</v>
      </c>
      <c r="Q232" s="69">
        <f>SUM(Table1754245485156596265[[#This Row],[Total DP 1]:[Total DP 12]])</f>
        <v>0</v>
      </c>
    </row>
    <row r="233" spans="3:17">
      <c r="C233" s="38">
        <v>278</v>
      </c>
      <c r="D233" s="39" t="s">
        <v>332</v>
      </c>
      <c r="E233" s="66">
        <f>SUMIF(Table134043464954576063[Nama DP 1],D233:D485,Table134043464954576063[Jumlah Pengunjung])</f>
        <v>0</v>
      </c>
      <c r="F233" s="67">
        <f>SUMIF(Table134043464954576063[Nama DP 2],D233:D485,Table134043464954576063[Jumlah Pengunjung])</f>
        <v>0</v>
      </c>
      <c r="G233" s="67">
        <f>SUMIF(Table134043464954576063[Nama DP 3],D233:D485,Table134043464954576063[Jumlah Pengunjung])</f>
        <v>0</v>
      </c>
      <c r="H233" s="67">
        <f>SUMIF(Table134043464954576063[Nama DP 4],D233:D485,Table134043464954576063[Jumlah Pengunjung])</f>
        <v>0</v>
      </c>
      <c r="I233" s="67">
        <f>SUMIF(Table134043464954576063[Nama DP 5],D233:D485,Table134043464954576063[Jumlah Pengunjung])</f>
        <v>0</v>
      </c>
      <c r="J233" s="68">
        <f>SUMIF(Table134043464954576063[Nama DP 6],D233:D485,Table134043464954576063[Jumlah Pengunjung])</f>
        <v>0</v>
      </c>
      <c r="K233" s="68">
        <f>SUMIF(Table134043464954576063[Nama DP 7],D233:D485,Table134043464954576063[Jumlah Pengunjung])</f>
        <v>0</v>
      </c>
      <c r="L233" s="68">
        <f>SUMIF(Table134043464954576063[Nama DP 8],D233:D485,Table134043464954576063[Jumlah Pengunjung])</f>
        <v>0</v>
      </c>
      <c r="M233" s="68">
        <f>SUMIF(Table134043464954576063[Nama DP 9],D233:D485,Table134043464954576063[Jumlah Pengunjung])</f>
        <v>0</v>
      </c>
      <c r="N233" s="68">
        <f>SUMIF(Table134043464954576063[Nama DP 10],D233:D485,Table134043464954576063[Jumlah Pengunjung])</f>
        <v>0</v>
      </c>
      <c r="O233" s="68">
        <f>SUMIF(Table134043464954576063[Nama DP 11],D233:D485,Table134043464954576063[Jumlah Pengunjung])</f>
        <v>0</v>
      </c>
      <c r="P233" s="68">
        <f>SUMIF(Table134043464954576063[Nama DP 12],D233:D485,Table134043464954576063[Jumlah Pengunjung])</f>
        <v>0</v>
      </c>
      <c r="Q233" s="69">
        <f>SUM(Table1754245485156596265[[#This Row],[Total DP 1]:[Total DP 12]])</f>
        <v>0</v>
      </c>
    </row>
    <row r="234" spans="3:17">
      <c r="C234" s="38">
        <v>279</v>
      </c>
      <c r="D234" s="39" t="s">
        <v>338</v>
      </c>
      <c r="E234" s="66">
        <f>SUMIF(Table134043464954576063[Nama DP 1],D234:D486,Table134043464954576063[Jumlah Pengunjung])</f>
        <v>0</v>
      </c>
      <c r="F234" s="67">
        <f>SUMIF(Table134043464954576063[Nama DP 2],D234:D486,Table134043464954576063[Jumlah Pengunjung])</f>
        <v>0</v>
      </c>
      <c r="G234" s="67">
        <f>SUMIF(Table134043464954576063[Nama DP 3],D234:D486,Table134043464954576063[Jumlah Pengunjung])</f>
        <v>0</v>
      </c>
      <c r="H234" s="67">
        <f>SUMIF(Table134043464954576063[Nama DP 4],D234:D486,Table134043464954576063[Jumlah Pengunjung])</f>
        <v>0</v>
      </c>
      <c r="I234" s="67">
        <f>SUMIF(Table134043464954576063[Nama DP 5],D234:D486,Table134043464954576063[Jumlah Pengunjung])</f>
        <v>0</v>
      </c>
      <c r="J234" s="68">
        <f>SUMIF(Table134043464954576063[Nama DP 6],D234:D486,Table134043464954576063[Jumlah Pengunjung])</f>
        <v>0</v>
      </c>
      <c r="K234" s="68">
        <f>SUMIF(Table134043464954576063[Nama DP 7],D234:D486,Table134043464954576063[Jumlah Pengunjung])</f>
        <v>0</v>
      </c>
      <c r="L234" s="68">
        <f>SUMIF(Table134043464954576063[Nama DP 8],D234:D486,Table134043464954576063[Jumlah Pengunjung])</f>
        <v>0</v>
      </c>
      <c r="M234" s="68">
        <f>SUMIF(Table134043464954576063[Nama DP 9],D234:D486,Table134043464954576063[Jumlah Pengunjung])</f>
        <v>0</v>
      </c>
      <c r="N234" s="68">
        <f>SUMIF(Table134043464954576063[Nama DP 10],D234:D486,Table134043464954576063[Jumlah Pengunjung])</f>
        <v>0</v>
      </c>
      <c r="O234" s="68">
        <f>SUMIF(Table134043464954576063[Nama DP 11],D234:D486,Table134043464954576063[Jumlah Pengunjung])</f>
        <v>0</v>
      </c>
      <c r="P234" s="68">
        <f>SUMIF(Table134043464954576063[Nama DP 12],D234:D486,Table134043464954576063[Jumlah Pengunjung])</f>
        <v>0</v>
      </c>
      <c r="Q234" s="69">
        <f>SUM(Table1754245485156596265[[#This Row],[Total DP 1]:[Total DP 12]])</f>
        <v>0</v>
      </c>
    </row>
    <row r="235" spans="3:17">
      <c r="C235" s="38">
        <v>280</v>
      </c>
      <c r="D235" s="39" t="s">
        <v>339</v>
      </c>
      <c r="E235" s="66">
        <f>SUMIF(Table134043464954576063[Nama DP 1],D235:D487,Table134043464954576063[Jumlah Pengunjung])</f>
        <v>0</v>
      </c>
      <c r="F235" s="67">
        <f>SUMIF(Table134043464954576063[Nama DP 2],D235:D487,Table134043464954576063[Jumlah Pengunjung])</f>
        <v>0</v>
      </c>
      <c r="G235" s="67">
        <f>SUMIF(Table134043464954576063[Nama DP 3],D235:D487,Table134043464954576063[Jumlah Pengunjung])</f>
        <v>0</v>
      </c>
      <c r="H235" s="67">
        <f>SUMIF(Table134043464954576063[Nama DP 4],D235:D487,Table134043464954576063[Jumlah Pengunjung])</f>
        <v>0</v>
      </c>
      <c r="I235" s="67">
        <f>SUMIF(Table134043464954576063[Nama DP 5],D235:D487,Table134043464954576063[Jumlah Pengunjung])</f>
        <v>0</v>
      </c>
      <c r="J235" s="68">
        <f>SUMIF(Table134043464954576063[Nama DP 6],D235:D487,Table134043464954576063[Jumlah Pengunjung])</f>
        <v>0</v>
      </c>
      <c r="K235" s="68">
        <f>SUMIF(Table134043464954576063[Nama DP 7],D235:D487,Table134043464954576063[Jumlah Pengunjung])</f>
        <v>0</v>
      </c>
      <c r="L235" s="68">
        <f>SUMIF(Table134043464954576063[Nama DP 8],D235:D487,Table134043464954576063[Jumlah Pengunjung])</f>
        <v>0</v>
      </c>
      <c r="M235" s="68">
        <f>SUMIF(Table134043464954576063[Nama DP 9],D235:D487,Table134043464954576063[Jumlah Pengunjung])</f>
        <v>0</v>
      </c>
      <c r="N235" s="68">
        <f>SUMIF(Table134043464954576063[Nama DP 10],D235:D487,Table134043464954576063[Jumlah Pengunjung])</f>
        <v>0</v>
      </c>
      <c r="O235" s="68">
        <f>SUMIF(Table134043464954576063[Nama DP 11],D235:D487,Table134043464954576063[Jumlah Pengunjung])</f>
        <v>0</v>
      </c>
      <c r="P235" s="68">
        <f>SUMIF(Table134043464954576063[Nama DP 12],D235:D487,Table134043464954576063[Jumlah Pengunjung])</f>
        <v>0</v>
      </c>
      <c r="Q235" s="69">
        <f>SUM(Table1754245485156596265[[#This Row],[Total DP 1]:[Total DP 12]])</f>
        <v>0</v>
      </c>
    </row>
    <row r="236" spans="3:17">
      <c r="C236" s="38">
        <v>281</v>
      </c>
      <c r="D236" s="39" t="s">
        <v>340</v>
      </c>
      <c r="E236" s="66">
        <f>SUMIF(Table134043464954576063[Nama DP 1],D236:D488,Table134043464954576063[Jumlah Pengunjung])</f>
        <v>0</v>
      </c>
      <c r="F236" s="67">
        <f>SUMIF(Table134043464954576063[Nama DP 2],D236:D488,Table134043464954576063[Jumlah Pengunjung])</f>
        <v>0</v>
      </c>
      <c r="G236" s="67">
        <f>SUMIF(Table134043464954576063[Nama DP 3],D236:D488,Table134043464954576063[Jumlah Pengunjung])</f>
        <v>0</v>
      </c>
      <c r="H236" s="67">
        <f>SUMIF(Table134043464954576063[Nama DP 4],D236:D488,Table134043464954576063[Jumlah Pengunjung])</f>
        <v>0</v>
      </c>
      <c r="I236" s="67">
        <f>SUMIF(Table134043464954576063[Nama DP 5],D236:D488,Table134043464954576063[Jumlah Pengunjung])</f>
        <v>0</v>
      </c>
      <c r="J236" s="68">
        <f>SUMIF(Table134043464954576063[Nama DP 6],D236:D488,Table134043464954576063[Jumlah Pengunjung])</f>
        <v>0</v>
      </c>
      <c r="K236" s="68">
        <f>SUMIF(Table134043464954576063[Nama DP 7],D236:D488,Table134043464954576063[Jumlah Pengunjung])</f>
        <v>0</v>
      </c>
      <c r="L236" s="68">
        <f>SUMIF(Table134043464954576063[Nama DP 8],D236:D488,Table134043464954576063[Jumlah Pengunjung])</f>
        <v>0</v>
      </c>
      <c r="M236" s="68">
        <f>SUMIF(Table134043464954576063[Nama DP 9],D236:D488,Table134043464954576063[Jumlah Pengunjung])</f>
        <v>0</v>
      </c>
      <c r="N236" s="68">
        <f>SUMIF(Table134043464954576063[Nama DP 10],D236:D488,Table134043464954576063[Jumlah Pengunjung])</f>
        <v>0</v>
      </c>
      <c r="O236" s="68">
        <f>SUMIF(Table134043464954576063[Nama DP 11],D236:D488,Table134043464954576063[Jumlah Pengunjung])</f>
        <v>0</v>
      </c>
      <c r="P236" s="68">
        <f>SUMIF(Table134043464954576063[Nama DP 12],D236:D488,Table134043464954576063[Jumlah Pengunjung])</f>
        <v>0</v>
      </c>
      <c r="Q236" s="69">
        <f>SUM(Table1754245485156596265[[#This Row],[Total DP 1]:[Total DP 12]])</f>
        <v>0</v>
      </c>
    </row>
    <row r="237" spans="3:17">
      <c r="C237" s="38">
        <v>282</v>
      </c>
      <c r="D237" s="39" t="s">
        <v>341</v>
      </c>
      <c r="E237" s="66">
        <f>SUMIF(Table134043464954576063[Nama DP 1],D237:D489,Table134043464954576063[Jumlah Pengunjung])</f>
        <v>0</v>
      </c>
      <c r="F237" s="67">
        <f>SUMIF(Table134043464954576063[Nama DP 2],D237:D489,Table134043464954576063[Jumlah Pengunjung])</f>
        <v>0</v>
      </c>
      <c r="G237" s="67">
        <f>SUMIF(Table134043464954576063[Nama DP 3],D237:D489,Table134043464954576063[Jumlah Pengunjung])</f>
        <v>0</v>
      </c>
      <c r="H237" s="67">
        <f>SUMIF(Table134043464954576063[Nama DP 4],D237:D489,Table134043464954576063[Jumlah Pengunjung])</f>
        <v>0</v>
      </c>
      <c r="I237" s="67">
        <f>SUMIF(Table134043464954576063[Nama DP 5],D237:D489,Table134043464954576063[Jumlah Pengunjung])</f>
        <v>0</v>
      </c>
      <c r="J237" s="68">
        <f>SUMIF(Table134043464954576063[Nama DP 6],D237:D489,Table134043464954576063[Jumlah Pengunjung])</f>
        <v>0</v>
      </c>
      <c r="K237" s="68">
        <f>SUMIF(Table134043464954576063[Nama DP 7],D237:D489,Table134043464954576063[Jumlah Pengunjung])</f>
        <v>0</v>
      </c>
      <c r="L237" s="68">
        <f>SUMIF(Table134043464954576063[Nama DP 8],D237:D489,Table134043464954576063[Jumlah Pengunjung])</f>
        <v>0</v>
      </c>
      <c r="M237" s="68">
        <f>SUMIF(Table134043464954576063[Nama DP 9],D237:D489,Table134043464954576063[Jumlah Pengunjung])</f>
        <v>0</v>
      </c>
      <c r="N237" s="68">
        <f>SUMIF(Table134043464954576063[Nama DP 10],D237:D489,Table134043464954576063[Jumlah Pengunjung])</f>
        <v>0</v>
      </c>
      <c r="O237" s="68">
        <f>SUMIF(Table134043464954576063[Nama DP 11],D237:D489,Table134043464954576063[Jumlah Pengunjung])</f>
        <v>0</v>
      </c>
      <c r="P237" s="68">
        <f>SUMIF(Table134043464954576063[Nama DP 12],D237:D489,Table134043464954576063[Jumlah Pengunjung])</f>
        <v>0</v>
      </c>
      <c r="Q237" s="69">
        <f>SUM(Table1754245485156596265[[#This Row],[Total DP 1]:[Total DP 12]])</f>
        <v>0</v>
      </c>
    </row>
    <row r="238" spans="3:17">
      <c r="C238" s="38">
        <v>283</v>
      </c>
      <c r="D238" s="39" t="s">
        <v>342</v>
      </c>
      <c r="E238" s="66">
        <f>SUMIF(Table134043464954576063[Nama DP 1],D238:D490,Table134043464954576063[Jumlah Pengunjung])</f>
        <v>0</v>
      </c>
      <c r="F238" s="67">
        <f>SUMIF(Table134043464954576063[Nama DP 2],D238:D490,Table134043464954576063[Jumlah Pengunjung])</f>
        <v>0</v>
      </c>
      <c r="G238" s="67">
        <f>SUMIF(Table134043464954576063[Nama DP 3],D238:D490,Table134043464954576063[Jumlah Pengunjung])</f>
        <v>0</v>
      </c>
      <c r="H238" s="67">
        <f>SUMIF(Table134043464954576063[Nama DP 4],D238:D490,Table134043464954576063[Jumlah Pengunjung])</f>
        <v>0</v>
      </c>
      <c r="I238" s="67">
        <f>SUMIF(Table134043464954576063[Nama DP 5],D238:D490,Table134043464954576063[Jumlah Pengunjung])</f>
        <v>0</v>
      </c>
      <c r="J238" s="68">
        <f>SUMIF(Table134043464954576063[Nama DP 6],D238:D490,Table134043464954576063[Jumlah Pengunjung])</f>
        <v>0</v>
      </c>
      <c r="K238" s="68">
        <f>SUMIF(Table134043464954576063[Nama DP 7],D238:D490,Table134043464954576063[Jumlah Pengunjung])</f>
        <v>0</v>
      </c>
      <c r="L238" s="68">
        <f>SUMIF(Table134043464954576063[Nama DP 8],D238:D490,Table134043464954576063[Jumlah Pengunjung])</f>
        <v>0</v>
      </c>
      <c r="M238" s="68">
        <f>SUMIF(Table134043464954576063[Nama DP 9],D238:D490,Table134043464954576063[Jumlah Pengunjung])</f>
        <v>0</v>
      </c>
      <c r="N238" s="68">
        <f>SUMIF(Table134043464954576063[Nama DP 10],D238:D490,Table134043464954576063[Jumlah Pengunjung])</f>
        <v>0</v>
      </c>
      <c r="O238" s="68">
        <f>SUMIF(Table134043464954576063[Nama DP 11],D238:D490,Table134043464954576063[Jumlah Pengunjung])</f>
        <v>0</v>
      </c>
      <c r="P238" s="68">
        <f>SUMIF(Table134043464954576063[Nama DP 12],D238:D490,Table134043464954576063[Jumlah Pengunjung])</f>
        <v>0</v>
      </c>
      <c r="Q238" s="69">
        <f>SUM(Table1754245485156596265[[#This Row],[Total DP 1]:[Total DP 12]])</f>
        <v>0</v>
      </c>
    </row>
    <row r="239" spans="3:17">
      <c r="C239" s="38">
        <v>284</v>
      </c>
      <c r="D239" s="39" t="s">
        <v>343</v>
      </c>
      <c r="E239" s="66">
        <f>SUMIF(Table134043464954576063[Nama DP 1],D239:D491,Table134043464954576063[Jumlah Pengunjung])</f>
        <v>0</v>
      </c>
      <c r="F239" s="67">
        <f>SUMIF(Table134043464954576063[Nama DP 2],D239:D491,Table134043464954576063[Jumlah Pengunjung])</f>
        <v>0</v>
      </c>
      <c r="G239" s="67">
        <f>SUMIF(Table134043464954576063[Nama DP 3],D239:D491,Table134043464954576063[Jumlah Pengunjung])</f>
        <v>0</v>
      </c>
      <c r="H239" s="67">
        <f>SUMIF(Table134043464954576063[Nama DP 4],D239:D491,Table134043464954576063[Jumlah Pengunjung])</f>
        <v>0</v>
      </c>
      <c r="I239" s="67">
        <f>SUMIF(Table134043464954576063[Nama DP 5],D239:D491,Table134043464954576063[Jumlah Pengunjung])</f>
        <v>0</v>
      </c>
      <c r="J239" s="68">
        <f>SUMIF(Table134043464954576063[Nama DP 6],D239:D491,Table134043464954576063[Jumlah Pengunjung])</f>
        <v>0</v>
      </c>
      <c r="K239" s="68">
        <f>SUMIF(Table134043464954576063[Nama DP 7],D239:D491,Table134043464954576063[Jumlah Pengunjung])</f>
        <v>0</v>
      </c>
      <c r="L239" s="68">
        <f>SUMIF(Table134043464954576063[Nama DP 8],D239:D491,Table134043464954576063[Jumlah Pengunjung])</f>
        <v>0</v>
      </c>
      <c r="M239" s="68">
        <f>SUMIF(Table134043464954576063[Nama DP 9],D239:D491,Table134043464954576063[Jumlah Pengunjung])</f>
        <v>0</v>
      </c>
      <c r="N239" s="68">
        <f>SUMIF(Table134043464954576063[Nama DP 10],D239:D491,Table134043464954576063[Jumlah Pengunjung])</f>
        <v>0</v>
      </c>
      <c r="O239" s="68">
        <f>SUMIF(Table134043464954576063[Nama DP 11],D239:D491,Table134043464954576063[Jumlah Pengunjung])</f>
        <v>0</v>
      </c>
      <c r="P239" s="68">
        <f>SUMIF(Table134043464954576063[Nama DP 12],D239:D491,Table134043464954576063[Jumlah Pengunjung])</f>
        <v>0</v>
      </c>
      <c r="Q239" s="69">
        <f>SUM(Table1754245485156596265[[#This Row],[Total DP 1]:[Total DP 12]])</f>
        <v>0</v>
      </c>
    </row>
    <row r="240" spans="3:17">
      <c r="C240" s="38">
        <v>285</v>
      </c>
      <c r="D240" s="39" t="s">
        <v>344</v>
      </c>
      <c r="E240" s="66">
        <f>SUMIF(Table134043464954576063[Nama DP 1],D240:D492,Table134043464954576063[Jumlah Pengunjung])</f>
        <v>0</v>
      </c>
      <c r="F240" s="67">
        <f>SUMIF(Table134043464954576063[Nama DP 2],D240:D492,Table134043464954576063[Jumlah Pengunjung])</f>
        <v>0</v>
      </c>
      <c r="G240" s="67">
        <f>SUMIF(Table134043464954576063[Nama DP 3],D240:D492,Table134043464954576063[Jumlah Pengunjung])</f>
        <v>0</v>
      </c>
      <c r="H240" s="67">
        <f>SUMIF(Table134043464954576063[Nama DP 4],D240:D492,Table134043464954576063[Jumlah Pengunjung])</f>
        <v>0</v>
      </c>
      <c r="I240" s="67">
        <f>SUMIF(Table134043464954576063[Nama DP 5],D240:D492,Table134043464954576063[Jumlah Pengunjung])</f>
        <v>0</v>
      </c>
      <c r="J240" s="68">
        <f>SUMIF(Table134043464954576063[Nama DP 6],D240:D492,Table134043464954576063[Jumlah Pengunjung])</f>
        <v>0</v>
      </c>
      <c r="K240" s="68">
        <f>SUMIF(Table134043464954576063[Nama DP 7],D240:D492,Table134043464954576063[Jumlah Pengunjung])</f>
        <v>0</v>
      </c>
      <c r="L240" s="68">
        <f>SUMIF(Table134043464954576063[Nama DP 8],D240:D492,Table134043464954576063[Jumlah Pengunjung])</f>
        <v>0</v>
      </c>
      <c r="M240" s="68">
        <f>SUMIF(Table134043464954576063[Nama DP 9],D240:D492,Table134043464954576063[Jumlah Pengunjung])</f>
        <v>0</v>
      </c>
      <c r="N240" s="68">
        <f>SUMIF(Table134043464954576063[Nama DP 10],D240:D492,Table134043464954576063[Jumlah Pengunjung])</f>
        <v>0</v>
      </c>
      <c r="O240" s="68">
        <f>SUMIF(Table134043464954576063[Nama DP 11],D240:D492,Table134043464954576063[Jumlah Pengunjung])</f>
        <v>0</v>
      </c>
      <c r="P240" s="68">
        <f>SUMIF(Table134043464954576063[Nama DP 12],D240:D492,Table134043464954576063[Jumlah Pengunjung])</f>
        <v>0</v>
      </c>
      <c r="Q240" s="69">
        <f>SUM(Table1754245485156596265[[#This Row],[Total DP 1]:[Total DP 12]])</f>
        <v>0</v>
      </c>
    </row>
    <row r="241" spans="3:17">
      <c r="C241" s="38">
        <v>286</v>
      </c>
      <c r="D241" s="39" t="s">
        <v>345</v>
      </c>
      <c r="E241" s="66">
        <f>SUMIF(Table134043464954576063[Nama DP 1],D241:D493,Table134043464954576063[Jumlah Pengunjung])</f>
        <v>0</v>
      </c>
      <c r="F241" s="67">
        <f>SUMIF(Table134043464954576063[Nama DP 2],D241:D493,Table134043464954576063[Jumlah Pengunjung])</f>
        <v>0</v>
      </c>
      <c r="G241" s="67">
        <f>SUMIF(Table134043464954576063[Nama DP 3],D241:D493,Table134043464954576063[Jumlah Pengunjung])</f>
        <v>0</v>
      </c>
      <c r="H241" s="67">
        <f>SUMIF(Table134043464954576063[Nama DP 4],D241:D493,Table134043464954576063[Jumlah Pengunjung])</f>
        <v>0</v>
      </c>
      <c r="I241" s="67">
        <f>SUMIF(Table134043464954576063[Nama DP 5],D241:D493,Table134043464954576063[Jumlah Pengunjung])</f>
        <v>0</v>
      </c>
      <c r="J241" s="68">
        <f>SUMIF(Table134043464954576063[Nama DP 6],D241:D493,Table134043464954576063[Jumlah Pengunjung])</f>
        <v>0</v>
      </c>
      <c r="K241" s="68">
        <f>SUMIF(Table134043464954576063[Nama DP 7],D241:D493,Table134043464954576063[Jumlah Pengunjung])</f>
        <v>0</v>
      </c>
      <c r="L241" s="68">
        <f>SUMIF(Table134043464954576063[Nama DP 8],D241:D493,Table134043464954576063[Jumlah Pengunjung])</f>
        <v>0</v>
      </c>
      <c r="M241" s="68">
        <f>SUMIF(Table134043464954576063[Nama DP 9],D241:D493,Table134043464954576063[Jumlah Pengunjung])</f>
        <v>0</v>
      </c>
      <c r="N241" s="68">
        <f>SUMIF(Table134043464954576063[Nama DP 10],D241:D493,Table134043464954576063[Jumlah Pengunjung])</f>
        <v>0</v>
      </c>
      <c r="O241" s="68">
        <f>SUMIF(Table134043464954576063[Nama DP 11],D241:D493,Table134043464954576063[Jumlah Pengunjung])</f>
        <v>0</v>
      </c>
      <c r="P241" s="68">
        <f>SUMIF(Table134043464954576063[Nama DP 12],D241:D493,Table134043464954576063[Jumlah Pengunjung])</f>
        <v>0</v>
      </c>
      <c r="Q241" s="69">
        <f>SUM(Table1754245485156596265[[#This Row],[Total DP 1]:[Total DP 12]])</f>
        <v>0</v>
      </c>
    </row>
    <row r="242" spans="3:17">
      <c r="C242" s="38">
        <v>287</v>
      </c>
      <c r="D242" s="39" t="s">
        <v>356</v>
      </c>
      <c r="E242" s="66">
        <f>SUMIF(Table134043464954576063[Nama DP 1],D242:D494,Table134043464954576063[Jumlah Pengunjung])</f>
        <v>0</v>
      </c>
      <c r="F242" s="67">
        <f>SUMIF(Table134043464954576063[Nama DP 2],D242:D494,Table134043464954576063[Jumlah Pengunjung])</f>
        <v>0</v>
      </c>
      <c r="G242" s="67">
        <f>SUMIF(Table134043464954576063[Nama DP 3],D242:D494,Table134043464954576063[Jumlah Pengunjung])</f>
        <v>0</v>
      </c>
      <c r="H242" s="67">
        <f>SUMIF(Table134043464954576063[Nama DP 4],D242:D494,Table134043464954576063[Jumlah Pengunjung])</f>
        <v>0</v>
      </c>
      <c r="I242" s="67">
        <f>SUMIF(Table134043464954576063[Nama DP 5],D242:D494,Table134043464954576063[Jumlah Pengunjung])</f>
        <v>0</v>
      </c>
      <c r="J242" s="68">
        <f>SUMIF(Table134043464954576063[Nama DP 6],D242:D494,Table134043464954576063[Jumlah Pengunjung])</f>
        <v>0</v>
      </c>
      <c r="K242" s="68">
        <f>SUMIF(Table134043464954576063[Nama DP 7],D242:D494,Table134043464954576063[Jumlah Pengunjung])</f>
        <v>0</v>
      </c>
      <c r="L242" s="68">
        <f>SUMIF(Table134043464954576063[Nama DP 8],D242:D494,Table134043464954576063[Jumlah Pengunjung])</f>
        <v>85</v>
      </c>
      <c r="M242" s="68">
        <f>SUMIF(Table134043464954576063[Nama DP 9],D242:D494,Table134043464954576063[Jumlah Pengunjung])</f>
        <v>0</v>
      </c>
      <c r="N242" s="68">
        <f>SUMIF(Table134043464954576063[Nama DP 10],D242:D494,Table134043464954576063[Jumlah Pengunjung])</f>
        <v>309</v>
      </c>
      <c r="O242" s="68">
        <f>SUMIF(Table134043464954576063[Nama DP 11],D242:D494,Table134043464954576063[Jumlah Pengunjung])</f>
        <v>0</v>
      </c>
      <c r="P242" s="68">
        <f>SUMIF(Table134043464954576063[Nama DP 12],D242:D494,Table134043464954576063[Jumlah Pengunjung])</f>
        <v>0</v>
      </c>
      <c r="Q242" s="69">
        <f>SUM(Table1754245485156596265[[#This Row],[Total DP 1]:[Total DP 12]])</f>
        <v>394</v>
      </c>
    </row>
    <row r="243" spans="3:17">
      <c r="C243" s="38">
        <v>288</v>
      </c>
      <c r="D243" s="39" t="s">
        <v>363</v>
      </c>
      <c r="E243" s="66">
        <f>SUMIF(Table134043464954576063[Nama DP 1],D243:D495,Table134043464954576063[Jumlah Pengunjung])</f>
        <v>0</v>
      </c>
      <c r="F243" s="67">
        <f>SUMIF(Table134043464954576063[Nama DP 2],D243:D495,Table134043464954576063[Jumlah Pengunjung])</f>
        <v>0</v>
      </c>
      <c r="G243" s="67">
        <f>SUMIF(Table134043464954576063[Nama DP 3],D243:D495,Table134043464954576063[Jumlah Pengunjung])</f>
        <v>0</v>
      </c>
      <c r="H243" s="67">
        <f>SUMIF(Table134043464954576063[Nama DP 4],D243:D495,Table134043464954576063[Jumlah Pengunjung])</f>
        <v>0</v>
      </c>
      <c r="I243" s="67">
        <f>SUMIF(Table134043464954576063[Nama DP 5],D243:D495,Table134043464954576063[Jumlah Pengunjung])</f>
        <v>0</v>
      </c>
      <c r="J243" s="68">
        <f>SUMIF(Table134043464954576063[Nama DP 6],D243:D495,Table134043464954576063[Jumlah Pengunjung])</f>
        <v>0</v>
      </c>
      <c r="K243" s="68">
        <f>SUMIF(Table134043464954576063[Nama DP 7],D243:D495,Table134043464954576063[Jumlah Pengunjung])</f>
        <v>0</v>
      </c>
      <c r="L243" s="68">
        <f>SUMIF(Table134043464954576063[Nama DP 8],D243:D495,Table134043464954576063[Jumlah Pengunjung])</f>
        <v>0</v>
      </c>
      <c r="M243" s="68">
        <f>SUMIF(Table134043464954576063[Nama DP 9],D243:D495,Table134043464954576063[Jumlah Pengunjung])</f>
        <v>0</v>
      </c>
      <c r="N243" s="68">
        <f>SUMIF(Table134043464954576063[Nama DP 10],D243:D495,Table134043464954576063[Jumlah Pengunjung])</f>
        <v>0</v>
      </c>
      <c r="O243" s="68">
        <f>SUMIF(Table134043464954576063[Nama DP 11],D243:D495,Table134043464954576063[Jumlah Pengunjung])</f>
        <v>0</v>
      </c>
      <c r="P243" s="68">
        <f>SUMIF(Table134043464954576063[Nama DP 12],D243:D495,Table134043464954576063[Jumlah Pengunjung])</f>
        <v>0</v>
      </c>
      <c r="Q243" s="69">
        <f>SUM(Table1754245485156596265[[#This Row],[Total DP 1]:[Total DP 12]])</f>
        <v>0</v>
      </c>
    </row>
    <row r="244" spans="3:17">
      <c r="C244" s="38">
        <v>289</v>
      </c>
      <c r="D244" s="39" t="s">
        <v>386</v>
      </c>
      <c r="E244" s="66">
        <f>SUMIF(Table134043464954576063[Nama DP 1],D244:D496,Table134043464954576063[Jumlah Pengunjung])</f>
        <v>0</v>
      </c>
      <c r="F244" s="67">
        <f>SUMIF(Table134043464954576063[Nama DP 2],D244:D496,Table134043464954576063[Jumlah Pengunjung])</f>
        <v>0</v>
      </c>
      <c r="G244" s="67">
        <f>SUMIF(Table134043464954576063[Nama DP 3],D244:D496,Table134043464954576063[Jumlah Pengunjung])</f>
        <v>0</v>
      </c>
      <c r="H244" s="67">
        <f>SUMIF(Table134043464954576063[Nama DP 4],D244:D496,Table134043464954576063[Jumlah Pengunjung])</f>
        <v>0</v>
      </c>
      <c r="I244" s="67">
        <f>SUMIF(Table134043464954576063[Nama DP 5],D244:D496,Table134043464954576063[Jumlah Pengunjung])</f>
        <v>0</v>
      </c>
      <c r="J244" s="68">
        <f>SUMIF(Table134043464954576063[Nama DP 6],D244:D496,Table134043464954576063[Jumlah Pengunjung])</f>
        <v>0</v>
      </c>
      <c r="K244" s="68">
        <f>SUMIF(Table134043464954576063[Nama DP 7],D244:D496,Table134043464954576063[Jumlah Pengunjung])</f>
        <v>0</v>
      </c>
      <c r="L244" s="68">
        <f>SUMIF(Table134043464954576063[Nama DP 8],D244:D496,Table134043464954576063[Jumlah Pengunjung])</f>
        <v>0</v>
      </c>
      <c r="M244" s="68">
        <f>SUMIF(Table134043464954576063[Nama DP 9],D244:D496,Table134043464954576063[Jumlah Pengunjung])</f>
        <v>0</v>
      </c>
      <c r="N244" s="68">
        <f>SUMIF(Table134043464954576063[Nama DP 10],D244:D496,Table134043464954576063[Jumlah Pengunjung])</f>
        <v>0</v>
      </c>
      <c r="O244" s="68">
        <f>SUMIF(Table134043464954576063[Nama DP 11],D244:D496,Table134043464954576063[Jumlah Pengunjung])</f>
        <v>0</v>
      </c>
      <c r="P244" s="68">
        <f>SUMIF(Table134043464954576063[Nama DP 12],D244:D496,Table134043464954576063[Jumlah Pengunjung])</f>
        <v>0</v>
      </c>
      <c r="Q244" s="69">
        <f>SUM(Table1754245485156596265[[#This Row],[Total DP 1]:[Total DP 12]])</f>
        <v>0</v>
      </c>
    </row>
    <row r="245" spans="3:17">
      <c r="C245" s="38">
        <v>290</v>
      </c>
      <c r="D245" s="39" t="s">
        <v>387</v>
      </c>
      <c r="E245" s="66">
        <f>SUMIF(Table134043464954576063[Nama DP 1],D245:D497,Table134043464954576063[Jumlah Pengunjung])</f>
        <v>0</v>
      </c>
      <c r="F245" s="67">
        <f>SUMIF(Table134043464954576063[Nama DP 2],D245:D497,Table134043464954576063[Jumlah Pengunjung])</f>
        <v>0</v>
      </c>
      <c r="G245" s="67">
        <f>SUMIF(Table134043464954576063[Nama DP 3],D245:D497,Table134043464954576063[Jumlah Pengunjung])</f>
        <v>0</v>
      </c>
      <c r="H245" s="67">
        <f>SUMIF(Table134043464954576063[Nama DP 4],D245:D497,Table134043464954576063[Jumlah Pengunjung])</f>
        <v>0</v>
      </c>
      <c r="I245" s="67">
        <f>SUMIF(Table134043464954576063[Nama DP 5],D245:D497,Table134043464954576063[Jumlah Pengunjung])</f>
        <v>0</v>
      </c>
      <c r="J245" s="68">
        <f>SUMIF(Table134043464954576063[Nama DP 6],D245:D497,Table134043464954576063[Jumlah Pengunjung])</f>
        <v>0</v>
      </c>
      <c r="K245" s="68">
        <f>SUMIF(Table134043464954576063[Nama DP 7],D245:D497,Table134043464954576063[Jumlah Pengunjung])</f>
        <v>0</v>
      </c>
      <c r="L245" s="68">
        <f>SUMIF(Table134043464954576063[Nama DP 8],D245:D497,Table134043464954576063[Jumlah Pengunjung])</f>
        <v>0</v>
      </c>
      <c r="M245" s="68">
        <f>SUMIF(Table134043464954576063[Nama DP 9],D245:D497,Table134043464954576063[Jumlah Pengunjung])</f>
        <v>0</v>
      </c>
      <c r="N245" s="68">
        <f>SUMIF(Table134043464954576063[Nama DP 10],D245:D497,Table134043464954576063[Jumlah Pengunjung])</f>
        <v>0</v>
      </c>
      <c r="O245" s="68">
        <f>SUMIF(Table134043464954576063[Nama DP 11],D245:D497,Table134043464954576063[Jumlah Pengunjung])</f>
        <v>0</v>
      </c>
      <c r="P245" s="68">
        <f>SUMIF(Table134043464954576063[Nama DP 12],D245:D497,Table134043464954576063[Jumlah Pengunjung])</f>
        <v>0</v>
      </c>
      <c r="Q245" s="69">
        <f>SUM(Table1754245485156596265[[#This Row],[Total DP 1]:[Total DP 12]])</f>
        <v>0</v>
      </c>
    </row>
    <row r="246" spans="3:17">
      <c r="C246" s="38">
        <v>291</v>
      </c>
      <c r="D246" s="39" t="s">
        <v>394</v>
      </c>
      <c r="E246" s="66">
        <f>SUMIF(Table134043464954576063[Nama DP 1],D246:D498,Table134043464954576063[Jumlah Pengunjung])</f>
        <v>0</v>
      </c>
      <c r="F246" s="67">
        <f>SUMIF(Table134043464954576063[Nama DP 2],D246:D498,Table134043464954576063[Jumlah Pengunjung])</f>
        <v>0</v>
      </c>
      <c r="G246" s="67">
        <f>SUMIF(Table134043464954576063[Nama DP 3],D246:D498,Table134043464954576063[Jumlah Pengunjung])</f>
        <v>0</v>
      </c>
      <c r="H246" s="67">
        <f>SUMIF(Table134043464954576063[Nama DP 4],D246:D498,Table134043464954576063[Jumlah Pengunjung])</f>
        <v>0</v>
      </c>
      <c r="I246" s="67">
        <f>SUMIF(Table134043464954576063[Nama DP 5],D246:D498,Table134043464954576063[Jumlah Pengunjung])</f>
        <v>0</v>
      </c>
      <c r="J246" s="68">
        <f>SUMIF(Table134043464954576063[Nama DP 6],D246:D498,Table134043464954576063[Jumlah Pengunjung])</f>
        <v>0</v>
      </c>
      <c r="K246" s="68">
        <f>SUMIF(Table134043464954576063[Nama DP 7],D246:D498,Table134043464954576063[Jumlah Pengunjung])</f>
        <v>0</v>
      </c>
      <c r="L246" s="68">
        <f>SUMIF(Table134043464954576063[Nama DP 8],D246:D498,Table134043464954576063[Jumlah Pengunjung])</f>
        <v>0</v>
      </c>
      <c r="M246" s="68">
        <f>SUMIF(Table134043464954576063[Nama DP 9],D246:D498,Table134043464954576063[Jumlah Pengunjung])</f>
        <v>0</v>
      </c>
      <c r="N246" s="68">
        <f>SUMIF(Table134043464954576063[Nama DP 10],D246:D498,Table134043464954576063[Jumlah Pengunjung])</f>
        <v>0</v>
      </c>
      <c r="O246" s="68">
        <f>SUMIF(Table134043464954576063[Nama DP 11],D246:D498,Table134043464954576063[Jumlah Pengunjung])</f>
        <v>0</v>
      </c>
      <c r="P246" s="68">
        <f>SUMIF(Table134043464954576063[Nama DP 12],D246:D498,Table134043464954576063[Jumlah Pengunjung])</f>
        <v>0</v>
      </c>
      <c r="Q246" s="69">
        <f>SUM(Table1754245485156596265[[#This Row],[Total DP 1]:[Total DP 12]])</f>
        <v>0</v>
      </c>
    </row>
    <row r="247" spans="3:17">
      <c r="C247" s="38">
        <v>292</v>
      </c>
      <c r="D247" s="39" t="s">
        <v>395</v>
      </c>
      <c r="E247" s="66">
        <f>SUMIF(Table134043464954576063[Nama DP 1],D247:D499,Table134043464954576063[Jumlah Pengunjung])</f>
        <v>0</v>
      </c>
      <c r="F247" s="67">
        <f>SUMIF(Table134043464954576063[Nama DP 2],D247:D499,Table134043464954576063[Jumlah Pengunjung])</f>
        <v>0</v>
      </c>
      <c r="G247" s="67">
        <f>SUMIF(Table134043464954576063[Nama DP 3],D247:D499,Table134043464954576063[Jumlah Pengunjung])</f>
        <v>0</v>
      </c>
      <c r="H247" s="67">
        <f>SUMIF(Table134043464954576063[Nama DP 4],D247:D499,Table134043464954576063[Jumlah Pengunjung])</f>
        <v>0</v>
      </c>
      <c r="I247" s="67">
        <f>SUMIF(Table134043464954576063[Nama DP 5],D247:D499,Table134043464954576063[Jumlah Pengunjung])</f>
        <v>0</v>
      </c>
      <c r="J247" s="68">
        <f>SUMIF(Table134043464954576063[Nama DP 6],D247:D499,Table134043464954576063[Jumlah Pengunjung])</f>
        <v>0</v>
      </c>
      <c r="K247" s="68">
        <f>SUMIF(Table134043464954576063[Nama DP 7],D247:D499,Table134043464954576063[Jumlah Pengunjung])</f>
        <v>0</v>
      </c>
      <c r="L247" s="68">
        <f>SUMIF(Table134043464954576063[Nama DP 8],D247:D499,Table134043464954576063[Jumlah Pengunjung])</f>
        <v>0</v>
      </c>
      <c r="M247" s="68">
        <f>SUMIF(Table134043464954576063[Nama DP 9],D247:D499,Table134043464954576063[Jumlah Pengunjung])</f>
        <v>0</v>
      </c>
      <c r="N247" s="68">
        <f>SUMIF(Table134043464954576063[Nama DP 10],D247:D499,Table134043464954576063[Jumlah Pengunjung])</f>
        <v>0</v>
      </c>
      <c r="O247" s="68">
        <f>SUMIF(Table134043464954576063[Nama DP 11],D247:D499,Table134043464954576063[Jumlah Pengunjung])</f>
        <v>0</v>
      </c>
      <c r="P247" s="68">
        <f>SUMIF(Table134043464954576063[Nama DP 12],D247:D499,Table134043464954576063[Jumlah Pengunjung])</f>
        <v>0</v>
      </c>
      <c r="Q247" s="69">
        <f>SUM(Table1754245485156596265[[#This Row],[Total DP 1]:[Total DP 12]])</f>
        <v>0</v>
      </c>
    </row>
    <row r="248" spans="3:17">
      <c r="C248" s="38">
        <v>293</v>
      </c>
      <c r="D248" s="39" t="s">
        <v>356</v>
      </c>
      <c r="E248" s="66">
        <f>SUMIF(Table134043464954576063[Nama DP 1],D248:D500,Table134043464954576063[Jumlah Pengunjung])</f>
        <v>0</v>
      </c>
      <c r="F248" s="67">
        <f>SUMIF(Table134043464954576063[Nama DP 2],D248:D500,Table134043464954576063[Jumlah Pengunjung])</f>
        <v>0</v>
      </c>
      <c r="G248" s="67">
        <f>SUMIF(Table134043464954576063[Nama DP 3],D248:D500,Table134043464954576063[Jumlah Pengunjung])</f>
        <v>0</v>
      </c>
      <c r="H248" s="67">
        <f>SUMIF(Table134043464954576063[Nama DP 4],D248:D500,Table134043464954576063[Jumlah Pengunjung])</f>
        <v>0</v>
      </c>
      <c r="I248" s="67">
        <f>SUMIF(Table134043464954576063[Nama DP 5],D248:D500,Table134043464954576063[Jumlah Pengunjung])</f>
        <v>0</v>
      </c>
      <c r="J248" s="68">
        <f>SUMIF(Table134043464954576063[Nama DP 6],D248:D500,Table134043464954576063[Jumlah Pengunjung])</f>
        <v>0</v>
      </c>
      <c r="K248" s="68">
        <f>SUMIF(Table134043464954576063[Nama DP 7],D248:D500,Table134043464954576063[Jumlah Pengunjung])</f>
        <v>0</v>
      </c>
      <c r="L248" s="68">
        <f>SUMIF(Table134043464954576063[Nama DP 8],D248:D500,Table134043464954576063[Jumlah Pengunjung])</f>
        <v>85</v>
      </c>
      <c r="M248" s="68">
        <f>SUMIF(Table134043464954576063[Nama DP 9],D248:D500,Table134043464954576063[Jumlah Pengunjung])</f>
        <v>0</v>
      </c>
      <c r="N248" s="68">
        <f>SUMIF(Table134043464954576063[Nama DP 10],D248:D500,Table134043464954576063[Jumlah Pengunjung])</f>
        <v>309</v>
      </c>
      <c r="O248" s="68">
        <f>SUMIF(Table134043464954576063[Nama DP 11],D248:D500,Table134043464954576063[Jumlah Pengunjung])</f>
        <v>0</v>
      </c>
      <c r="P248" s="68">
        <f>SUMIF(Table134043464954576063[Nama DP 12],D248:D500,Table134043464954576063[Jumlah Pengunjung])</f>
        <v>0</v>
      </c>
      <c r="Q248" s="69">
        <f>SUM(Table1754245485156596265[[#This Row],[Total DP 1]:[Total DP 12]])</f>
        <v>394</v>
      </c>
    </row>
    <row r="249" spans="3:17">
      <c r="C249" s="38">
        <v>294</v>
      </c>
      <c r="D249" s="39" t="s">
        <v>434</v>
      </c>
      <c r="E249" s="66">
        <f>SUMIF(Table134043464954576063[Nama DP 1],D249:D501,Table134043464954576063[Jumlah Pengunjung])</f>
        <v>0</v>
      </c>
      <c r="F249" s="67">
        <f>SUMIF(Table134043464954576063[Nama DP 2],D249:D501,Table134043464954576063[Jumlah Pengunjung])</f>
        <v>0</v>
      </c>
      <c r="G249" s="67">
        <f>SUMIF(Table134043464954576063[Nama DP 3],D249:D501,Table134043464954576063[Jumlah Pengunjung])</f>
        <v>0</v>
      </c>
      <c r="H249" s="67">
        <f>SUMIF(Table134043464954576063[Nama DP 4],D249:D501,Table134043464954576063[Jumlah Pengunjung])</f>
        <v>0</v>
      </c>
      <c r="I249" s="67">
        <f>SUMIF(Table134043464954576063[Nama DP 5],D249:D501,Table134043464954576063[Jumlah Pengunjung])</f>
        <v>0</v>
      </c>
      <c r="J249" s="68">
        <f>SUMIF(Table134043464954576063[Nama DP 6],D249:D501,Table134043464954576063[Jumlah Pengunjung])</f>
        <v>0</v>
      </c>
      <c r="K249" s="68">
        <f>SUMIF(Table134043464954576063[Nama DP 7],D249:D501,Table134043464954576063[Jumlah Pengunjung])</f>
        <v>0</v>
      </c>
      <c r="L249" s="68">
        <f>SUMIF(Table134043464954576063[Nama DP 8],D249:D501,Table134043464954576063[Jumlah Pengunjung])</f>
        <v>0</v>
      </c>
      <c r="M249" s="68">
        <f>SUMIF(Table134043464954576063[Nama DP 9],D249:D501,Table134043464954576063[Jumlah Pengunjung])</f>
        <v>0</v>
      </c>
      <c r="N249" s="68">
        <f>SUMIF(Table134043464954576063[Nama DP 10],D249:D501,Table134043464954576063[Jumlah Pengunjung])</f>
        <v>0</v>
      </c>
      <c r="O249" s="68">
        <f>SUMIF(Table134043464954576063[Nama DP 11],D249:D501,Table134043464954576063[Jumlah Pengunjung])</f>
        <v>0</v>
      </c>
      <c r="P249" s="68">
        <f>SUMIF(Table134043464954576063[Nama DP 12],D249:D501,Table134043464954576063[Jumlah Pengunjung])</f>
        <v>0</v>
      </c>
      <c r="Q249" s="69">
        <f>SUM(Table1754245485156596265[[#This Row],[Total DP 1]:[Total DP 12]])</f>
        <v>0</v>
      </c>
    </row>
    <row r="250" spans="3:17">
      <c r="C250" s="38">
        <v>295</v>
      </c>
      <c r="D250" s="39" t="s">
        <v>435</v>
      </c>
      <c r="E250" s="66">
        <f>SUMIF(Table134043464954576063[Nama DP 1],D250:D502,Table134043464954576063[Jumlah Pengunjung])</f>
        <v>0</v>
      </c>
      <c r="F250" s="67">
        <f>SUMIF(Table134043464954576063[Nama DP 2],D250:D502,Table134043464954576063[Jumlah Pengunjung])</f>
        <v>0</v>
      </c>
      <c r="G250" s="67">
        <f>SUMIF(Table134043464954576063[Nama DP 3],D250:D502,Table134043464954576063[Jumlah Pengunjung])</f>
        <v>0</v>
      </c>
      <c r="H250" s="67">
        <f>SUMIF(Table134043464954576063[Nama DP 4],D250:D502,Table134043464954576063[Jumlah Pengunjung])</f>
        <v>0</v>
      </c>
      <c r="I250" s="67">
        <f>SUMIF(Table134043464954576063[Nama DP 5],D250:D502,Table134043464954576063[Jumlah Pengunjung])</f>
        <v>0</v>
      </c>
      <c r="J250" s="68">
        <f>SUMIF(Table134043464954576063[Nama DP 6],D250:D502,Table134043464954576063[Jumlah Pengunjung])</f>
        <v>0</v>
      </c>
      <c r="K250" s="68">
        <f>SUMIF(Table134043464954576063[Nama DP 7],D250:D502,Table134043464954576063[Jumlah Pengunjung])</f>
        <v>0</v>
      </c>
      <c r="L250" s="68">
        <f>SUMIF(Table134043464954576063[Nama DP 8],D250:D502,Table134043464954576063[Jumlah Pengunjung])</f>
        <v>0</v>
      </c>
      <c r="M250" s="68">
        <f>SUMIF(Table134043464954576063[Nama DP 9],D250:D502,Table134043464954576063[Jumlah Pengunjung])</f>
        <v>0</v>
      </c>
      <c r="N250" s="68">
        <f>SUMIF(Table134043464954576063[Nama DP 10],D250:D502,Table134043464954576063[Jumlah Pengunjung])</f>
        <v>0</v>
      </c>
      <c r="O250" s="68">
        <f>SUMIF(Table134043464954576063[Nama DP 11],D250:D502,Table134043464954576063[Jumlah Pengunjung])</f>
        <v>0</v>
      </c>
      <c r="P250" s="68">
        <f>SUMIF(Table134043464954576063[Nama DP 12],D250:D502,Table134043464954576063[Jumlah Pengunjung])</f>
        <v>0</v>
      </c>
      <c r="Q250" s="69">
        <f>SUM(Table1754245485156596265[[#This Row],[Total DP 1]:[Total DP 12]])</f>
        <v>0</v>
      </c>
    </row>
    <row r="251" spans="3:17">
      <c r="C251" s="38">
        <v>296</v>
      </c>
      <c r="D251" s="39" t="s">
        <v>436</v>
      </c>
      <c r="E251" s="66">
        <f>SUMIF(Table134043464954576063[Nama DP 1],D251:D503,Table134043464954576063[Jumlah Pengunjung])</f>
        <v>0</v>
      </c>
      <c r="F251" s="67">
        <f>SUMIF(Table134043464954576063[Nama DP 2],D251:D503,Table134043464954576063[Jumlah Pengunjung])</f>
        <v>0</v>
      </c>
      <c r="G251" s="67">
        <f>SUMIF(Table134043464954576063[Nama DP 3],D251:D503,Table134043464954576063[Jumlah Pengunjung])</f>
        <v>0</v>
      </c>
      <c r="H251" s="67">
        <f>SUMIF(Table134043464954576063[Nama DP 4],D251:D503,Table134043464954576063[Jumlah Pengunjung])</f>
        <v>0</v>
      </c>
      <c r="I251" s="67">
        <f>SUMIF(Table134043464954576063[Nama DP 5],D251:D503,Table134043464954576063[Jumlah Pengunjung])</f>
        <v>0</v>
      </c>
      <c r="J251" s="68">
        <f>SUMIF(Table134043464954576063[Nama DP 6],D251:D503,Table134043464954576063[Jumlah Pengunjung])</f>
        <v>0</v>
      </c>
      <c r="K251" s="68">
        <f>SUMIF(Table134043464954576063[Nama DP 7],D251:D503,Table134043464954576063[Jumlah Pengunjung])</f>
        <v>0</v>
      </c>
      <c r="L251" s="68">
        <f>SUMIF(Table134043464954576063[Nama DP 8],D251:D503,Table134043464954576063[Jumlah Pengunjung])</f>
        <v>0</v>
      </c>
      <c r="M251" s="68">
        <f>SUMIF(Table134043464954576063[Nama DP 9],D251:D503,Table134043464954576063[Jumlah Pengunjung])</f>
        <v>0</v>
      </c>
      <c r="N251" s="68">
        <f>SUMIF(Table134043464954576063[Nama DP 10],D251:D503,Table134043464954576063[Jumlah Pengunjung])</f>
        <v>0</v>
      </c>
      <c r="O251" s="68">
        <f>SUMIF(Table134043464954576063[Nama DP 11],D251:D503,Table134043464954576063[Jumlah Pengunjung])</f>
        <v>0</v>
      </c>
      <c r="P251" s="68">
        <f>SUMIF(Table134043464954576063[Nama DP 12],D251:D503,Table134043464954576063[Jumlah Pengunjung])</f>
        <v>0</v>
      </c>
      <c r="Q251" s="69">
        <f>SUM(Table1754245485156596265[[#This Row],[Total DP 1]:[Total DP 12]])</f>
        <v>0</v>
      </c>
    </row>
    <row r="252" spans="3:17">
      <c r="C252" s="38">
        <v>297</v>
      </c>
      <c r="D252" s="39" t="s">
        <v>451</v>
      </c>
      <c r="E252" s="66">
        <f>SUMIF(Table134043464954576063[Nama DP 1],D252:D504,Table134043464954576063[Jumlah Pengunjung])</f>
        <v>0</v>
      </c>
      <c r="F252" s="67">
        <f>SUMIF(Table134043464954576063[Nama DP 2],D252:D504,Table134043464954576063[Jumlah Pengunjung])</f>
        <v>0</v>
      </c>
      <c r="G252" s="67">
        <f>SUMIF(Table134043464954576063[Nama DP 3],D252:D504,Table134043464954576063[Jumlah Pengunjung])</f>
        <v>0</v>
      </c>
      <c r="H252" s="67">
        <f>SUMIF(Table134043464954576063[Nama DP 4],D252:D504,Table134043464954576063[Jumlah Pengunjung])</f>
        <v>0</v>
      </c>
      <c r="I252" s="67">
        <f>SUMIF(Table134043464954576063[Nama DP 5],D252:D504,Table134043464954576063[Jumlah Pengunjung])</f>
        <v>0</v>
      </c>
      <c r="J252" s="68">
        <f>SUMIF(Table134043464954576063[Nama DP 6],D252:D504,Table134043464954576063[Jumlah Pengunjung])</f>
        <v>0</v>
      </c>
      <c r="K252" s="68">
        <f>SUMIF(Table134043464954576063[Nama DP 7],D252:D504,Table134043464954576063[Jumlah Pengunjung])</f>
        <v>0</v>
      </c>
      <c r="L252" s="68">
        <f>SUMIF(Table134043464954576063[Nama DP 8],D252:D504,Table134043464954576063[Jumlah Pengunjung])</f>
        <v>0</v>
      </c>
      <c r="M252" s="68">
        <f>SUMIF(Table134043464954576063[Nama DP 9],D252:D504,Table134043464954576063[Jumlah Pengunjung])</f>
        <v>0</v>
      </c>
      <c r="N252" s="68">
        <f>SUMIF(Table134043464954576063[Nama DP 10],D252:D504,Table134043464954576063[Jumlah Pengunjung])</f>
        <v>0</v>
      </c>
      <c r="O252" s="68">
        <f>SUMIF(Table134043464954576063[Nama DP 11],D252:D504,Table134043464954576063[Jumlah Pengunjung])</f>
        <v>0</v>
      </c>
      <c r="P252" s="68">
        <f>SUMIF(Table134043464954576063[Nama DP 12],D252:D504,Table134043464954576063[Jumlah Pengunjung])</f>
        <v>0</v>
      </c>
      <c r="Q252" s="69">
        <f>SUM(Table1754245485156596265[[#This Row],[Total DP 1]:[Total DP 12]])</f>
        <v>0</v>
      </c>
    </row>
    <row r="253" spans="3:17">
      <c r="C253" s="38">
        <v>298</v>
      </c>
      <c r="D253" s="39" t="s">
        <v>452</v>
      </c>
      <c r="E253" s="66">
        <f>SUMIF(Table134043464954576063[Nama DP 1],D253:D505,Table134043464954576063[Jumlah Pengunjung])</f>
        <v>0</v>
      </c>
      <c r="F253" s="67">
        <f>SUMIF(Table134043464954576063[Nama DP 2],D253:D505,Table134043464954576063[Jumlah Pengunjung])</f>
        <v>0</v>
      </c>
      <c r="G253" s="67">
        <f>SUMIF(Table134043464954576063[Nama DP 3],D253:D505,Table134043464954576063[Jumlah Pengunjung])</f>
        <v>0</v>
      </c>
      <c r="H253" s="67">
        <f>SUMIF(Table134043464954576063[Nama DP 4],D253:D505,Table134043464954576063[Jumlah Pengunjung])</f>
        <v>0</v>
      </c>
      <c r="I253" s="67">
        <f>SUMIF(Table134043464954576063[Nama DP 5],D253:D505,Table134043464954576063[Jumlah Pengunjung])</f>
        <v>0</v>
      </c>
      <c r="J253" s="68">
        <f>SUMIF(Table134043464954576063[Nama DP 6],D253:D505,Table134043464954576063[Jumlah Pengunjung])</f>
        <v>0</v>
      </c>
      <c r="K253" s="68">
        <f>SUMIF(Table134043464954576063[Nama DP 7],D253:D505,Table134043464954576063[Jumlah Pengunjung])</f>
        <v>0</v>
      </c>
      <c r="L253" s="68">
        <f>SUMIF(Table134043464954576063[Nama DP 8],D253:D505,Table134043464954576063[Jumlah Pengunjung])</f>
        <v>0</v>
      </c>
      <c r="M253" s="68">
        <f>SUMIF(Table134043464954576063[Nama DP 9],D253:D505,Table134043464954576063[Jumlah Pengunjung])</f>
        <v>0</v>
      </c>
      <c r="N253" s="68">
        <f>SUMIF(Table134043464954576063[Nama DP 10],D253:D505,Table134043464954576063[Jumlah Pengunjung])</f>
        <v>0</v>
      </c>
      <c r="O253" s="68">
        <f>SUMIF(Table134043464954576063[Nama DP 11],D253:D505,Table134043464954576063[Jumlah Pengunjung])</f>
        <v>0</v>
      </c>
      <c r="P253" s="68">
        <f>SUMIF(Table134043464954576063[Nama DP 12],D253:D505,Table134043464954576063[Jumlah Pengunjung])</f>
        <v>0</v>
      </c>
      <c r="Q253" s="69">
        <f>SUM(Table1754245485156596265[[#This Row],[Total DP 1]:[Total DP 12]])</f>
        <v>0</v>
      </c>
    </row>
    <row r="254" spans="3:17">
      <c r="C254" s="38">
        <v>299</v>
      </c>
      <c r="D254" s="39" t="s">
        <v>453</v>
      </c>
      <c r="E254" s="66">
        <f>SUMIF(Table134043464954576063[Nama DP 1],D254:D506,Table134043464954576063[Jumlah Pengunjung])</f>
        <v>0</v>
      </c>
      <c r="F254" s="67">
        <f>SUMIF(Table134043464954576063[Nama DP 2],D254:D506,Table134043464954576063[Jumlah Pengunjung])</f>
        <v>0</v>
      </c>
      <c r="G254" s="67">
        <f>SUMIF(Table134043464954576063[Nama DP 3],D254:D506,Table134043464954576063[Jumlah Pengunjung])</f>
        <v>0</v>
      </c>
      <c r="H254" s="67">
        <f>SUMIF(Table134043464954576063[Nama DP 4],D254:D506,Table134043464954576063[Jumlah Pengunjung])</f>
        <v>0</v>
      </c>
      <c r="I254" s="67">
        <f>SUMIF(Table134043464954576063[Nama DP 5],D254:D506,Table134043464954576063[Jumlah Pengunjung])</f>
        <v>0</v>
      </c>
      <c r="J254" s="68">
        <f>SUMIF(Table134043464954576063[Nama DP 6],D254:D506,Table134043464954576063[Jumlah Pengunjung])</f>
        <v>0</v>
      </c>
      <c r="K254" s="68">
        <f>SUMIF(Table134043464954576063[Nama DP 7],D254:D506,Table134043464954576063[Jumlah Pengunjung])</f>
        <v>0</v>
      </c>
      <c r="L254" s="68">
        <f>SUMIF(Table134043464954576063[Nama DP 8],D254:D506,Table134043464954576063[Jumlah Pengunjung])</f>
        <v>0</v>
      </c>
      <c r="M254" s="68">
        <f>SUMIF(Table134043464954576063[Nama DP 9],D254:D506,Table134043464954576063[Jumlah Pengunjung])</f>
        <v>0</v>
      </c>
      <c r="N254" s="68">
        <f>SUMIF(Table134043464954576063[Nama DP 10],D254:D506,Table134043464954576063[Jumlah Pengunjung])</f>
        <v>0</v>
      </c>
      <c r="O254" s="68">
        <f>SUMIF(Table134043464954576063[Nama DP 11],D254:D506,Table134043464954576063[Jumlah Pengunjung])</f>
        <v>0</v>
      </c>
      <c r="P254" s="68">
        <f>SUMIF(Table134043464954576063[Nama DP 12],D254:D506,Table134043464954576063[Jumlah Pengunjung])</f>
        <v>0</v>
      </c>
      <c r="Q254" s="69">
        <f>SUM(Table1754245485156596265[[#This Row],[Total DP 1]:[Total DP 12]])</f>
        <v>0</v>
      </c>
    </row>
    <row r="255" spans="3:17">
      <c r="C255" s="38">
        <v>300</v>
      </c>
      <c r="D255" s="39" t="s">
        <v>454</v>
      </c>
      <c r="E255" s="66">
        <f>SUMIF(Table134043464954576063[Nama DP 1],D255:D507,Table134043464954576063[Jumlah Pengunjung])</f>
        <v>0</v>
      </c>
      <c r="F255" s="67">
        <f>SUMIF(Table134043464954576063[Nama DP 2],D255:D507,Table134043464954576063[Jumlah Pengunjung])</f>
        <v>0</v>
      </c>
      <c r="G255" s="67">
        <f>SUMIF(Table134043464954576063[Nama DP 3],D255:D507,Table134043464954576063[Jumlah Pengunjung])</f>
        <v>0</v>
      </c>
      <c r="H255" s="67">
        <f>SUMIF(Table134043464954576063[Nama DP 4],D255:D507,Table134043464954576063[Jumlah Pengunjung])</f>
        <v>0</v>
      </c>
      <c r="I255" s="67">
        <f>SUMIF(Table134043464954576063[Nama DP 5],D255:D507,Table134043464954576063[Jumlah Pengunjung])</f>
        <v>0</v>
      </c>
      <c r="J255" s="68">
        <f>SUMIF(Table134043464954576063[Nama DP 6],D255:D507,Table134043464954576063[Jumlah Pengunjung])</f>
        <v>0</v>
      </c>
      <c r="K255" s="68">
        <f>SUMIF(Table134043464954576063[Nama DP 7],D255:D507,Table134043464954576063[Jumlah Pengunjung])</f>
        <v>0</v>
      </c>
      <c r="L255" s="68">
        <f>SUMIF(Table134043464954576063[Nama DP 8],D255:D507,Table134043464954576063[Jumlah Pengunjung])</f>
        <v>0</v>
      </c>
      <c r="M255" s="68">
        <f>SUMIF(Table134043464954576063[Nama DP 9],D255:D507,Table134043464954576063[Jumlah Pengunjung])</f>
        <v>0</v>
      </c>
      <c r="N255" s="68">
        <f>SUMIF(Table134043464954576063[Nama DP 10],D255:D507,Table134043464954576063[Jumlah Pengunjung])</f>
        <v>0</v>
      </c>
      <c r="O255" s="68">
        <f>SUMIF(Table134043464954576063[Nama DP 11],D255:D507,Table134043464954576063[Jumlah Pengunjung])</f>
        <v>0</v>
      </c>
      <c r="P255" s="68">
        <f>SUMIF(Table134043464954576063[Nama DP 12],D255:D507,Table134043464954576063[Jumlah Pengunjung])</f>
        <v>0</v>
      </c>
      <c r="Q255" s="69">
        <f>SUM(Table1754245485156596265[[#This Row],[Total DP 1]:[Total DP 12]])</f>
        <v>0</v>
      </c>
    </row>
    <row r="256" spans="3:17">
      <c r="C256" s="38">
        <v>301</v>
      </c>
      <c r="D256" s="39" t="s">
        <v>455</v>
      </c>
      <c r="E256" s="66">
        <f>SUMIF(Table134043464954576063[Nama DP 1],D256:D508,Table134043464954576063[Jumlah Pengunjung])</f>
        <v>0</v>
      </c>
      <c r="F256" s="67">
        <f>SUMIF(Table134043464954576063[Nama DP 2],D256:D508,Table134043464954576063[Jumlah Pengunjung])</f>
        <v>0</v>
      </c>
      <c r="G256" s="67">
        <f>SUMIF(Table134043464954576063[Nama DP 3],D256:D508,Table134043464954576063[Jumlah Pengunjung])</f>
        <v>0</v>
      </c>
      <c r="H256" s="67">
        <f>SUMIF(Table134043464954576063[Nama DP 4],D256:D508,Table134043464954576063[Jumlah Pengunjung])</f>
        <v>0</v>
      </c>
      <c r="I256" s="67">
        <f>SUMIF(Table134043464954576063[Nama DP 5],D256:D508,Table134043464954576063[Jumlah Pengunjung])</f>
        <v>0</v>
      </c>
      <c r="J256" s="68">
        <f>SUMIF(Table134043464954576063[Nama DP 6],D256:D508,Table134043464954576063[Jumlah Pengunjung])</f>
        <v>0</v>
      </c>
      <c r="K256" s="68">
        <f>SUMIF(Table134043464954576063[Nama DP 7],D256:D508,Table134043464954576063[Jumlah Pengunjung])</f>
        <v>0</v>
      </c>
      <c r="L256" s="68">
        <f>SUMIF(Table134043464954576063[Nama DP 8],D256:D508,Table134043464954576063[Jumlah Pengunjung])</f>
        <v>0</v>
      </c>
      <c r="M256" s="68">
        <f>SUMIF(Table134043464954576063[Nama DP 9],D256:D508,Table134043464954576063[Jumlah Pengunjung])</f>
        <v>0</v>
      </c>
      <c r="N256" s="68">
        <f>SUMIF(Table134043464954576063[Nama DP 10],D256:D508,Table134043464954576063[Jumlah Pengunjung])</f>
        <v>0</v>
      </c>
      <c r="O256" s="68">
        <f>SUMIF(Table134043464954576063[Nama DP 11],D256:D508,Table134043464954576063[Jumlah Pengunjung])</f>
        <v>0</v>
      </c>
      <c r="P256" s="68">
        <f>SUMIF(Table134043464954576063[Nama DP 12],D256:D508,Table134043464954576063[Jumlah Pengunjung])</f>
        <v>0</v>
      </c>
      <c r="Q256" s="69">
        <f>SUM(Table1754245485156596265[[#This Row],[Total DP 1]:[Total DP 12]])</f>
        <v>0</v>
      </c>
    </row>
    <row r="257" spans="3:17">
      <c r="C257" s="38">
        <v>302</v>
      </c>
      <c r="D257" s="39" t="s">
        <v>456</v>
      </c>
      <c r="E257" s="66">
        <f>SUMIF(Table134043464954576063[Nama DP 1],D257:D509,Table134043464954576063[Jumlah Pengunjung])</f>
        <v>0</v>
      </c>
      <c r="F257" s="67">
        <f>SUMIF(Table134043464954576063[Nama DP 2],D257:D509,Table134043464954576063[Jumlah Pengunjung])</f>
        <v>0</v>
      </c>
      <c r="G257" s="67">
        <f>SUMIF(Table134043464954576063[Nama DP 3],D257:D509,Table134043464954576063[Jumlah Pengunjung])</f>
        <v>0</v>
      </c>
      <c r="H257" s="67">
        <f>SUMIF(Table134043464954576063[Nama DP 4],D257:D509,Table134043464954576063[Jumlah Pengunjung])</f>
        <v>0</v>
      </c>
      <c r="I257" s="67">
        <f>SUMIF(Table134043464954576063[Nama DP 5],D257:D509,Table134043464954576063[Jumlah Pengunjung])</f>
        <v>0</v>
      </c>
      <c r="J257" s="68">
        <f>SUMIF(Table134043464954576063[Nama DP 6],D257:D509,Table134043464954576063[Jumlah Pengunjung])</f>
        <v>0</v>
      </c>
      <c r="K257" s="68">
        <f>SUMIF(Table134043464954576063[Nama DP 7],D257:D509,Table134043464954576063[Jumlah Pengunjung])</f>
        <v>0</v>
      </c>
      <c r="L257" s="68">
        <f>SUMIF(Table134043464954576063[Nama DP 8],D257:D509,Table134043464954576063[Jumlah Pengunjung])</f>
        <v>0</v>
      </c>
      <c r="M257" s="68">
        <f>SUMIF(Table134043464954576063[Nama DP 9],D257:D509,Table134043464954576063[Jumlah Pengunjung])</f>
        <v>0</v>
      </c>
      <c r="N257" s="68">
        <f>SUMIF(Table134043464954576063[Nama DP 10],D257:D509,Table134043464954576063[Jumlah Pengunjung])</f>
        <v>0</v>
      </c>
      <c r="O257" s="68">
        <f>SUMIF(Table134043464954576063[Nama DP 11],D257:D509,Table134043464954576063[Jumlah Pengunjung])</f>
        <v>0</v>
      </c>
      <c r="P257" s="68">
        <f>SUMIF(Table134043464954576063[Nama DP 12],D257:D509,Table134043464954576063[Jumlah Pengunjung])</f>
        <v>0</v>
      </c>
      <c r="Q257" s="69">
        <f>SUM(Table1754245485156596265[[#This Row],[Total DP 1]:[Total DP 12]])</f>
        <v>0</v>
      </c>
    </row>
    <row r="258" spans="3:17">
      <c r="C258" s="38">
        <v>303</v>
      </c>
      <c r="D258" s="39" t="s">
        <v>457</v>
      </c>
      <c r="E258" s="66">
        <f>SUMIF(Table134043464954576063[Nama DP 1],D258:D510,Table134043464954576063[Jumlah Pengunjung])</f>
        <v>0</v>
      </c>
      <c r="F258" s="67">
        <f>SUMIF(Table134043464954576063[Nama DP 2],D258:D510,Table134043464954576063[Jumlah Pengunjung])</f>
        <v>0</v>
      </c>
      <c r="G258" s="67">
        <f>SUMIF(Table134043464954576063[Nama DP 3],D258:D510,Table134043464954576063[Jumlah Pengunjung])</f>
        <v>0</v>
      </c>
      <c r="H258" s="67">
        <f>SUMIF(Table134043464954576063[Nama DP 4],D258:D510,Table134043464954576063[Jumlah Pengunjung])</f>
        <v>0</v>
      </c>
      <c r="I258" s="67">
        <f>SUMIF(Table134043464954576063[Nama DP 5],D258:D510,Table134043464954576063[Jumlah Pengunjung])</f>
        <v>0</v>
      </c>
      <c r="J258" s="68">
        <f>SUMIF(Table134043464954576063[Nama DP 6],D258:D510,Table134043464954576063[Jumlah Pengunjung])</f>
        <v>0</v>
      </c>
      <c r="K258" s="68">
        <f>SUMIF(Table134043464954576063[Nama DP 7],D258:D510,Table134043464954576063[Jumlah Pengunjung])</f>
        <v>0</v>
      </c>
      <c r="L258" s="68">
        <f>SUMIF(Table134043464954576063[Nama DP 8],D258:D510,Table134043464954576063[Jumlah Pengunjung])</f>
        <v>0</v>
      </c>
      <c r="M258" s="68">
        <f>SUMIF(Table134043464954576063[Nama DP 9],D258:D510,Table134043464954576063[Jumlah Pengunjung])</f>
        <v>0</v>
      </c>
      <c r="N258" s="68">
        <f>SUMIF(Table134043464954576063[Nama DP 10],D258:D510,Table134043464954576063[Jumlah Pengunjung])</f>
        <v>0</v>
      </c>
      <c r="O258" s="68">
        <f>SUMIF(Table134043464954576063[Nama DP 11],D258:D510,Table134043464954576063[Jumlah Pengunjung])</f>
        <v>0</v>
      </c>
      <c r="P258" s="68">
        <f>SUMIF(Table134043464954576063[Nama DP 12],D258:D510,Table134043464954576063[Jumlah Pengunjung])</f>
        <v>0</v>
      </c>
      <c r="Q258" s="69">
        <f>SUM(Table1754245485156596265[[#This Row],[Total DP 1]:[Total DP 12]])</f>
        <v>0</v>
      </c>
    </row>
    <row r="259" spans="3:17">
      <c r="C259" s="38">
        <v>304</v>
      </c>
      <c r="D259" s="39" t="s">
        <v>458</v>
      </c>
      <c r="E259" s="66">
        <f>SUMIF(Table134043464954576063[Nama DP 1],D259:D511,Table134043464954576063[Jumlah Pengunjung])</f>
        <v>0</v>
      </c>
      <c r="F259" s="67">
        <f>SUMIF(Table134043464954576063[Nama DP 2],D259:D511,Table134043464954576063[Jumlah Pengunjung])</f>
        <v>0</v>
      </c>
      <c r="G259" s="67">
        <f>SUMIF(Table134043464954576063[Nama DP 3],D259:D511,Table134043464954576063[Jumlah Pengunjung])</f>
        <v>0</v>
      </c>
      <c r="H259" s="67">
        <f>SUMIF(Table134043464954576063[Nama DP 4],D259:D511,Table134043464954576063[Jumlah Pengunjung])</f>
        <v>0</v>
      </c>
      <c r="I259" s="67">
        <f>SUMIF(Table134043464954576063[Nama DP 5],D259:D511,Table134043464954576063[Jumlah Pengunjung])</f>
        <v>0</v>
      </c>
      <c r="J259" s="68">
        <f>SUMIF(Table134043464954576063[Nama DP 6],D259:D511,Table134043464954576063[Jumlah Pengunjung])</f>
        <v>0</v>
      </c>
      <c r="K259" s="68">
        <f>SUMIF(Table134043464954576063[Nama DP 7],D259:D511,Table134043464954576063[Jumlah Pengunjung])</f>
        <v>0</v>
      </c>
      <c r="L259" s="68">
        <f>SUMIF(Table134043464954576063[Nama DP 8],D259:D511,Table134043464954576063[Jumlah Pengunjung])</f>
        <v>0</v>
      </c>
      <c r="M259" s="68">
        <f>SUMIF(Table134043464954576063[Nama DP 9],D259:D511,Table134043464954576063[Jumlah Pengunjung])</f>
        <v>0</v>
      </c>
      <c r="N259" s="68">
        <f>SUMIF(Table134043464954576063[Nama DP 10],D259:D511,Table134043464954576063[Jumlah Pengunjung])</f>
        <v>0</v>
      </c>
      <c r="O259" s="68">
        <f>SUMIF(Table134043464954576063[Nama DP 11],D259:D511,Table134043464954576063[Jumlah Pengunjung])</f>
        <v>0</v>
      </c>
      <c r="P259" s="68">
        <f>SUMIF(Table134043464954576063[Nama DP 12],D259:D511,Table134043464954576063[Jumlah Pengunjung])</f>
        <v>0</v>
      </c>
      <c r="Q259" s="69">
        <f>SUM(Table1754245485156596265[[#This Row],[Total DP 1]:[Total DP 12]])</f>
        <v>0</v>
      </c>
    </row>
    <row r="260" spans="3:17">
      <c r="C260" s="38">
        <v>305</v>
      </c>
      <c r="D260" s="39" t="s">
        <v>459</v>
      </c>
      <c r="E260" s="66">
        <f>SUMIF(Table134043464954576063[Nama DP 1],D260:D512,Table134043464954576063[Jumlah Pengunjung])</f>
        <v>0</v>
      </c>
      <c r="F260" s="67">
        <f>SUMIF(Table134043464954576063[Nama DP 2],D260:D512,Table134043464954576063[Jumlah Pengunjung])</f>
        <v>0</v>
      </c>
      <c r="G260" s="67">
        <f>SUMIF(Table134043464954576063[Nama DP 3],D260:D512,Table134043464954576063[Jumlah Pengunjung])</f>
        <v>0</v>
      </c>
      <c r="H260" s="67">
        <f>SUMIF(Table134043464954576063[Nama DP 4],D260:D512,Table134043464954576063[Jumlah Pengunjung])</f>
        <v>0</v>
      </c>
      <c r="I260" s="67">
        <f>SUMIF(Table134043464954576063[Nama DP 5],D260:D512,Table134043464954576063[Jumlah Pengunjung])</f>
        <v>0</v>
      </c>
      <c r="J260" s="68">
        <f>SUMIF(Table134043464954576063[Nama DP 6],D260:D512,Table134043464954576063[Jumlah Pengunjung])</f>
        <v>0</v>
      </c>
      <c r="K260" s="68">
        <f>SUMIF(Table134043464954576063[Nama DP 7],D260:D512,Table134043464954576063[Jumlah Pengunjung])</f>
        <v>0</v>
      </c>
      <c r="L260" s="68">
        <f>SUMIF(Table134043464954576063[Nama DP 8],D260:D512,Table134043464954576063[Jumlah Pengunjung])</f>
        <v>0</v>
      </c>
      <c r="M260" s="68">
        <f>SUMIF(Table134043464954576063[Nama DP 9],D260:D512,Table134043464954576063[Jumlah Pengunjung])</f>
        <v>0</v>
      </c>
      <c r="N260" s="68">
        <f>SUMIF(Table134043464954576063[Nama DP 10],D260:D512,Table134043464954576063[Jumlah Pengunjung])</f>
        <v>0</v>
      </c>
      <c r="O260" s="68">
        <f>SUMIF(Table134043464954576063[Nama DP 11],D260:D512,Table134043464954576063[Jumlah Pengunjung])</f>
        <v>0</v>
      </c>
      <c r="P260" s="68">
        <f>SUMIF(Table134043464954576063[Nama DP 12],D260:D512,Table134043464954576063[Jumlah Pengunjung])</f>
        <v>0</v>
      </c>
      <c r="Q260" s="69">
        <f>SUM(Table1754245485156596265[[#This Row],[Total DP 1]:[Total DP 12]])</f>
        <v>0</v>
      </c>
    </row>
    <row r="261" spans="3:17">
      <c r="C261" s="38">
        <v>306</v>
      </c>
      <c r="D261" s="39" t="s">
        <v>460</v>
      </c>
      <c r="E261" s="66">
        <f>SUMIF(Table134043464954576063[Nama DP 1],D261:D513,Table134043464954576063[Jumlah Pengunjung])</f>
        <v>0</v>
      </c>
      <c r="F261" s="67">
        <f>SUMIF(Table134043464954576063[Nama DP 2],D261:D513,Table134043464954576063[Jumlah Pengunjung])</f>
        <v>0</v>
      </c>
      <c r="G261" s="67">
        <f>SUMIF(Table134043464954576063[Nama DP 3],D261:D513,Table134043464954576063[Jumlah Pengunjung])</f>
        <v>0</v>
      </c>
      <c r="H261" s="67">
        <f>SUMIF(Table134043464954576063[Nama DP 4],D261:D513,Table134043464954576063[Jumlah Pengunjung])</f>
        <v>0</v>
      </c>
      <c r="I261" s="67">
        <f>SUMIF(Table134043464954576063[Nama DP 5],D261:D513,Table134043464954576063[Jumlah Pengunjung])</f>
        <v>0</v>
      </c>
      <c r="J261" s="68">
        <f>SUMIF(Table134043464954576063[Nama DP 6],D261:D513,Table134043464954576063[Jumlah Pengunjung])</f>
        <v>0</v>
      </c>
      <c r="K261" s="68">
        <f>SUMIF(Table134043464954576063[Nama DP 7],D261:D513,Table134043464954576063[Jumlah Pengunjung])</f>
        <v>0</v>
      </c>
      <c r="L261" s="68">
        <f>SUMIF(Table134043464954576063[Nama DP 8],D261:D513,Table134043464954576063[Jumlah Pengunjung])</f>
        <v>0</v>
      </c>
      <c r="M261" s="68">
        <f>SUMIF(Table134043464954576063[Nama DP 9],D261:D513,Table134043464954576063[Jumlah Pengunjung])</f>
        <v>0</v>
      </c>
      <c r="N261" s="68">
        <f>SUMIF(Table134043464954576063[Nama DP 10],D261:D513,Table134043464954576063[Jumlah Pengunjung])</f>
        <v>0</v>
      </c>
      <c r="O261" s="68">
        <f>SUMIF(Table134043464954576063[Nama DP 11],D261:D513,Table134043464954576063[Jumlah Pengunjung])</f>
        <v>0</v>
      </c>
      <c r="P261" s="68">
        <f>SUMIF(Table134043464954576063[Nama DP 12],D261:D513,Table134043464954576063[Jumlah Pengunjung])</f>
        <v>0</v>
      </c>
      <c r="Q261" s="69">
        <f>SUM(Table1754245485156596265[[#This Row],[Total DP 1]:[Total DP 12]])</f>
        <v>0</v>
      </c>
    </row>
    <row r="262" spans="3:17">
      <c r="C262" s="38">
        <v>307</v>
      </c>
      <c r="D262" s="39" t="s">
        <v>462</v>
      </c>
      <c r="E262" s="66">
        <f>SUMIF(Table134043464954576063[Nama DP 1],D262:D514,Table134043464954576063[Jumlah Pengunjung])</f>
        <v>0</v>
      </c>
      <c r="F262" s="67">
        <f>SUMIF(Table134043464954576063[Nama DP 2],D262:D514,Table134043464954576063[Jumlah Pengunjung])</f>
        <v>0</v>
      </c>
      <c r="G262" s="67">
        <f>SUMIF(Table134043464954576063[Nama DP 3],D262:D514,Table134043464954576063[Jumlah Pengunjung])</f>
        <v>0</v>
      </c>
      <c r="H262" s="67">
        <f>SUMIF(Table134043464954576063[Nama DP 4],D262:D514,Table134043464954576063[Jumlah Pengunjung])</f>
        <v>0</v>
      </c>
      <c r="I262" s="67">
        <f>SUMIF(Table134043464954576063[Nama DP 5],D262:D514,Table134043464954576063[Jumlah Pengunjung])</f>
        <v>0</v>
      </c>
      <c r="J262" s="68">
        <f>SUMIF(Table134043464954576063[Nama DP 6],D262:D514,Table134043464954576063[Jumlah Pengunjung])</f>
        <v>0</v>
      </c>
      <c r="K262" s="68">
        <f>SUMIF(Table134043464954576063[Nama DP 7],D262:D514,Table134043464954576063[Jumlah Pengunjung])</f>
        <v>0</v>
      </c>
      <c r="L262" s="68">
        <f>SUMIF(Table134043464954576063[Nama DP 8],D262:D514,Table134043464954576063[Jumlah Pengunjung])</f>
        <v>0</v>
      </c>
      <c r="M262" s="68">
        <f>SUMIF(Table134043464954576063[Nama DP 9],D262:D514,Table134043464954576063[Jumlah Pengunjung])</f>
        <v>0</v>
      </c>
      <c r="N262" s="68">
        <f>SUMIF(Table134043464954576063[Nama DP 10],D262:D514,Table134043464954576063[Jumlah Pengunjung])</f>
        <v>0</v>
      </c>
      <c r="O262" s="68">
        <f>SUMIF(Table134043464954576063[Nama DP 11],D262:D514,Table134043464954576063[Jumlah Pengunjung])</f>
        <v>0</v>
      </c>
      <c r="P262" s="68">
        <f>SUMIF(Table134043464954576063[Nama DP 12],D262:D514,Table134043464954576063[Jumlah Pengunjung])</f>
        <v>0</v>
      </c>
      <c r="Q262" s="69">
        <f>SUM(Table1754245485156596265[[#This Row],[Total DP 1]:[Total DP 12]])</f>
        <v>0</v>
      </c>
    </row>
    <row r="263" spans="3:17">
      <c r="C263" s="38">
        <v>308</v>
      </c>
      <c r="D263" s="39" t="s">
        <v>464</v>
      </c>
      <c r="E263" s="66">
        <f>SUMIF(Table134043464954576063[Nama DP 1],D263:D515,Table134043464954576063[Jumlah Pengunjung])</f>
        <v>0</v>
      </c>
      <c r="F263" s="67">
        <f>SUMIF(Table134043464954576063[Nama DP 2],D263:D515,Table134043464954576063[Jumlah Pengunjung])</f>
        <v>0</v>
      </c>
      <c r="G263" s="67">
        <f>SUMIF(Table134043464954576063[Nama DP 3],D263:D515,Table134043464954576063[Jumlah Pengunjung])</f>
        <v>0</v>
      </c>
      <c r="H263" s="67">
        <f>SUMIF(Table134043464954576063[Nama DP 4],D263:D515,Table134043464954576063[Jumlah Pengunjung])</f>
        <v>0</v>
      </c>
      <c r="I263" s="67">
        <f>SUMIF(Table134043464954576063[Nama DP 5],D263:D515,Table134043464954576063[Jumlah Pengunjung])</f>
        <v>0</v>
      </c>
      <c r="J263" s="68">
        <f>SUMIF(Table134043464954576063[Nama DP 6],D263:D515,Table134043464954576063[Jumlah Pengunjung])</f>
        <v>0</v>
      </c>
      <c r="K263" s="68">
        <f>SUMIF(Table134043464954576063[Nama DP 7],D263:D515,Table134043464954576063[Jumlah Pengunjung])</f>
        <v>0</v>
      </c>
      <c r="L263" s="68">
        <f>SUMIF(Table134043464954576063[Nama DP 8],D263:D515,Table134043464954576063[Jumlah Pengunjung])</f>
        <v>0</v>
      </c>
      <c r="M263" s="68">
        <f>SUMIF(Table134043464954576063[Nama DP 9],D263:D515,Table134043464954576063[Jumlah Pengunjung])</f>
        <v>0</v>
      </c>
      <c r="N263" s="68">
        <f>SUMIF(Table134043464954576063[Nama DP 10],D263:D515,Table134043464954576063[Jumlah Pengunjung])</f>
        <v>0</v>
      </c>
      <c r="O263" s="68">
        <f>SUMIF(Table134043464954576063[Nama DP 11],D263:D515,Table134043464954576063[Jumlah Pengunjung])</f>
        <v>0</v>
      </c>
      <c r="P263" s="68">
        <f>SUMIF(Table134043464954576063[Nama DP 12],D263:D515,Table134043464954576063[Jumlah Pengunjung])</f>
        <v>0</v>
      </c>
      <c r="Q263" s="69">
        <f>SUM(Table1754245485156596265[[#This Row],[Total DP 1]:[Total DP 12]])</f>
        <v>0</v>
      </c>
    </row>
    <row r="264" spans="3:17">
      <c r="C264" s="38">
        <v>309</v>
      </c>
      <c r="D264" s="39" t="s">
        <v>466</v>
      </c>
      <c r="E264" s="66">
        <f>SUMIF(Table134043464954576063[Nama DP 1],D264:D516,Table134043464954576063[Jumlah Pengunjung])</f>
        <v>0</v>
      </c>
      <c r="F264" s="67">
        <f>SUMIF(Table134043464954576063[Nama DP 2],D264:D516,Table134043464954576063[Jumlah Pengunjung])</f>
        <v>0</v>
      </c>
      <c r="G264" s="67">
        <f>SUMIF(Table134043464954576063[Nama DP 3],D264:D516,Table134043464954576063[Jumlah Pengunjung])</f>
        <v>0</v>
      </c>
      <c r="H264" s="67">
        <f>SUMIF(Table134043464954576063[Nama DP 4],D264:D516,Table134043464954576063[Jumlah Pengunjung])</f>
        <v>0</v>
      </c>
      <c r="I264" s="67">
        <f>SUMIF(Table134043464954576063[Nama DP 5],D264:D516,Table134043464954576063[Jumlah Pengunjung])</f>
        <v>0</v>
      </c>
      <c r="J264" s="68">
        <f>SUMIF(Table134043464954576063[Nama DP 6],D264:D516,Table134043464954576063[Jumlah Pengunjung])</f>
        <v>0</v>
      </c>
      <c r="K264" s="68">
        <f>SUMIF(Table134043464954576063[Nama DP 7],D264:D516,Table134043464954576063[Jumlah Pengunjung])</f>
        <v>0</v>
      </c>
      <c r="L264" s="68">
        <f>SUMIF(Table134043464954576063[Nama DP 8],D264:D516,Table134043464954576063[Jumlah Pengunjung])</f>
        <v>0</v>
      </c>
      <c r="M264" s="68">
        <f>SUMIF(Table134043464954576063[Nama DP 9],D264:D516,Table134043464954576063[Jumlah Pengunjung])</f>
        <v>0</v>
      </c>
      <c r="N264" s="68">
        <f>SUMIF(Table134043464954576063[Nama DP 10],D264:D516,Table134043464954576063[Jumlah Pengunjung])</f>
        <v>0</v>
      </c>
      <c r="O264" s="68">
        <f>SUMIF(Table134043464954576063[Nama DP 11],D264:D516,Table134043464954576063[Jumlah Pengunjung])</f>
        <v>0</v>
      </c>
      <c r="P264" s="68">
        <f>SUMIF(Table134043464954576063[Nama DP 12],D264:D516,Table134043464954576063[Jumlah Pengunjung])</f>
        <v>0</v>
      </c>
      <c r="Q264" s="69">
        <f>SUM(Table1754245485156596265[[#This Row],[Total DP 1]:[Total DP 12]])</f>
        <v>0</v>
      </c>
    </row>
    <row r="265" spans="3:17">
      <c r="C265" s="38">
        <v>310</v>
      </c>
      <c r="D265" s="39" t="s">
        <v>475</v>
      </c>
      <c r="E265" s="66">
        <f>SUMIF(Table134043464954576063[Nama DP 1],D265:D517,Table134043464954576063[Jumlah Pengunjung])</f>
        <v>0</v>
      </c>
      <c r="F265" s="67">
        <f>SUMIF(Table134043464954576063[Nama DP 2],D265:D517,Table134043464954576063[Jumlah Pengunjung])</f>
        <v>0</v>
      </c>
      <c r="G265" s="67">
        <f>SUMIF(Table134043464954576063[Nama DP 3],D265:D517,Table134043464954576063[Jumlah Pengunjung])</f>
        <v>0</v>
      </c>
      <c r="H265" s="67">
        <f>SUMIF(Table134043464954576063[Nama DP 4],D265:D517,Table134043464954576063[Jumlah Pengunjung])</f>
        <v>0</v>
      </c>
      <c r="I265" s="67">
        <f>SUMIF(Table134043464954576063[Nama DP 5],D265:D517,Table134043464954576063[Jumlah Pengunjung])</f>
        <v>0</v>
      </c>
      <c r="J265" s="68">
        <f>SUMIF(Table134043464954576063[Nama DP 6],D265:D517,Table134043464954576063[Jumlah Pengunjung])</f>
        <v>0</v>
      </c>
      <c r="K265" s="68">
        <f>SUMIF(Table134043464954576063[Nama DP 7],D265:D517,Table134043464954576063[Jumlah Pengunjung])</f>
        <v>0</v>
      </c>
      <c r="L265" s="68">
        <f>SUMIF(Table134043464954576063[Nama DP 8],D265:D517,Table134043464954576063[Jumlah Pengunjung])</f>
        <v>0</v>
      </c>
      <c r="M265" s="68">
        <f>SUMIF(Table134043464954576063[Nama DP 9],D265:D517,Table134043464954576063[Jumlah Pengunjung])</f>
        <v>0</v>
      </c>
      <c r="N265" s="68">
        <f>SUMIF(Table134043464954576063[Nama DP 10],D265:D517,Table134043464954576063[Jumlah Pengunjung])</f>
        <v>0</v>
      </c>
      <c r="O265" s="68">
        <f>SUMIF(Table134043464954576063[Nama DP 11],D265:D517,Table134043464954576063[Jumlah Pengunjung])</f>
        <v>0</v>
      </c>
      <c r="P265" s="68">
        <f>SUMIF(Table134043464954576063[Nama DP 12],D265:D517,Table134043464954576063[Jumlah Pengunjung])</f>
        <v>0</v>
      </c>
      <c r="Q265" s="69">
        <f>SUM(Table1754245485156596265[[#This Row],[Total DP 1]:[Total DP 12]])</f>
        <v>0</v>
      </c>
    </row>
    <row r="266" spans="3:17">
      <c r="C266" s="38">
        <v>311</v>
      </c>
      <c r="D266" s="39" t="s">
        <v>476</v>
      </c>
      <c r="E266" s="66">
        <f>SUMIF(Table134043464954576063[Nama DP 1],D266:D518,Table134043464954576063[Jumlah Pengunjung])</f>
        <v>0</v>
      </c>
      <c r="F266" s="67">
        <f>SUMIF(Table134043464954576063[Nama DP 2],D266:D518,Table134043464954576063[Jumlah Pengunjung])</f>
        <v>0</v>
      </c>
      <c r="G266" s="67">
        <f>SUMIF(Table134043464954576063[Nama DP 3],D266:D518,Table134043464954576063[Jumlah Pengunjung])</f>
        <v>0</v>
      </c>
      <c r="H266" s="67">
        <f>SUMIF(Table134043464954576063[Nama DP 4],D266:D518,Table134043464954576063[Jumlah Pengunjung])</f>
        <v>0</v>
      </c>
      <c r="I266" s="67">
        <f>SUMIF(Table134043464954576063[Nama DP 5],D266:D518,Table134043464954576063[Jumlah Pengunjung])</f>
        <v>0</v>
      </c>
      <c r="J266" s="68">
        <f>SUMIF(Table134043464954576063[Nama DP 6],D266:D518,Table134043464954576063[Jumlah Pengunjung])</f>
        <v>0</v>
      </c>
      <c r="K266" s="68">
        <f>SUMIF(Table134043464954576063[Nama DP 7],D266:D518,Table134043464954576063[Jumlah Pengunjung])</f>
        <v>0</v>
      </c>
      <c r="L266" s="68">
        <f>SUMIF(Table134043464954576063[Nama DP 8],D266:D518,Table134043464954576063[Jumlah Pengunjung])</f>
        <v>0</v>
      </c>
      <c r="M266" s="68">
        <f>SUMIF(Table134043464954576063[Nama DP 9],D266:D518,Table134043464954576063[Jumlah Pengunjung])</f>
        <v>0</v>
      </c>
      <c r="N266" s="68">
        <f>SUMIF(Table134043464954576063[Nama DP 10],D266:D518,Table134043464954576063[Jumlah Pengunjung])</f>
        <v>0</v>
      </c>
      <c r="O266" s="68">
        <f>SUMIF(Table134043464954576063[Nama DP 11],D266:D518,Table134043464954576063[Jumlah Pengunjung])</f>
        <v>0</v>
      </c>
      <c r="P266" s="68">
        <f>SUMIF(Table134043464954576063[Nama DP 12],D266:D518,Table134043464954576063[Jumlah Pengunjung])</f>
        <v>0</v>
      </c>
      <c r="Q266" s="69">
        <f>SUM(Table1754245485156596265[[#This Row],[Total DP 1]:[Total DP 12]])</f>
        <v>0</v>
      </c>
    </row>
    <row r="267" spans="3:17">
      <c r="C267" s="38">
        <v>312</v>
      </c>
      <c r="D267" s="39" t="s">
        <v>477</v>
      </c>
      <c r="E267" s="66">
        <f>SUMIF(Table134043464954576063[Nama DP 1],D267:D519,Table134043464954576063[Jumlah Pengunjung])</f>
        <v>0</v>
      </c>
      <c r="F267" s="67">
        <f>SUMIF(Table134043464954576063[Nama DP 2],D267:D519,Table134043464954576063[Jumlah Pengunjung])</f>
        <v>0</v>
      </c>
      <c r="G267" s="67">
        <f>SUMIF(Table134043464954576063[Nama DP 3],D267:D519,Table134043464954576063[Jumlah Pengunjung])</f>
        <v>0</v>
      </c>
      <c r="H267" s="67">
        <f>SUMIF(Table134043464954576063[Nama DP 4],D267:D519,Table134043464954576063[Jumlah Pengunjung])</f>
        <v>0</v>
      </c>
      <c r="I267" s="67">
        <f>SUMIF(Table134043464954576063[Nama DP 5],D267:D519,Table134043464954576063[Jumlah Pengunjung])</f>
        <v>0</v>
      </c>
      <c r="J267" s="68">
        <f>SUMIF(Table134043464954576063[Nama DP 6],D267:D519,Table134043464954576063[Jumlah Pengunjung])</f>
        <v>0</v>
      </c>
      <c r="K267" s="68">
        <f>SUMIF(Table134043464954576063[Nama DP 7],D267:D519,Table134043464954576063[Jumlah Pengunjung])</f>
        <v>0</v>
      </c>
      <c r="L267" s="68">
        <f>SUMIF(Table134043464954576063[Nama DP 8],D267:D519,Table134043464954576063[Jumlah Pengunjung])</f>
        <v>0</v>
      </c>
      <c r="M267" s="68">
        <f>SUMIF(Table134043464954576063[Nama DP 9],D267:D519,Table134043464954576063[Jumlah Pengunjung])</f>
        <v>0</v>
      </c>
      <c r="N267" s="68">
        <f>SUMIF(Table134043464954576063[Nama DP 10],D267:D519,Table134043464954576063[Jumlah Pengunjung])</f>
        <v>0</v>
      </c>
      <c r="O267" s="68">
        <f>SUMIF(Table134043464954576063[Nama DP 11],D267:D519,Table134043464954576063[Jumlah Pengunjung])</f>
        <v>0</v>
      </c>
      <c r="P267" s="68">
        <f>SUMIF(Table134043464954576063[Nama DP 12],D267:D519,Table134043464954576063[Jumlah Pengunjung])</f>
        <v>0</v>
      </c>
      <c r="Q267" s="69">
        <f>SUM(Table1754245485156596265[[#This Row],[Total DP 1]:[Total DP 12]])</f>
        <v>0</v>
      </c>
    </row>
    <row r="268" spans="3:17">
      <c r="C268" s="38">
        <v>313</v>
      </c>
      <c r="D268" s="39" t="s">
        <v>484</v>
      </c>
      <c r="E268" s="66">
        <f>SUMIF(Table134043464954576063[Nama DP 1],D268:D520,Table134043464954576063[Jumlah Pengunjung])</f>
        <v>0</v>
      </c>
      <c r="F268" s="67">
        <f>SUMIF(Table134043464954576063[Nama DP 2],D268:D520,Table134043464954576063[Jumlah Pengunjung])</f>
        <v>0</v>
      </c>
      <c r="G268" s="67">
        <f>SUMIF(Table134043464954576063[Nama DP 3],D268:D520,Table134043464954576063[Jumlah Pengunjung])</f>
        <v>0</v>
      </c>
      <c r="H268" s="67">
        <f>SUMIF(Table134043464954576063[Nama DP 4],D268:D520,Table134043464954576063[Jumlah Pengunjung])</f>
        <v>0</v>
      </c>
      <c r="I268" s="67">
        <f>SUMIF(Table134043464954576063[Nama DP 5],D268:D520,Table134043464954576063[Jumlah Pengunjung])</f>
        <v>0</v>
      </c>
      <c r="J268" s="68">
        <f>SUMIF(Table134043464954576063[Nama DP 6],D268:D520,Table134043464954576063[Jumlah Pengunjung])</f>
        <v>0</v>
      </c>
      <c r="K268" s="68">
        <f>SUMIF(Table134043464954576063[Nama DP 7],D268:D520,Table134043464954576063[Jumlah Pengunjung])</f>
        <v>0</v>
      </c>
      <c r="L268" s="68">
        <f>SUMIF(Table134043464954576063[Nama DP 8],D268:D520,Table134043464954576063[Jumlah Pengunjung])</f>
        <v>0</v>
      </c>
      <c r="M268" s="68">
        <f>SUMIF(Table134043464954576063[Nama DP 9],D268:D520,Table134043464954576063[Jumlah Pengunjung])</f>
        <v>0</v>
      </c>
      <c r="N268" s="68">
        <f>SUMIF(Table134043464954576063[Nama DP 10],D268:D520,Table134043464954576063[Jumlah Pengunjung])</f>
        <v>0</v>
      </c>
      <c r="O268" s="68">
        <f>SUMIF(Table134043464954576063[Nama DP 11],D268:D520,Table134043464954576063[Jumlah Pengunjung])</f>
        <v>0</v>
      </c>
      <c r="P268" s="68">
        <f>SUMIF(Table134043464954576063[Nama DP 12],D268:D520,Table134043464954576063[Jumlah Pengunjung])</f>
        <v>0</v>
      </c>
      <c r="Q268" s="69">
        <f>SUM(Table1754245485156596265[[#This Row],[Total DP 1]:[Total DP 12]])</f>
        <v>0</v>
      </c>
    </row>
    <row r="269" spans="3:17">
      <c r="C269" s="38">
        <v>314</v>
      </c>
      <c r="D269" s="39" t="s">
        <v>485</v>
      </c>
      <c r="E269" s="66">
        <f>SUMIF(Table134043464954576063[Nama DP 1],D269:D521,Table134043464954576063[Jumlah Pengunjung])</f>
        <v>0</v>
      </c>
      <c r="F269" s="67">
        <f>SUMIF(Table134043464954576063[Nama DP 2],D269:D521,Table134043464954576063[Jumlah Pengunjung])</f>
        <v>0</v>
      </c>
      <c r="G269" s="67">
        <f>SUMIF(Table134043464954576063[Nama DP 3],D269:D521,Table134043464954576063[Jumlah Pengunjung])</f>
        <v>0</v>
      </c>
      <c r="H269" s="67">
        <f>SUMIF(Table134043464954576063[Nama DP 4],D269:D521,Table134043464954576063[Jumlah Pengunjung])</f>
        <v>0</v>
      </c>
      <c r="I269" s="67">
        <f>SUMIF(Table134043464954576063[Nama DP 5],D269:D521,Table134043464954576063[Jumlah Pengunjung])</f>
        <v>0</v>
      </c>
      <c r="J269" s="68">
        <f>SUMIF(Table134043464954576063[Nama DP 6],D269:D521,Table134043464954576063[Jumlah Pengunjung])</f>
        <v>0</v>
      </c>
      <c r="K269" s="68">
        <f>SUMIF(Table134043464954576063[Nama DP 7],D269:D521,Table134043464954576063[Jumlah Pengunjung])</f>
        <v>0</v>
      </c>
      <c r="L269" s="68">
        <f>SUMIF(Table134043464954576063[Nama DP 8],D269:D521,Table134043464954576063[Jumlah Pengunjung])</f>
        <v>0</v>
      </c>
      <c r="M269" s="68">
        <f>SUMIF(Table134043464954576063[Nama DP 9],D269:D521,Table134043464954576063[Jumlah Pengunjung])</f>
        <v>0</v>
      </c>
      <c r="N269" s="68">
        <f>SUMIF(Table134043464954576063[Nama DP 10],D269:D521,Table134043464954576063[Jumlah Pengunjung])</f>
        <v>0</v>
      </c>
      <c r="O269" s="68">
        <f>SUMIF(Table134043464954576063[Nama DP 11],D269:D521,Table134043464954576063[Jumlah Pengunjung])</f>
        <v>0</v>
      </c>
      <c r="P269" s="68">
        <f>SUMIF(Table134043464954576063[Nama DP 12],D269:D521,Table134043464954576063[Jumlah Pengunjung])</f>
        <v>0</v>
      </c>
      <c r="Q269" s="69">
        <f>SUM(Table1754245485156596265[[#This Row],[Total DP 1]:[Total DP 12]])</f>
        <v>0</v>
      </c>
    </row>
    <row r="270" spans="3:17">
      <c r="C270" s="38">
        <v>315</v>
      </c>
      <c r="D270" s="39" t="s">
        <v>486</v>
      </c>
      <c r="E270" s="66">
        <f>SUMIF(Table134043464954576063[Nama DP 1],D270:D522,Table134043464954576063[Jumlah Pengunjung])</f>
        <v>0</v>
      </c>
      <c r="F270" s="67">
        <f>SUMIF(Table134043464954576063[Nama DP 2],D270:D522,Table134043464954576063[Jumlah Pengunjung])</f>
        <v>0</v>
      </c>
      <c r="G270" s="67">
        <f>SUMIF(Table134043464954576063[Nama DP 3],D270:D522,Table134043464954576063[Jumlah Pengunjung])</f>
        <v>0</v>
      </c>
      <c r="H270" s="67">
        <f>SUMIF(Table134043464954576063[Nama DP 4],D270:D522,Table134043464954576063[Jumlah Pengunjung])</f>
        <v>0</v>
      </c>
      <c r="I270" s="67">
        <f>SUMIF(Table134043464954576063[Nama DP 5],D270:D522,Table134043464954576063[Jumlah Pengunjung])</f>
        <v>0</v>
      </c>
      <c r="J270" s="68">
        <f>SUMIF(Table134043464954576063[Nama DP 6],D270:D522,Table134043464954576063[Jumlah Pengunjung])</f>
        <v>0</v>
      </c>
      <c r="K270" s="68">
        <f>SUMIF(Table134043464954576063[Nama DP 7],D270:D522,Table134043464954576063[Jumlah Pengunjung])</f>
        <v>0</v>
      </c>
      <c r="L270" s="68">
        <f>SUMIF(Table134043464954576063[Nama DP 8],D270:D522,Table134043464954576063[Jumlah Pengunjung])</f>
        <v>0</v>
      </c>
      <c r="M270" s="68">
        <f>SUMIF(Table134043464954576063[Nama DP 9],D270:D522,Table134043464954576063[Jumlah Pengunjung])</f>
        <v>0</v>
      </c>
      <c r="N270" s="68">
        <f>SUMIF(Table134043464954576063[Nama DP 10],D270:D522,Table134043464954576063[Jumlah Pengunjung])</f>
        <v>0</v>
      </c>
      <c r="O270" s="68">
        <f>SUMIF(Table134043464954576063[Nama DP 11],D270:D522,Table134043464954576063[Jumlah Pengunjung])</f>
        <v>0</v>
      </c>
      <c r="P270" s="68">
        <f>SUMIF(Table134043464954576063[Nama DP 12],D270:D522,Table134043464954576063[Jumlah Pengunjung])</f>
        <v>0</v>
      </c>
      <c r="Q270" s="69">
        <f>SUM(Table1754245485156596265[[#This Row],[Total DP 1]:[Total DP 12]])</f>
        <v>0</v>
      </c>
    </row>
    <row r="271" spans="3:17">
      <c r="C271" s="38">
        <v>316</v>
      </c>
      <c r="D271" s="39" t="s">
        <v>487</v>
      </c>
      <c r="E271" s="66">
        <f>SUMIF(Table134043464954576063[Nama DP 1],D271:D523,Table134043464954576063[Jumlah Pengunjung])</f>
        <v>0</v>
      </c>
      <c r="F271" s="67">
        <f>SUMIF(Table134043464954576063[Nama DP 2],D271:D523,Table134043464954576063[Jumlah Pengunjung])</f>
        <v>0</v>
      </c>
      <c r="G271" s="67">
        <f>SUMIF(Table134043464954576063[Nama DP 3],D271:D523,Table134043464954576063[Jumlah Pengunjung])</f>
        <v>0</v>
      </c>
      <c r="H271" s="67">
        <f>SUMIF(Table134043464954576063[Nama DP 4],D271:D523,Table134043464954576063[Jumlah Pengunjung])</f>
        <v>0</v>
      </c>
      <c r="I271" s="67">
        <f>SUMIF(Table134043464954576063[Nama DP 5],D271:D523,Table134043464954576063[Jumlah Pengunjung])</f>
        <v>0</v>
      </c>
      <c r="J271" s="68">
        <f>SUMIF(Table134043464954576063[Nama DP 6],D271:D523,Table134043464954576063[Jumlah Pengunjung])</f>
        <v>0</v>
      </c>
      <c r="K271" s="68">
        <f>SUMIF(Table134043464954576063[Nama DP 7],D271:D523,Table134043464954576063[Jumlah Pengunjung])</f>
        <v>0</v>
      </c>
      <c r="L271" s="68">
        <f>SUMIF(Table134043464954576063[Nama DP 8],D271:D523,Table134043464954576063[Jumlah Pengunjung])</f>
        <v>0</v>
      </c>
      <c r="M271" s="68">
        <f>SUMIF(Table134043464954576063[Nama DP 9],D271:D523,Table134043464954576063[Jumlah Pengunjung])</f>
        <v>0</v>
      </c>
      <c r="N271" s="68">
        <f>SUMIF(Table134043464954576063[Nama DP 10],D271:D523,Table134043464954576063[Jumlah Pengunjung])</f>
        <v>0</v>
      </c>
      <c r="O271" s="68">
        <f>SUMIF(Table134043464954576063[Nama DP 11],D271:D523,Table134043464954576063[Jumlah Pengunjung])</f>
        <v>0</v>
      </c>
      <c r="P271" s="68">
        <f>SUMIF(Table134043464954576063[Nama DP 12],D271:D523,Table134043464954576063[Jumlah Pengunjung])</f>
        <v>0</v>
      </c>
      <c r="Q271" s="69">
        <f>SUM(Table1754245485156596265[[#This Row],[Total DP 1]:[Total DP 12]])</f>
        <v>0</v>
      </c>
    </row>
    <row r="272" spans="3:17">
      <c r="C272" s="38">
        <v>317</v>
      </c>
      <c r="D272" s="39" t="s">
        <v>488</v>
      </c>
      <c r="E272" s="66">
        <f>SUMIF(Table134043464954576063[Nama DP 1],D272:D524,Table134043464954576063[Jumlah Pengunjung])</f>
        <v>0</v>
      </c>
      <c r="F272" s="67">
        <f>SUMIF(Table134043464954576063[Nama DP 2],D272:D524,Table134043464954576063[Jumlah Pengunjung])</f>
        <v>0</v>
      </c>
      <c r="G272" s="67">
        <f>SUMIF(Table134043464954576063[Nama DP 3],D272:D524,Table134043464954576063[Jumlah Pengunjung])</f>
        <v>0</v>
      </c>
      <c r="H272" s="67">
        <f>SUMIF(Table134043464954576063[Nama DP 4],D272:D524,Table134043464954576063[Jumlah Pengunjung])</f>
        <v>0</v>
      </c>
      <c r="I272" s="67">
        <f>SUMIF(Table134043464954576063[Nama DP 5],D272:D524,Table134043464954576063[Jumlah Pengunjung])</f>
        <v>0</v>
      </c>
      <c r="J272" s="68">
        <f>SUMIF(Table134043464954576063[Nama DP 6],D272:D524,Table134043464954576063[Jumlah Pengunjung])</f>
        <v>0</v>
      </c>
      <c r="K272" s="68">
        <f>SUMIF(Table134043464954576063[Nama DP 7],D272:D524,Table134043464954576063[Jumlah Pengunjung])</f>
        <v>0</v>
      </c>
      <c r="L272" s="68">
        <f>SUMIF(Table134043464954576063[Nama DP 8],D272:D524,Table134043464954576063[Jumlah Pengunjung])</f>
        <v>0</v>
      </c>
      <c r="M272" s="68">
        <f>SUMIF(Table134043464954576063[Nama DP 9],D272:D524,Table134043464954576063[Jumlah Pengunjung])</f>
        <v>0</v>
      </c>
      <c r="N272" s="68">
        <f>SUMIF(Table134043464954576063[Nama DP 10],D272:D524,Table134043464954576063[Jumlah Pengunjung])</f>
        <v>0</v>
      </c>
      <c r="O272" s="68">
        <f>SUMIF(Table134043464954576063[Nama DP 11],D272:D524,Table134043464954576063[Jumlah Pengunjung])</f>
        <v>0</v>
      </c>
      <c r="P272" s="68">
        <f>SUMIF(Table134043464954576063[Nama DP 12],D272:D524,Table134043464954576063[Jumlah Pengunjung])</f>
        <v>0</v>
      </c>
      <c r="Q272" s="69">
        <f>SUM(Table1754245485156596265[[#This Row],[Total DP 1]:[Total DP 12]])</f>
        <v>0</v>
      </c>
    </row>
    <row r="273" spans="3:17">
      <c r="C273" s="38">
        <v>318</v>
      </c>
      <c r="D273" s="39" t="s">
        <v>489</v>
      </c>
      <c r="E273" s="66">
        <f>SUMIF(Table134043464954576063[Nama DP 1],D273:D525,Table134043464954576063[Jumlah Pengunjung])</f>
        <v>0</v>
      </c>
      <c r="F273" s="67">
        <f>SUMIF(Table134043464954576063[Nama DP 2],D273:D525,Table134043464954576063[Jumlah Pengunjung])</f>
        <v>0</v>
      </c>
      <c r="G273" s="67">
        <f>SUMIF(Table134043464954576063[Nama DP 3],D273:D525,Table134043464954576063[Jumlah Pengunjung])</f>
        <v>0</v>
      </c>
      <c r="H273" s="67">
        <f>SUMIF(Table134043464954576063[Nama DP 4],D273:D525,Table134043464954576063[Jumlah Pengunjung])</f>
        <v>0</v>
      </c>
      <c r="I273" s="67">
        <f>SUMIF(Table134043464954576063[Nama DP 5],D273:D525,Table134043464954576063[Jumlah Pengunjung])</f>
        <v>0</v>
      </c>
      <c r="J273" s="68">
        <f>SUMIF(Table134043464954576063[Nama DP 6],D273:D525,Table134043464954576063[Jumlah Pengunjung])</f>
        <v>0</v>
      </c>
      <c r="K273" s="68">
        <f>SUMIF(Table134043464954576063[Nama DP 7],D273:D525,Table134043464954576063[Jumlah Pengunjung])</f>
        <v>0</v>
      </c>
      <c r="L273" s="68">
        <f>SUMIF(Table134043464954576063[Nama DP 8],D273:D525,Table134043464954576063[Jumlah Pengunjung])</f>
        <v>0</v>
      </c>
      <c r="M273" s="68">
        <f>SUMIF(Table134043464954576063[Nama DP 9],D273:D525,Table134043464954576063[Jumlah Pengunjung])</f>
        <v>0</v>
      </c>
      <c r="N273" s="68">
        <f>SUMIF(Table134043464954576063[Nama DP 10],D273:D525,Table134043464954576063[Jumlah Pengunjung])</f>
        <v>0</v>
      </c>
      <c r="O273" s="68">
        <f>SUMIF(Table134043464954576063[Nama DP 11],D273:D525,Table134043464954576063[Jumlah Pengunjung])</f>
        <v>0</v>
      </c>
      <c r="P273" s="68">
        <f>SUMIF(Table134043464954576063[Nama DP 12],D273:D525,Table134043464954576063[Jumlah Pengunjung])</f>
        <v>0</v>
      </c>
      <c r="Q273" s="69">
        <f>SUM(Table1754245485156596265[[#This Row],[Total DP 1]:[Total DP 12]])</f>
        <v>0</v>
      </c>
    </row>
    <row r="274" spans="3:17">
      <c r="C274" s="38">
        <v>319</v>
      </c>
      <c r="D274" s="39" t="s">
        <v>28</v>
      </c>
      <c r="E274" s="66">
        <f>SUMIF(Table134043464954576063[Nama DP 1],D274:D526,Table134043464954576063[Jumlah Pengunjung])</f>
        <v>0</v>
      </c>
      <c r="F274" s="67">
        <f>SUMIF(Table134043464954576063[Nama DP 2],D274:D526,Table134043464954576063[Jumlah Pengunjung])</f>
        <v>0</v>
      </c>
      <c r="G274" s="67">
        <f>SUMIF(Table134043464954576063[Nama DP 3],D274:D526,Table134043464954576063[Jumlah Pengunjung])</f>
        <v>0</v>
      </c>
      <c r="H274" s="67">
        <f>SUMIF(Table134043464954576063[Nama DP 4],D274:D526,Table134043464954576063[Jumlah Pengunjung])</f>
        <v>153</v>
      </c>
      <c r="I274" s="67">
        <f>SUMIF(Table134043464954576063[Nama DP 5],D274:D526,Table134043464954576063[Jumlah Pengunjung])</f>
        <v>0</v>
      </c>
      <c r="J274" s="68">
        <f>SUMIF(Table134043464954576063[Nama DP 6],D274:D526,Table134043464954576063[Jumlah Pengunjung])</f>
        <v>0</v>
      </c>
      <c r="K274" s="68">
        <f>SUMIF(Table134043464954576063[Nama DP 7],D274:D526,Table134043464954576063[Jumlah Pengunjung])</f>
        <v>0</v>
      </c>
      <c r="L274" s="68">
        <f>SUMIF(Table134043464954576063[Nama DP 8],D274:D526,Table134043464954576063[Jumlah Pengunjung])</f>
        <v>0</v>
      </c>
      <c r="M274" s="68">
        <f>SUMIF(Table134043464954576063[Nama DP 9],D274:D526,Table134043464954576063[Jumlah Pengunjung])</f>
        <v>0</v>
      </c>
      <c r="N274" s="68">
        <f>SUMIF(Table134043464954576063[Nama DP 10],D274:D526,Table134043464954576063[Jumlah Pengunjung])</f>
        <v>0</v>
      </c>
      <c r="O274" s="68">
        <f>SUMIF(Table134043464954576063[Nama DP 11],D274:D526,Table134043464954576063[Jumlah Pengunjung])</f>
        <v>0</v>
      </c>
      <c r="P274" s="68">
        <f>SUMIF(Table134043464954576063[Nama DP 12],D274:D526,Table134043464954576063[Jumlah Pengunjung])</f>
        <v>0</v>
      </c>
      <c r="Q274" s="69">
        <f>SUM(Table1754245485156596265[[#This Row],[Total DP 1]:[Total DP 12]])</f>
        <v>153</v>
      </c>
    </row>
    <row r="275" spans="3:17">
      <c r="C275" s="38">
        <v>320</v>
      </c>
      <c r="D275" s="39" t="s">
        <v>522</v>
      </c>
      <c r="E275" s="66">
        <f>SUMIF(Table134043464954576063[Nama DP 1],D275:D527,Table134043464954576063[Jumlah Pengunjung])</f>
        <v>0</v>
      </c>
      <c r="F275" s="67">
        <f>SUMIF(Table134043464954576063[Nama DP 2],D275:D527,Table134043464954576063[Jumlah Pengunjung])</f>
        <v>0</v>
      </c>
      <c r="G275" s="67">
        <f>SUMIF(Table134043464954576063[Nama DP 3],D275:D527,Table134043464954576063[Jumlah Pengunjung])</f>
        <v>0</v>
      </c>
      <c r="H275" s="67">
        <f>SUMIF(Table134043464954576063[Nama DP 4],D275:D527,Table134043464954576063[Jumlah Pengunjung])</f>
        <v>0</v>
      </c>
      <c r="I275" s="67">
        <f>SUMIF(Table134043464954576063[Nama DP 5],D275:D527,Table134043464954576063[Jumlah Pengunjung])</f>
        <v>0</v>
      </c>
      <c r="J275" s="68">
        <f>SUMIF(Table134043464954576063[Nama DP 6],D275:D527,Table134043464954576063[Jumlah Pengunjung])</f>
        <v>0</v>
      </c>
      <c r="K275" s="68">
        <f>SUMIF(Table134043464954576063[Nama DP 7],D275:D527,Table134043464954576063[Jumlah Pengunjung])</f>
        <v>0</v>
      </c>
      <c r="L275" s="68">
        <f>SUMIF(Table134043464954576063[Nama DP 8],D275:D527,Table134043464954576063[Jumlah Pengunjung])</f>
        <v>0</v>
      </c>
      <c r="M275" s="68">
        <f>SUMIF(Table134043464954576063[Nama DP 9],D275:D527,Table134043464954576063[Jumlah Pengunjung])</f>
        <v>0</v>
      </c>
      <c r="N275" s="68">
        <f>SUMIF(Table134043464954576063[Nama DP 10],D275:D527,Table134043464954576063[Jumlah Pengunjung])</f>
        <v>0</v>
      </c>
      <c r="O275" s="68">
        <f>SUMIF(Table134043464954576063[Nama DP 11],D275:D527,Table134043464954576063[Jumlah Pengunjung])</f>
        <v>0</v>
      </c>
      <c r="P275" s="68">
        <f>SUMIF(Table134043464954576063[Nama DP 12],D275:D527,Table134043464954576063[Jumlah Pengunjung])</f>
        <v>0</v>
      </c>
      <c r="Q275" s="69">
        <f>SUM(Table1754245485156596265[[#This Row],[Total DP 1]:[Total DP 12]])</f>
        <v>0</v>
      </c>
    </row>
    <row r="276" spans="3:17">
      <c r="C276" s="38">
        <v>321</v>
      </c>
      <c r="D276" s="39" t="s">
        <v>525</v>
      </c>
      <c r="E276" s="66">
        <f>SUMIF(Table134043464954576063[Nama DP 1],D276:D528,Table134043464954576063[Jumlah Pengunjung])</f>
        <v>0</v>
      </c>
      <c r="F276" s="67">
        <f>SUMIF(Table134043464954576063[Nama DP 2],D276:D528,Table134043464954576063[Jumlah Pengunjung])</f>
        <v>0</v>
      </c>
      <c r="G276" s="67">
        <f>SUMIF(Table134043464954576063[Nama DP 3],D276:D528,Table134043464954576063[Jumlah Pengunjung])</f>
        <v>0</v>
      </c>
      <c r="H276" s="67">
        <f>SUMIF(Table134043464954576063[Nama DP 4],D276:D528,Table134043464954576063[Jumlah Pengunjung])</f>
        <v>0</v>
      </c>
      <c r="I276" s="67">
        <f>SUMIF(Table134043464954576063[Nama DP 5],D276:D528,Table134043464954576063[Jumlah Pengunjung])</f>
        <v>0</v>
      </c>
      <c r="J276" s="68">
        <f>SUMIF(Table134043464954576063[Nama DP 6],D276:D528,Table134043464954576063[Jumlah Pengunjung])</f>
        <v>0</v>
      </c>
      <c r="K276" s="68">
        <f>SUMIF(Table134043464954576063[Nama DP 7],D276:D528,Table134043464954576063[Jumlah Pengunjung])</f>
        <v>0</v>
      </c>
      <c r="L276" s="68">
        <f>SUMIF(Table134043464954576063[Nama DP 8],D276:D528,Table134043464954576063[Jumlah Pengunjung])</f>
        <v>0</v>
      </c>
      <c r="M276" s="68">
        <f>SUMIF(Table134043464954576063[Nama DP 9],D276:D528,Table134043464954576063[Jumlah Pengunjung])</f>
        <v>0</v>
      </c>
      <c r="N276" s="68">
        <f>SUMIF(Table134043464954576063[Nama DP 10],D276:D528,Table134043464954576063[Jumlah Pengunjung])</f>
        <v>0</v>
      </c>
      <c r="O276" s="68">
        <f>SUMIF(Table134043464954576063[Nama DP 11],D276:D528,Table134043464954576063[Jumlah Pengunjung])</f>
        <v>0</v>
      </c>
      <c r="P276" s="68">
        <f>SUMIF(Table134043464954576063[Nama DP 12],D276:D528,Table134043464954576063[Jumlah Pengunjung])</f>
        <v>0</v>
      </c>
      <c r="Q276" s="69">
        <f>SUM(Table1754245485156596265[[#This Row],[Total DP 1]:[Total DP 12]])</f>
        <v>0</v>
      </c>
    </row>
    <row r="277" spans="3:17">
      <c r="C277" s="38">
        <v>322</v>
      </c>
      <c r="D277" s="39" t="s">
        <v>527</v>
      </c>
      <c r="E277" s="66">
        <f>SUMIF(Table134043464954576063[Nama DP 1],D277:D529,Table134043464954576063[Jumlah Pengunjung])</f>
        <v>0</v>
      </c>
      <c r="F277" s="67">
        <f>SUMIF(Table134043464954576063[Nama DP 2],D277:D529,Table134043464954576063[Jumlah Pengunjung])</f>
        <v>0</v>
      </c>
      <c r="G277" s="67">
        <f>SUMIF(Table134043464954576063[Nama DP 3],D277:D529,Table134043464954576063[Jumlah Pengunjung])</f>
        <v>0</v>
      </c>
      <c r="H277" s="67">
        <f>SUMIF(Table134043464954576063[Nama DP 4],D277:D529,Table134043464954576063[Jumlah Pengunjung])</f>
        <v>0</v>
      </c>
      <c r="I277" s="67">
        <f>SUMIF(Table134043464954576063[Nama DP 5],D277:D529,Table134043464954576063[Jumlah Pengunjung])</f>
        <v>0</v>
      </c>
      <c r="J277" s="68">
        <f>SUMIF(Table134043464954576063[Nama DP 6],D277:D529,Table134043464954576063[Jumlah Pengunjung])</f>
        <v>0</v>
      </c>
      <c r="K277" s="68">
        <f>SUMIF(Table134043464954576063[Nama DP 7],D277:D529,Table134043464954576063[Jumlah Pengunjung])</f>
        <v>0</v>
      </c>
      <c r="L277" s="68">
        <f>SUMIF(Table134043464954576063[Nama DP 8],D277:D529,Table134043464954576063[Jumlah Pengunjung])</f>
        <v>0</v>
      </c>
      <c r="M277" s="68">
        <f>SUMIF(Table134043464954576063[Nama DP 9],D277:D529,Table134043464954576063[Jumlah Pengunjung])</f>
        <v>0</v>
      </c>
      <c r="N277" s="68">
        <f>SUMIF(Table134043464954576063[Nama DP 10],D277:D529,Table134043464954576063[Jumlah Pengunjung])</f>
        <v>0</v>
      </c>
      <c r="O277" s="68">
        <f>SUMIF(Table134043464954576063[Nama DP 11],D277:D529,Table134043464954576063[Jumlah Pengunjung])</f>
        <v>0</v>
      </c>
      <c r="P277" s="68">
        <f>SUMIF(Table134043464954576063[Nama DP 12],D277:D529,Table134043464954576063[Jumlah Pengunjung])</f>
        <v>0</v>
      </c>
      <c r="Q277" s="69">
        <f>SUM(Table1754245485156596265[[#This Row],[Total DP 1]:[Total DP 12]])</f>
        <v>0</v>
      </c>
    </row>
    <row r="278" spans="3:17">
      <c r="C278" s="38">
        <v>323</v>
      </c>
      <c r="D278" s="39" t="s">
        <v>541</v>
      </c>
      <c r="E278" s="66">
        <f>SUMIF(Table134043464954576063[Nama DP 1],D278:D530,Table134043464954576063[Jumlah Pengunjung])</f>
        <v>0</v>
      </c>
      <c r="F278" s="67">
        <f>SUMIF(Table134043464954576063[Nama DP 2],D278:D530,Table134043464954576063[Jumlah Pengunjung])</f>
        <v>0</v>
      </c>
      <c r="G278" s="67">
        <f>SUMIF(Table134043464954576063[Nama DP 3],D278:D530,Table134043464954576063[Jumlah Pengunjung])</f>
        <v>0</v>
      </c>
      <c r="H278" s="67">
        <f>SUMIF(Table134043464954576063[Nama DP 4],D278:D530,Table134043464954576063[Jumlah Pengunjung])</f>
        <v>0</v>
      </c>
      <c r="I278" s="67">
        <f>SUMIF(Table134043464954576063[Nama DP 5],D278:D530,Table134043464954576063[Jumlah Pengunjung])</f>
        <v>0</v>
      </c>
      <c r="J278" s="68">
        <f>SUMIF(Table134043464954576063[Nama DP 6],D278:D530,Table134043464954576063[Jumlah Pengunjung])</f>
        <v>0</v>
      </c>
      <c r="K278" s="68">
        <f>SUMIF(Table134043464954576063[Nama DP 7],D278:D530,Table134043464954576063[Jumlah Pengunjung])</f>
        <v>0</v>
      </c>
      <c r="L278" s="68">
        <f>SUMIF(Table134043464954576063[Nama DP 8],D278:D530,Table134043464954576063[Jumlah Pengunjung])</f>
        <v>0</v>
      </c>
      <c r="M278" s="68">
        <f>SUMIF(Table134043464954576063[Nama DP 9],D278:D530,Table134043464954576063[Jumlah Pengunjung])</f>
        <v>0</v>
      </c>
      <c r="N278" s="68">
        <f>SUMIF(Table134043464954576063[Nama DP 10],D278:D530,Table134043464954576063[Jumlah Pengunjung])</f>
        <v>0</v>
      </c>
      <c r="O278" s="68">
        <f>SUMIF(Table134043464954576063[Nama DP 11],D278:D530,Table134043464954576063[Jumlah Pengunjung])</f>
        <v>0</v>
      </c>
      <c r="P278" s="68">
        <f>SUMIF(Table134043464954576063[Nama DP 12],D278:D530,Table134043464954576063[Jumlah Pengunjung])</f>
        <v>0</v>
      </c>
      <c r="Q278" s="69">
        <f>SUM(Table1754245485156596265[[#This Row],[Total DP 1]:[Total DP 12]])</f>
        <v>0</v>
      </c>
    </row>
    <row r="279" spans="3:17">
      <c r="C279" s="38">
        <v>324</v>
      </c>
      <c r="D279" s="39" t="s">
        <v>542</v>
      </c>
      <c r="E279" s="66">
        <f>SUMIF(Table134043464954576063[Nama DP 1],D279:D531,Table134043464954576063[Jumlah Pengunjung])</f>
        <v>0</v>
      </c>
      <c r="F279" s="67">
        <f>SUMIF(Table134043464954576063[Nama DP 2],D279:D531,Table134043464954576063[Jumlah Pengunjung])</f>
        <v>0</v>
      </c>
      <c r="G279" s="67">
        <f>SUMIF(Table134043464954576063[Nama DP 3],D279:D531,Table134043464954576063[Jumlah Pengunjung])</f>
        <v>0</v>
      </c>
      <c r="H279" s="67">
        <f>SUMIF(Table134043464954576063[Nama DP 4],D279:D531,Table134043464954576063[Jumlah Pengunjung])</f>
        <v>0</v>
      </c>
      <c r="I279" s="67">
        <f>SUMIF(Table134043464954576063[Nama DP 5],D279:D531,Table134043464954576063[Jumlah Pengunjung])</f>
        <v>0</v>
      </c>
      <c r="J279" s="68">
        <f>SUMIF(Table134043464954576063[Nama DP 6],D279:D531,Table134043464954576063[Jumlah Pengunjung])</f>
        <v>0</v>
      </c>
      <c r="K279" s="68">
        <f>SUMIF(Table134043464954576063[Nama DP 7],D279:D531,Table134043464954576063[Jumlah Pengunjung])</f>
        <v>0</v>
      </c>
      <c r="L279" s="68">
        <f>SUMIF(Table134043464954576063[Nama DP 8],D279:D531,Table134043464954576063[Jumlah Pengunjung])</f>
        <v>0</v>
      </c>
      <c r="M279" s="68">
        <f>SUMIF(Table134043464954576063[Nama DP 9],D279:D531,Table134043464954576063[Jumlah Pengunjung])</f>
        <v>0</v>
      </c>
      <c r="N279" s="68">
        <f>SUMIF(Table134043464954576063[Nama DP 10],D279:D531,Table134043464954576063[Jumlah Pengunjung])</f>
        <v>0</v>
      </c>
      <c r="O279" s="68">
        <f>SUMIF(Table134043464954576063[Nama DP 11],D279:D531,Table134043464954576063[Jumlah Pengunjung])</f>
        <v>0</v>
      </c>
      <c r="P279" s="68">
        <f>SUMIF(Table134043464954576063[Nama DP 12],D279:D531,Table134043464954576063[Jumlah Pengunjung])</f>
        <v>0</v>
      </c>
      <c r="Q279" s="69">
        <f>SUM(Table1754245485156596265[[#This Row],[Total DP 1]:[Total DP 12]])</f>
        <v>0</v>
      </c>
    </row>
    <row r="280" spans="3:17">
      <c r="C280" s="38">
        <v>325</v>
      </c>
      <c r="D280" s="39" t="s">
        <v>543</v>
      </c>
      <c r="E280" s="66">
        <f>SUMIF(Table134043464954576063[Nama DP 1],D280:D532,Table134043464954576063[Jumlah Pengunjung])</f>
        <v>0</v>
      </c>
      <c r="F280" s="67">
        <f>SUMIF(Table134043464954576063[Nama DP 2],D280:D532,Table134043464954576063[Jumlah Pengunjung])</f>
        <v>0</v>
      </c>
      <c r="G280" s="67">
        <f>SUMIF(Table134043464954576063[Nama DP 3],D280:D532,Table134043464954576063[Jumlah Pengunjung])</f>
        <v>0</v>
      </c>
      <c r="H280" s="67">
        <f>SUMIF(Table134043464954576063[Nama DP 4],D280:D532,Table134043464954576063[Jumlah Pengunjung])</f>
        <v>0</v>
      </c>
      <c r="I280" s="67">
        <f>SUMIF(Table134043464954576063[Nama DP 5],D280:D532,Table134043464954576063[Jumlah Pengunjung])</f>
        <v>0</v>
      </c>
      <c r="J280" s="68">
        <f>SUMIF(Table134043464954576063[Nama DP 6],D280:D532,Table134043464954576063[Jumlah Pengunjung])</f>
        <v>0</v>
      </c>
      <c r="K280" s="68">
        <f>SUMIF(Table134043464954576063[Nama DP 7],D280:D532,Table134043464954576063[Jumlah Pengunjung])</f>
        <v>0</v>
      </c>
      <c r="L280" s="68">
        <f>SUMIF(Table134043464954576063[Nama DP 8],D280:D532,Table134043464954576063[Jumlah Pengunjung])</f>
        <v>0</v>
      </c>
      <c r="M280" s="68">
        <f>SUMIF(Table134043464954576063[Nama DP 9],D280:D532,Table134043464954576063[Jumlah Pengunjung])</f>
        <v>0</v>
      </c>
      <c r="N280" s="68">
        <f>SUMIF(Table134043464954576063[Nama DP 10],D280:D532,Table134043464954576063[Jumlah Pengunjung])</f>
        <v>0</v>
      </c>
      <c r="O280" s="68">
        <f>SUMIF(Table134043464954576063[Nama DP 11],D280:D532,Table134043464954576063[Jumlah Pengunjung])</f>
        <v>0</v>
      </c>
      <c r="P280" s="68">
        <f>SUMIF(Table134043464954576063[Nama DP 12],D280:D532,Table134043464954576063[Jumlah Pengunjung])</f>
        <v>0</v>
      </c>
      <c r="Q280" s="69">
        <f>SUM(Table1754245485156596265[[#This Row],[Total DP 1]:[Total DP 12]])</f>
        <v>0</v>
      </c>
    </row>
    <row r="281" spans="3:17">
      <c r="C281" s="38">
        <v>326</v>
      </c>
      <c r="D281" s="39" t="s">
        <v>544</v>
      </c>
      <c r="E281" s="66">
        <f>SUMIF(Table134043464954576063[Nama DP 1],D281:D533,Table134043464954576063[Jumlah Pengunjung])</f>
        <v>0</v>
      </c>
      <c r="F281" s="67">
        <f>SUMIF(Table134043464954576063[Nama DP 2],D281:D533,Table134043464954576063[Jumlah Pengunjung])</f>
        <v>0</v>
      </c>
      <c r="G281" s="67">
        <f>SUMIF(Table134043464954576063[Nama DP 3],D281:D533,Table134043464954576063[Jumlah Pengunjung])</f>
        <v>0</v>
      </c>
      <c r="H281" s="67">
        <f>SUMIF(Table134043464954576063[Nama DP 4],D281:D533,Table134043464954576063[Jumlah Pengunjung])</f>
        <v>0</v>
      </c>
      <c r="I281" s="67">
        <f>SUMIF(Table134043464954576063[Nama DP 5],D281:D533,Table134043464954576063[Jumlah Pengunjung])</f>
        <v>0</v>
      </c>
      <c r="J281" s="68">
        <f>SUMIF(Table134043464954576063[Nama DP 6],D281:D533,Table134043464954576063[Jumlah Pengunjung])</f>
        <v>0</v>
      </c>
      <c r="K281" s="68">
        <f>SUMIF(Table134043464954576063[Nama DP 7],D281:D533,Table134043464954576063[Jumlah Pengunjung])</f>
        <v>0</v>
      </c>
      <c r="L281" s="68">
        <f>SUMIF(Table134043464954576063[Nama DP 8],D281:D533,Table134043464954576063[Jumlah Pengunjung])</f>
        <v>0</v>
      </c>
      <c r="M281" s="68">
        <f>SUMIF(Table134043464954576063[Nama DP 9],D281:D533,Table134043464954576063[Jumlah Pengunjung])</f>
        <v>0</v>
      </c>
      <c r="N281" s="68">
        <f>SUMIF(Table134043464954576063[Nama DP 10],D281:D533,Table134043464954576063[Jumlah Pengunjung])</f>
        <v>0</v>
      </c>
      <c r="O281" s="68">
        <f>SUMIF(Table134043464954576063[Nama DP 11],D281:D533,Table134043464954576063[Jumlah Pengunjung])</f>
        <v>0</v>
      </c>
      <c r="P281" s="68">
        <f>SUMIF(Table134043464954576063[Nama DP 12],D281:D533,Table134043464954576063[Jumlah Pengunjung])</f>
        <v>0</v>
      </c>
      <c r="Q281" s="69">
        <f>SUM(Table1754245485156596265[[#This Row],[Total DP 1]:[Total DP 12]])</f>
        <v>0</v>
      </c>
    </row>
    <row r="282" spans="3:17">
      <c r="C282" s="38">
        <v>327</v>
      </c>
      <c r="D282" s="39" t="s">
        <v>545</v>
      </c>
      <c r="E282" s="66">
        <f>SUMIF(Table134043464954576063[Nama DP 1],D282:D534,Table134043464954576063[Jumlah Pengunjung])</f>
        <v>0</v>
      </c>
      <c r="F282" s="67">
        <f>SUMIF(Table134043464954576063[Nama DP 2],D282:D534,Table134043464954576063[Jumlah Pengunjung])</f>
        <v>0</v>
      </c>
      <c r="G282" s="67">
        <f>SUMIF(Table134043464954576063[Nama DP 3],D282:D534,Table134043464954576063[Jumlah Pengunjung])</f>
        <v>0</v>
      </c>
      <c r="H282" s="67">
        <f>SUMIF(Table134043464954576063[Nama DP 4],D282:D534,Table134043464954576063[Jumlah Pengunjung])</f>
        <v>0</v>
      </c>
      <c r="I282" s="67">
        <f>SUMIF(Table134043464954576063[Nama DP 5],D282:D534,Table134043464954576063[Jumlah Pengunjung])</f>
        <v>0</v>
      </c>
      <c r="J282" s="68">
        <f>SUMIF(Table134043464954576063[Nama DP 6],D282:D534,Table134043464954576063[Jumlah Pengunjung])</f>
        <v>0</v>
      </c>
      <c r="K282" s="68">
        <f>SUMIF(Table134043464954576063[Nama DP 7],D282:D534,Table134043464954576063[Jumlah Pengunjung])</f>
        <v>0</v>
      </c>
      <c r="L282" s="68">
        <f>SUMIF(Table134043464954576063[Nama DP 8],D282:D534,Table134043464954576063[Jumlah Pengunjung])</f>
        <v>0</v>
      </c>
      <c r="M282" s="68">
        <f>SUMIF(Table134043464954576063[Nama DP 9],D282:D534,Table134043464954576063[Jumlah Pengunjung])</f>
        <v>0</v>
      </c>
      <c r="N282" s="68">
        <f>SUMIF(Table134043464954576063[Nama DP 10],D282:D534,Table134043464954576063[Jumlah Pengunjung])</f>
        <v>0</v>
      </c>
      <c r="O282" s="68">
        <f>SUMIF(Table134043464954576063[Nama DP 11],D282:D534,Table134043464954576063[Jumlah Pengunjung])</f>
        <v>0</v>
      </c>
      <c r="P282" s="68">
        <f>SUMIF(Table134043464954576063[Nama DP 12],D282:D534,Table134043464954576063[Jumlah Pengunjung])</f>
        <v>0</v>
      </c>
      <c r="Q282" s="69">
        <f>SUM(Table1754245485156596265[[#This Row],[Total DP 1]:[Total DP 12]])</f>
        <v>0</v>
      </c>
    </row>
    <row r="283" spans="3:17">
      <c r="C283" s="38">
        <v>328</v>
      </c>
      <c r="D283" s="39" t="s">
        <v>546</v>
      </c>
      <c r="E283" s="66">
        <f>SUMIF(Table134043464954576063[Nama DP 1],D283:D535,Table134043464954576063[Jumlah Pengunjung])</f>
        <v>0</v>
      </c>
      <c r="F283" s="67">
        <f>SUMIF(Table134043464954576063[Nama DP 2],D283:D535,Table134043464954576063[Jumlah Pengunjung])</f>
        <v>0</v>
      </c>
      <c r="G283" s="67">
        <f>SUMIF(Table134043464954576063[Nama DP 3],D283:D535,Table134043464954576063[Jumlah Pengunjung])</f>
        <v>0</v>
      </c>
      <c r="H283" s="67">
        <f>SUMIF(Table134043464954576063[Nama DP 4],D283:D535,Table134043464954576063[Jumlah Pengunjung])</f>
        <v>0</v>
      </c>
      <c r="I283" s="67">
        <f>SUMIF(Table134043464954576063[Nama DP 5],D283:D535,Table134043464954576063[Jumlah Pengunjung])</f>
        <v>0</v>
      </c>
      <c r="J283" s="68">
        <f>SUMIF(Table134043464954576063[Nama DP 6],D283:D535,Table134043464954576063[Jumlah Pengunjung])</f>
        <v>0</v>
      </c>
      <c r="K283" s="68">
        <f>SUMIF(Table134043464954576063[Nama DP 7],D283:D535,Table134043464954576063[Jumlah Pengunjung])</f>
        <v>0</v>
      </c>
      <c r="L283" s="68">
        <f>SUMIF(Table134043464954576063[Nama DP 8],D283:D535,Table134043464954576063[Jumlah Pengunjung])</f>
        <v>0</v>
      </c>
      <c r="M283" s="68">
        <f>SUMIF(Table134043464954576063[Nama DP 9],D283:D535,Table134043464954576063[Jumlah Pengunjung])</f>
        <v>0</v>
      </c>
      <c r="N283" s="68">
        <f>SUMIF(Table134043464954576063[Nama DP 10],D283:D535,Table134043464954576063[Jumlah Pengunjung])</f>
        <v>0</v>
      </c>
      <c r="O283" s="68">
        <f>SUMIF(Table134043464954576063[Nama DP 11],D283:D535,Table134043464954576063[Jumlah Pengunjung])</f>
        <v>0</v>
      </c>
      <c r="P283" s="68">
        <f>SUMIF(Table134043464954576063[Nama DP 12],D283:D535,Table134043464954576063[Jumlah Pengunjung])</f>
        <v>0</v>
      </c>
      <c r="Q283" s="69">
        <f>SUM(Table1754245485156596265[[#This Row],[Total DP 1]:[Total DP 12]])</f>
        <v>0</v>
      </c>
    </row>
    <row r="284" spans="3:17">
      <c r="C284" s="38">
        <v>329</v>
      </c>
      <c r="D284" s="39" t="s">
        <v>547</v>
      </c>
      <c r="E284" s="66">
        <f>SUMIF(Table134043464954576063[Nama DP 1],D284:D536,Table134043464954576063[Jumlah Pengunjung])</f>
        <v>0</v>
      </c>
      <c r="F284" s="67">
        <f>SUMIF(Table134043464954576063[Nama DP 2],D284:D536,Table134043464954576063[Jumlah Pengunjung])</f>
        <v>0</v>
      </c>
      <c r="G284" s="67">
        <f>SUMIF(Table134043464954576063[Nama DP 3],D284:D536,Table134043464954576063[Jumlah Pengunjung])</f>
        <v>0</v>
      </c>
      <c r="H284" s="67">
        <f>SUMIF(Table134043464954576063[Nama DP 4],D284:D536,Table134043464954576063[Jumlah Pengunjung])</f>
        <v>0</v>
      </c>
      <c r="I284" s="67">
        <f>SUMIF(Table134043464954576063[Nama DP 5],D284:D536,Table134043464954576063[Jumlah Pengunjung])</f>
        <v>0</v>
      </c>
      <c r="J284" s="68">
        <f>SUMIF(Table134043464954576063[Nama DP 6],D284:D536,Table134043464954576063[Jumlah Pengunjung])</f>
        <v>0</v>
      </c>
      <c r="K284" s="68">
        <f>SUMIF(Table134043464954576063[Nama DP 7],D284:D536,Table134043464954576063[Jumlah Pengunjung])</f>
        <v>0</v>
      </c>
      <c r="L284" s="68">
        <f>SUMIF(Table134043464954576063[Nama DP 8],D284:D536,Table134043464954576063[Jumlah Pengunjung])</f>
        <v>0</v>
      </c>
      <c r="M284" s="68">
        <f>SUMIF(Table134043464954576063[Nama DP 9],D284:D536,Table134043464954576063[Jumlah Pengunjung])</f>
        <v>0</v>
      </c>
      <c r="N284" s="68">
        <f>SUMIF(Table134043464954576063[Nama DP 10],D284:D536,Table134043464954576063[Jumlah Pengunjung])</f>
        <v>0</v>
      </c>
      <c r="O284" s="68">
        <f>SUMIF(Table134043464954576063[Nama DP 11],D284:D536,Table134043464954576063[Jumlah Pengunjung])</f>
        <v>0</v>
      </c>
      <c r="P284" s="68">
        <f>SUMIF(Table134043464954576063[Nama DP 12],D284:D536,Table134043464954576063[Jumlah Pengunjung])</f>
        <v>0</v>
      </c>
      <c r="Q284" s="69">
        <f>SUM(Table1754245485156596265[[#This Row],[Total DP 1]:[Total DP 12]])</f>
        <v>0</v>
      </c>
    </row>
    <row r="285" spans="3:17">
      <c r="C285" s="38">
        <v>330</v>
      </c>
      <c r="D285" s="39" t="s">
        <v>548</v>
      </c>
      <c r="E285" s="66">
        <f>SUMIF(Table134043464954576063[Nama DP 1],D285:D537,Table134043464954576063[Jumlah Pengunjung])</f>
        <v>0</v>
      </c>
      <c r="F285" s="67">
        <f>SUMIF(Table134043464954576063[Nama DP 2],D285:D537,Table134043464954576063[Jumlah Pengunjung])</f>
        <v>0</v>
      </c>
      <c r="G285" s="67">
        <f>SUMIF(Table134043464954576063[Nama DP 3],D285:D537,Table134043464954576063[Jumlah Pengunjung])</f>
        <v>0</v>
      </c>
      <c r="H285" s="67">
        <f>SUMIF(Table134043464954576063[Nama DP 4],D285:D537,Table134043464954576063[Jumlah Pengunjung])</f>
        <v>0</v>
      </c>
      <c r="I285" s="67">
        <f>SUMIF(Table134043464954576063[Nama DP 5],D285:D537,Table134043464954576063[Jumlah Pengunjung])</f>
        <v>0</v>
      </c>
      <c r="J285" s="68">
        <f>SUMIF(Table134043464954576063[Nama DP 6],D285:D537,Table134043464954576063[Jumlah Pengunjung])</f>
        <v>0</v>
      </c>
      <c r="K285" s="68">
        <f>SUMIF(Table134043464954576063[Nama DP 7],D285:D537,Table134043464954576063[Jumlah Pengunjung])</f>
        <v>0</v>
      </c>
      <c r="L285" s="68">
        <f>SUMIF(Table134043464954576063[Nama DP 8],D285:D537,Table134043464954576063[Jumlah Pengunjung])</f>
        <v>0</v>
      </c>
      <c r="M285" s="68">
        <f>SUMIF(Table134043464954576063[Nama DP 9],D285:D537,Table134043464954576063[Jumlah Pengunjung])</f>
        <v>0</v>
      </c>
      <c r="N285" s="68">
        <f>SUMIF(Table134043464954576063[Nama DP 10],D285:D537,Table134043464954576063[Jumlah Pengunjung])</f>
        <v>0</v>
      </c>
      <c r="O285" s="68">
        <f>SUMIF(Table134043464954576063[Nama DP 11],D285:D537,Table134043464954576063[Jumlah Pengunjung])</f>
        <v>0</v>
      </c>
      <c r="P285" s="68">
        <f>SUMIF(Table134043464954576063[Nama DP 12],D285:D537,Table134043464954576063[Jumlah Pengunjung])</f>
        <v>0</v>
      </c>
      <c r="Q285" s="69">
        <f>SUM(Table1754245485156596265[[#This Row],[Total DP 1]:[Total DP 12]])</f>
        <v>0</v>
      </c>
    </row>
    <row r="286" spans="3:17">
      <c r="C286" s="38">
        <v>331</v>
      </c>
      <c r="D286" s="39" t="s">
        <v>549</v>
      </c>
      <c r="E286" s="66">
        <f>SUMIF(Table134043464954576063[Nama DP 1],D286:D538,Table134043464954576063[Jumlah Pengunjung])</f>
        <v>0</v>
      </c>
      <c r="F286" s="67">
        <f>SUMIF(Table134043464954576063[Nama DP 2],D286:D538,Table134043464954576063[Jumlah Pengunjung])</f>
        <v>0</v>
      </c>
      <c r="G286" s="67">
        <f>SUMIF(Table134043464954576063[Nama DP 3],D286:D538,Table134043464954576063[Jumlah Pengunjung])</f>
        <v>0</v>
      </c>
      <c r="H286" s="67">
        <f>SUMIF(Table134043464954576063[Nama DP 4],D286:D538,Table134043464954576063[Jumlah Pengunjung])</f>
        <v>0</v>
      </c>
      <c r="I286" s="67">
        <f>SUMIF(Table134043464954576063[Nama DP 5],D286:D538,Table134043464954576063[Jumlah Pengunjung])</f>
        <v>0</v>
      </c>
      <c r="J286" s="68">
        <f>SUMIF(Table134043464954576063[Nama DP 6],D286:D538,Table134043464954576063[Jumlah Pengunjung])</f>
        <v>0</v>
      </c>
      <c r="K286" s="68">
        <f>SUMIF(Table134043464954576063[Nama DP 7],D286:D538,Table134043464954576063[Jumlah Pengunjung])</f>
        <v>0</v>
      </c>
      <c r="L286" s="68">
        <f>SUMIF(Table134043464954576063[Nama DP 8],D286:D538,Table134043464954576063[Jumlah Pengunjung])</f>
        <v>0</v>
      </c>
      <c r="M286" s="68">
        <f>SUMIF(Table134043464954576063[Nama DP 9],D286:D538,Table134043464954576063[Jumlah Pengunjung])</f>
        <v>0</v>
      </c>
      <c r="N286" s="68">
        <f>SUMIF(Table134043464954576063[Nama DP 10],D286:D538,Table134043464954576063[Jumlah Pengunjung])</f>
        <v>0</v>
      </c>
      <c r="O286" s="68">
        <f>SUMIF(Table134043464954576063[Nama DP 11],D286:D538,Table134043464954576063[Jumlah Pengunjung])</f>
        <v>0</v>
      </c>
      <c r="P286" s="68">
        <f>SUMIF(Table134043464954576063[Nama DP 12],D286:D538,Table134043464954576063[Jumlah Pengunjung])</f>
        <v>0</v>
      </c>
      <c r="Q286" s="69">
        <f>SUM(Table1754245485156596265[[#This Row],[Total DP 1]:[Total DP 12]])</f>
        <v>0</v>
      </c>
    </row>
    <row r="287" spans="3:17">
      <c r="C287" s="38">
        <v>332</v>
      </c>
      <c r="D287" s="39" t="s">
        <v>550</v>
      </c>
      <c r="E287" s="66">
        <f>SUMIF(Table134043464954576063[Nama DP 1],D287:D539,Table134043464954576063[Jumlah Pengunjung])</f>
        <v>0</v>
      </c>
      <c r="F287" s="67">
        <f>SUMIF(Table134043464954576063[Nama DP 2],D287:D539,Table134043464954576063[Jumlah Pengunjung])</f>
        <v>0</v>
      </c>
      <c r="G287" s="67">
        <f>SUMIF(Table134043464954576063[Nama DP 3],D287:D539,Table134043464954576063[Jumlah Pengunjung])</f>
        <v>0</v>
      </c>
      <c r="H287" s="67">
        <f>SUMIF(Table134043464954576063[Nama DP 4],D287:D539,Table134043464954576063[Jumlah Pengunjung])</f>
        <v>0</v>
      </c>
      <c r="I287" s="67">
        <f>SUMIF(Table134043464954576063[Nama DP 5],D287:D539,Table134043464954576063[Jumlah Pengunjung])</f>
        <v>0</v>
      </c>
      <c r="J287" s="68">
        <f>SUMIF(Table134043464954576063[Nama DP 6],D287:D539,Table134043464954576063[Jumlah Pengunjung])</f>
        <v>0</v>
      </c>
      <c r="K287" s="68">
        <f>SUMIF(Table134043464954576063[Nama DP 7],D287:D539,Table134043464954576063[Jumlah Pengunjung])</f>
        <v>0</v>
      </c>
      <c r="L287" s="68">
        <f>SUMIF(Table134043464954576063[Nama DP 8],D287:D539,Table134043464954576063[Jumlah Pengunjung])</f>
        <v>0</v>
      </c>
      <c r="M287" s="68">
        <f>SUMIF(Table134043464954576063[Nama DP 9],D287:D539,Table134043464954576063[Jumlah Pengunjung])</f>
        <v>0</v>
      </c>
      <c r="N287" s="68">
        <f>SUMIF(Table134043464954576063[Nama DP 10],D287:D539,Table134043464954576063[Jumlah Pengunjung])</f>
        <v>0</v>
      </c>
      <c r="O287" s="68">
        <f>SUMIF(Table134043464954576063[Nama DP 11],D287:D539,Table134043464954576063[Jumlah Pengunjung])</f>
        <v>0</v>
      </c>
      <c r="P287" s="68">
        <f>SUMIF(Table134043464954576063[Nama DP 12],D287:D539,Table134043464954576063[Jumlah Pengunjung])</f>
        <v>0</v>
      </c>
      <c r="Q287" s="69">
        <f>SUM(Table1754245485156596265[[#This Row],[Total DP 1]:[Total DP 12]])</f>
        <v>0</v>
      </c>
    </row>
    <row r="288" spans="3:17">
      <c r="C288" s="38">
        <v>333</v>
      </c>
      <c r="D288" s="39" t="s">
        <v>551</v>
      </c>
      <c r="E288" s="66">
        <f>SUMIF(Table134043464954576063[Nama DP 1],D288:D540,Table134043464954576063[Jumlah Pengunjung])</f>
        <v>0</v>
      </c>
      <c r="F288" s="67">
        <f>SUMIF(Table134043464954576063[Nama DP 2],D288:D540,Table134043464954576063[Jumlah Pengunjung])</f>
        <v>0</v>
      </c>
      <c r="G288" s="67">
        <f>SUMIF(Table134043464954576063[Nama DP 3],D288:D540,Table134043464954576063[Jumlah Pengunjung])</f>
        <v>0</v>
      </c>
      <c r="H288" s="67">
        <f>SUMIF(Table134043464954576063[Nama DP 4],D288:D540,Table134043464954576063[Jumlah Pengunjung])</f>
        <v>0</v>
      </c>
      <c r="I288" s="67">
        <f>SUMIF(Table134043464954576063[Nama DP 5],D288:D540,Table134043464954576063[Jumlah Pengunjung])</f>
        <v>0</v>
      </c>
      <c r="J288" s="68">
        <f>SUMIF(Table134043464954576063[Nama DP 6],D288:D540,Table134043464954576063[Jumlah Pengunjung])</f>
        <v>0</v>
      </c>
      <c r="K288" s="68">
        <f>SUMIF(Table134043464954576063[Nama DP 7],D288:D540,Table134043464954576063[Jumlah Pengunjung])</f>
        <v>0</v>
      </c>
      <c r="L288" s="68">
        <f>SUMIF(Table134043464954576063[Nama DP 8],D288:D540,Table134043464954576063[Jumlah Pengunjung])</f>
        <v>0</v>
      </c>
      <c r="M288" s="68">
        <f>SUMIF(Table134043464954576063[Nama DP 9],D288:D540,Table134043464954576063[Jumlah Pengunjung])</f>
        <v>0</v>
      </c>
      <c r="N288" s="68">
        <f>SUMIF(Table134043464954576063[Nama DP 10],D288:D540,Table134043464954576063[Jumlah Pengunjung])</f>
        <v>0</v>
      </c>
      <c r="O288" s="68">
        <f>SUMIF(Table134043464954576063[Nama DP 11],D288:D540,Table134043464954576063[Jumlah Pengunjung])</f>
        <v>0</v>
      </c>
      <c r="P288" s="68">
        <f>SUMIF(Table134043464954576063[Nama DP 12],D288:D540,Table134043464954576063[Jumlah Pengunjung])</f>
        <v>0</v>
      </c>
      <c r="Q288" s="69">
        <f>SUM(Table1754245485156596265[[#This Row],[Total DP 1]:[Total DP 12]])</f>
        <v>0</v>
      </c>
    </row>
    <row r="289" spans="3:17">
      <c r="C289" s="38">
        <v>334</v>
      </c>
      <c r="D289" s="39" t="s">
        <v>552</v>
      </c>
      <c r="E289" s="66">
        <f>SUMIF(Table134043464954576063[Nama DP 1],D289:D541,Table134043464954576063[Jumlah Pengunjung])</f>
        <v>0</v>
      </c>
      <c r="F289" s="67">
        <f>SUMIF(Table134043464954576063[Nama DP 2],D289:D541,Table134043464954576063[Jumlah Pengunjung])</f>
        <v>0</v>
      </c>
      <c r="G289" s="67">
        <f>SUMIF(Table134043464954576063[Nama DP 3],D289:D541,Table134043464954576063[Jumlah Pengunjung])</f>
        <v>0</v>
      </c>
      <c r="H289" s="67">
        <f>SUMIF(Table134043464954576063[Nama DP 4],D289:D541,Table134043464954576063[Jumlah Pengunjung])</f>
        <v>0</v>
      </c>
      <c r="I289" s="67">
        <f>SUMIF(Table134043464954576063[Nama DP 5],D289:D541,Table134043464954576063[Jumlah Pengunjung])</f>
        <v>0</v>
      </c>
      <c r="J289" s="68">
        <f>SUMIF(Table134043464954576063[Nama DP 6],D289:D541,Table134043464954576063[Jumlah Pengunjung])</f>
        <v>0</v>
      </c>
      <c r="K289" s="68">
        <f>SUMIF(Table134043464954576063[Nama DP 7],D289:D541,Table134043464954576063[Jumlah Pengunjung])</f>
        <v>0</v>
      </c>
      <c r="L289" s="68">
        <f>SUMIF(Table134043464954576063[Nama DP 8],D289:D541,Table134043464954576063[Jumlah Pengunjung])</f>
        <v>0</v>
      </c>
      <c r="M289" s="68">
        <f>SUMIF(Table134043464954576063[Nama DP 9],D289:D541,Table134043464954576063[Jumlah Pengunjung])</f>
        <v>0</v>
      </c>
      <c r="N289" s="68">
        <f>SUMIF(Table134043464954576063[Nama DP 10],D289:D541,Table134043464954576063[Jumlah Pengunjung])</f>
        <v>0</v>
      </c>
      <c r="O289" s="68">
        <f>SUMIF(Table134043464954576063[Nama DP 11],D289:D541,Table134043464954576063[Jumlah Pengunjung])</f>
        <v>0</v>
      </c>
      <c r="P289" s="68">
        <f>SUMIF(Table134043464954576063[Nama DP 12],D289:D541,Table134043464954576063[Jumlah Pengunjung])</f>
        <v>0</v>
      </c>
      <c r="Q289" s="69">
        <f>SUM(Table1754245485156596265[[#This Row],[Total DP 1]:[Total DP 12]])</f>
        <v>0</v>
      </c>
    </row>
    <row r="290" spans="3:17">
      <c r="C290" s="38">
        <v>335</v>
      </c>
      <c r="D290" s="39" t="s">
        <v>553</v>
      </c>
      <c r="E290" s="66">
        <f>SUMIF(Table134043464954576063[Nama DP 1],D290:D542,Table134043464954576063[Jumlah Pengunjung])</f>
        <v>0</v>
      </c>
      <c r="F290" s="67">
        <f>SUMIF(Table134043464954576063[Nama DP 2],D290:D542,Table134043464954576063[Jumlah Pengunjung])</f>
        <v>0</v>
      </c>
      <c r="G290" s="67">
        <f>SUMIF(Table134043464954576063[Nama DP 3],D290:D542,Table134043464954576063[Jumlah Pengunjung])</f>
        <v>0</v>
      </c>
      <c r="H290" s="67">
        <f>SUMIF(Table134043464954576063[Nama DP 4],D290:D542,Table134043464954576063[Jumlah Pengunjung])</f>
        <v>0</v>
      </c>
      <c r="I290" s="67">
        <f>SUMIF(Table134043464954576063[Nama DP 5],D290:D542,Table134043464954576063[Jumlah Pengunjung])</f>
        <v>0</v>
      </c>
      <c r="J290" s="68">
        <f>SUMIF(Table134043464954576063[Nama DP 6],D290:D542,Table134043464954576063[Jumlah Pengunjung])</f>
        <v>0</v>
      </c>
      <c r="K290" s="68">
        <f>SUMIF(Table134043464954576063[Nama DP 7],D290:D542,Table134043464954576063[Jumlah Pengunjung])</f>
        <v>0</v>
      </c>
      <c r="L290" s="68">
        <f>SUMIF(Table134043464954576063[Nama DP 8],D290:D542,Table134043464954576063[Jumlah Pengunjung])</f>
        <v>0</v>
      </c>
      <c r="M290" s="68">
        <f>SUMIF(Table134043464954576063[Nama DP 9],D290:D542,Table134043464954576063[Jumlah Pengunjung])</f>
        <v>0</v>
      </c>
      <c r="N290" s="68">
        <f>SUMIF(Table134043464954576063[Nama DP 10],D290:D542,Table134043464954576063[Jumlah Pengunjung])</f>
        <v>0</v>
      </c>
      <c r="O290" s="68">
        <f>SUMIF(Table134043464954576063[Nama DP 11],D290:D542,Table134043464954576063[Jumlah Pengunjung])</f>
        <v>0</v>
      </c>
      <c r="P290" s="68">
        <f>SUMIF(Table134043464954576063[Nama DP 12],D290:D542,Table134043464954576063[Jumlah Pengunjung])</f>
        <v>0</v>
      </c>
      <c r="Q290" s="69">
        <f>SUM(Table1754245485156596265[[#This Row],[Total DP 1]:[Total DP 12]])</f>
        <v>0</v>
      </c>
    </row>
    <row r="291" spans="3:17">
      <c r="C291" s="38">
        <v>336</v>
      </c>
      <c r="D291" s="39" t="s">
        <v>561</v>
      </c>
      <c r="E291" s="66">
        <f>SUMIF(Table134043464954576063[Nama DP 1],D291:D543,Table134043464954576063[Jumlah Pengunjung])</f>
        <v>0</v>
      </c>
      <c r="F291" s="67">
        <f>SUMIF(Table134043464954576063[Nama DP 2],D291:D543,Table134043464954576063[Jumlah Pengunjung])</f>
        <v>0</v>
      </c>
      <c r="G291" s="67">
        <f>SUMIF(Table134043464954576063[Nama DP 3],D291:D543,Table134043464954576063[Jumlah Pengunjung])</f>
        <v>0</v>
      </c>
      <c r="H291" s="67">
        <f>SUMIF(Table134043464954576063[Nama DP 4],D291:D543,Table134043464954576063[Jumlah Pengunjung])</f>
        <v>38</v>
      </c>
      <c r="I291" s="67">
        <f>SUMIF(Table134043464954576063[Nama DP 5],D291:D543,Table134043464954576063[Jumlah Pengunjung])</f>
        <v>0</v>
      </c>
      <c r="J291" s="68">
        <f>SUMIF(Table134043464954576063[Nama DP 6],D291:D543,Table134043464954576063[Jumlah Pengunjung])</f>
        <v>0</v>
      </c>
      <c r="K291" s="68">
        <f>SUMIF(Table134043464954576063[Nama DP 7],D291:D543,Table134043464954576063[Jumlah Pengunjung])</f>
        <v>0</v>
      </c>
      <c r="L291" s="68">
        <f>SUMIF(Table134043464954576063[Nama DP 8],D291:D543,Table134043464954576063[Jumlah Pengunjung])</f>
        <v>0</v>
      </c>
      <c r="M291" s="68">
        <f>SUMIF(Table134043464954576063[Nama DP 9],D291:D543,Table134043464954576063[Jumlah Pengunjung])</f>
        <v>0</v>
      </c>
      <c r="N291" s="68">
        <f>SUMIF(Table134043464954576063[Nama DP 10],D291:D543,Table134043464954576063[Jumlah Pengunjung])</f>
        <v>0</v>
      </c>
      <c r="O291" s="68">
        <f>SUMIF(Table134043464954576063[Nama DP 11],D291:D543,Table134043464954576063[Jumlah Pengunjung])</f>
        <v>0</v>
      </c>
      <c r="P291" s="68">
        <f>SUMIF(Table134043464954576063[Nama DP 12],D291:D543,Table134043464954576063[Jumlah Pengunjung])</f>
        <v>0</v>
      </c>
      <c r="Q291" s="69">
        <f>SUM(Table1754245485156596265[[#This Row],[Total DP 1]:[Total DP 12]])</f>
        <v>38</v>
      </c>
    </row>
    <row r="292" spans="3:17">
      <c r="C292" s="38">
        <v>337</v>
      </c>
      <c r="D292" s="39" t="s">
        <v>575</v>
      </c>
      <c r="E292" s="66">
        <f>SUMIF(Table134043464954576063[Nama DP 1],D292:D544,Table134043464954576063[Jumlah Pengunjung])</f>
        <v>0</v>
      </c>
      <c r="F292" s="67">
        <f>SUMIF(Table134043464954576063[Nama DP 2],D292:D544,Table134043464954576063[Jumlah Pengunjung])</f>
        <v>0</v>
      </c>
      <c r="G292" s="67">
        <f>SUMIF(Table134043464954576063[Nama DP 3],D292:D544,Table134043464954576063[Jumlah Pengunjung])</f>
        <v>0</v>
      </c>
      <c r="H292" s="67">
        <f>SUMIF(Table134043464954576063[Nama DP 4],D292:D544,Table134043464954576063[Jumlah Pengunjung])</f>
        <v>0</v>
      </c>
      <c r="I292" s="67">
        <f>SUMIF(Table134043464954576063[Nama DP 5],D292:D544,Table134043464954576063[Jumlah Pengunjung])</f>
        <v>0</v>
      </c>
      <c r="J292" s="68">
        <f>SUMIF(Table134043464954576063[Nama DP 6],D292:D544,Table134043464954576063[Jumlah Pengunjung])</f>
        <v>0</v>
      </c>
      <c r="K292" s="68">
        <f>SUMIF(Table134043464954576063[Nama DP 7],D292:D544,Table134043464954576063[Jumlah Pengunjung])</f>
        <v>0</v>
      </c>
      <c r="L292" s="68">
        <f>SUMIF(Table134043464954576063[Nama DP 8],D292:D544,Table134043464954576063[Jumlah Pengunjung])</f>
        <v>0</v>
      </c>
      <c r="M292" s="68">
        <f>SUMIF(Table134043464954576063[Nama DP 9],D292:D544,Table134043464954576063[Jumlah Pengunjung])</f>
        <v>0</v>
      </c>
      <c r="N292" s="68">
        <f>SUMIF(Table134043464954576063[Nama DP 10],D292:D544,Table134043464954576063[Jumlah Pengunjung])</f>
        <v>0</v>
      </c>
      <c r="O292" s="68">
        <f>SUMIF(Table134043464954576063[Nama DP 11],D292:D544,Table134043464954576063[Jumlah Pengunjung])</f>
        <v>0</v>
      </c>
      <c r="P292" s="68">
        <f>SUMIF(Table134043464954576063[Nama DP 12],D292:D544,Table134043464954576063[Jumlah Pengunjung])</f>
        <v>0</v>
      </c>
      <c r="Q292" s="69">
        <f>SUM(Table1754245485156596265[[#This Row],[Total DP 1]:[Total DP 12]])</f>
        <v>0</v>
      </c>
    </row>
    <row r="293" spans="3:17">
      <c r="C293" s="38">
        <v>338</v>
      </c>
      <c r="D293" s="39" t="s">
        <v>571</v>
      </c>
      <c r="E293" s="66">
        <f>SUMIF(Table134043464954576063[Nama DP 1],D293:D545,Table134043464954576063[Jumlah Pengunjung])</f>
        <v>0</v>
      </c>
      <c r="F293" s="67">
        <f>SUMIF(Table134043464954576063[Nama DP 2],D293:D545,Table134043464954576063[Jumlah Pengunjung])</f>
        <v>0</v>
      </c>
      <c r="G293" s="67">
        <f>SUMIF(Table134043464954576063[Nama DP 3],D293:D545,Table134043464954576063[Jumlah Pengunjung])</f>
        <v>0</v>
      </c>
      <c r="H293" s="67">
        <f>SUMIF(Table134043464954576063[Nama DP 4],D293:D545,Table134043464954576063[Jumlah Pengunjung])</f>
        <v>0</v>
      </c>
      <c r="I293" s="67">
        <f>SUMIF(Table134043464954576063[Nama DP 5],D293:D545,Table134043464954576063[Jumlah Pengunjung])</f>
        <v>0</v>
      </c>
      <c r="J293" s="68">
        <f>SUMIF(Table134043464954576063[Nama DP 6],D293:D545,Table134043464954576063[Jumlah Pengunjung])</f>
        <v>0</v>
      </c>
      <c r="K293" s="68">
        <f>SUMIF(Table134043464954576063[Nama DP 7],D293:D545,Table134043464954576063[Jumlah Pengunjung])</f>
        <v>0</v>
      </c>
      <c r="L293" s="68">
        <f>SUMIF(Table134043464954576063[Nama DP 8],D293:D545,Table134043464954576063[Jumlah Pengunjung])</f>
        <v>0</v>
      </c>
      <c r="M293" s="68">
        <f>SUMIF(Table134043464954576063[Nama DP 9],D293:D545,Table134043464954576063[Jumlah Pengunjung])</f>
        <v>0</v>
      </c>
      <c r="N293" s="68">
        <f>SUMIF(Table134043464954576063[Nama DP 10],D293:D545,Table134043464954576063[Jumlah Pengunjung])</f>
        <v>0</v>
      </c>
      <c r="O293" s="68">
        <f>SUMIF(Table134043464954576063[Nama DP 11],D293:D545,Table134043464954576063[Jumlah Pengunjung])</f>
        <v>0</v>
      </c>
      <c r="P293" s="68">
        <f>SUMIF(Table134043464954576063[Nama DP 12],D293:D545,Table134043464954576063[Jumlah Pengunjung])</f>
        <v>0</v>
      </c>
      <c r="Q293" s="69">
        <f>SUM(Table1754245485156596265[[#This Row],[Total DP 1]:[Total DP 12]])</f>
        <v>0</v>
      </c>
    </row>
    <row r="294" spans="3:17">
      <c r="C294" s="38">
        <v>339</v>
      </c>
      <c r="D294" s="39" t="s">
        <v>572</v>
      </c>
      <c r="E294" s="66">
        <f>SUMIF(Table134043464954576063[Nama DP 1],D294:D546,Table134043464954576063[Jumlah Pengunjung])</f>
        <v>0</v>
      </c>
      <c r="F294" s="67">
        <f>SUMIF(Table134043464954576063[Nama DP 2],D294:D546,Table134043464954576063[Jumlah Pengunjung])</f>
        <v>0</v>
      </c>
      <c r="G294" s="67">
        <f>SUMIF(Table134043464954576063[Nama DP 3],D294:D546,Table134043464954576063[Jumlah Pengunjung])</f>
        <v>0</v>
      </c>
      <c r="H294" s="67">
        <f>SUMIF(Table134043464954576063[Nama DP 4],D294:D546,Table134043464954576063[Jumlah Pengunjung])</f>
        <v>0</v>
      </c>
      <c r="I294" s="67">
        <f>SUMIF(Table134043464954576063[Nama DP 5],D294:D546,Table134043464954576063[Jumlah Pengunjung])</f>
        <v>0</v>
      </c>
      <c r="J294" s="68">
        <f>SUMIF(Table134043464954576063[Nama DP 6],D294:D546,Table134043464954576063[Jumlah Pengunjung])</f>
        <v>0</v>
      </c>
      <c r="K294" s="68">
        <f>SUMIF(Table134043464954576063[Nama DP 7],D294:D546,Table134043464954576063[Jumlah Pengunjung])</f>
        <v>0</v>
      </c>
      <c r="L294" s="68">
        <f>SUMIF(Table134043464954576063[Nama DP 8],D294:D546,Table134043464954576063[Jumlah Pengunjung])</f>
        <v>0</v>
      </c>
      <c r="M294" s="68">
        <f>SUMIF(Table134043464954576063[Nama DP 9],D294:D546,Table134043464954576063[Jumlah Pengunjung])</f>
        <v>0</v>
      </c>
      <c r="N294" s="68">
        <f>SUMIF(Table134043464954576063[Nama DP 10],D294:D546,Table134043464954576063[Jumlah Pengunjung])</f>
        <v>0</v>
      </c>
      <c r="O294" s="68">
        <f>SUMIF(Table134043464954576063[Nama DP 11],D294:D546,Table134043464954576063[Jumlah Pengunjung])</f>
        <v>0</v>
      </c>
      <c r="P294" s="68">
        <f>SUMIF(Table134043464954576063[Nama DP 12],D294:D546,Table134043464954576063[Jumlah Pengunjung])</f>
        <v>0</v>
      </c>
      <c r="Q294" s="69">
        <f>SUM(Table1754245485156596265[[#This Row],[Total DP 1]:[Total DP 12]])</f>
        <v>0</v>
      </c>
    </row>
    <row r="295" spans="3:17">
      <c r="C295" s="38">
        <v>340</v>
      </c>
      <c r="D295" s="39" t="s">
        <v>573</v>
      </c>
      <c r="E295" s="66">
        <f>SUMIF(Table134043464954576063[Nama DP 1],D295:D547,Table134043464954576063[Jumlah Pengunjung])</f>
        <v>0</v>
      </c>
      <c r="F295" s="67">
        <f>SUMIF(Table134043464954576063[Nama DP 2],D295:D547,Table134043464954576063[Jumlah Pengunjung])</f>
        <v>47</v>
      </c>
      <c r="G295" s="67">
        <f>SUMIF(Table134043464954576063[Nama DP 3],D295:D547,Table134043464954576063[Jumlah Pengunjung])</f>
        <v>0</v>
      </c>
      <c r="H295" s="67">
        <f>SUMIF(Table134043464954576063[Nama DP 4],D295:D547,Table134043464954576063[Jumlah Pengunjung])</f>
        <v>0</v>
      </c>
      <c r="I295" s="67">
        <f>SUMIF(Table134043464954576063[Nama DP 5],D295:D547,Table134043464954576063[Jumlah Pengunjung])</f>
        <v>0</v>
      </c>
      <c r="J295" s="68">
        <f>SUMIF(Table134043464954576063[Nama DP 6],D295:D547,Table134043464954576063[Jumlah Pengunjung])</f>
        <v>0</v>
      </c>
      <c r="K295" s="68">
        <f>SUMIF(Table134043464954576063[Nama DP 7],D295:D547,Table134043464954576063[Jumlah Pengunjung])</f>
        <v>0</v>
      </c>
      <c r="L295" s="68">
        <f>SUMIF(Table134043464954576063[Nama DP 8],D295:D547,Table134043464954576063[Jumlah Pengunjung])</f>
        <v>0</v>
      </c>
      <c r="M295" s="68">
        <f>SUMIF(Table134043464954576063[Nama DP 9],D295:D547,Table134043464954576063[Jumlah Pengunjung])</f>
        <v>0</v>
      </c>
      <c r="N295" s="68">
        <f>SUMIF(Table134043464954576063[Nama DP 10],D295:D547,Table134043464954576063[Jumlah Pengunjung])</f>
        <v>0</v>
      </c>
      <c r="O295" s="68">
        <f>SUMIF(Table134043464954576063[Nama DP 11],D295:D547,Table134043464954576063[Jumlah Pengunjung])</f>
        <v>0</v>
      </c>
      <c r="P295" s="68">
        <f>SUMIF(Table134043464954576063[Nama DP 12],D295:D547,Table134043464954576063[Jumlah Pengunjung])</f>
        <v>0</v>
      </c>
      <c r="Q295" s="69">
        <f>SUM(Table1754245485156596265[[#This Row],[Total DP 1]:[Total DP 12]])</f>
        <v>47</v>
      </c>
    </row>
    <row r="296" spans="3:17">
      <c r="C296" s="38">
        <v>341</v>
      </c>
      <c r="D296" s="39" t="s">
        <v>574</v>
      </c>
      <c r="E296" s="66">
        <f>SUMIF(Table134043464954576063[Nama DP 1],D296:D548,Table134043464954576063[Jumlah Pengunjung])</f>
        <v>0</v>
      </c>
      <c r="F296" s="67">
        <f>SUMIF(Table134043464954576063[Nama DP 2],D296:D548,Table134043464954576063[Jumlah Pengunjung])</f>
        <v>0</v>
      </c>
      <c r="G296" s="67">
        <f>SUMIF(Table134043464954576063[Nama DP 3],D296:D548,Table134043464954576063[Jumlah Pengunjung])</f>
        <v>0</v>
      </c>
      <c r="H296" s="67">
        <f>SUMIF(Table134043464954576063[Nama DP 4],D296:D548,Table134043464954576063[Jumlah Pengunjung])</f>
        <v>0</v>
      </c>
      <c r="I296" s="67">
        <f>SUMIF(Table134043464954576063[Nama DP 5],D296:D548,Table134043464954576063[Jumlah Pengunjung])</f>
        <v>0</v>
      </c>
      <c r="J296" s="68">
        <f>SUMIF(Table134043464954576063[Nama DP 6],D296:D548,Table134043464954576063[Jumlah Pengunjung])</f>
        <v>0</v>
      </c>
      <c r="K296" s="68">
        <f>SUMIF(Table134043464954576063[Nama DP 7],D296:D548,Table134043464954576063[Jumlah Pengunjung])</f>
        <v>0</v>
      </c>
      <c r="L296" s="68">
        <f>SUMIF(Table134043464954576063[Nama DP 8],D296:D548,Table134043464954576063[Jumlah Pengunjung])</f>
        <v>0</v>
      </c>
      <c r="M296" s="68">
        <f>SUMIF(Table134043464954576063[Nama DP 9],D296:D548,Table134043464954576063[Jumlah Pengunjung])</f>
        <v>0</v>
      </c>
      <c r="N296" s="68">
        <f>SUMIF(Table134043464954576063[Nama DP 10],D296:D548,Table134043464954576063[Jumlah Pengunjung])</f>
        <v>0</v>
      </c>
      <c r="O296" s="68">
        <f>SUMIF(Table134043464954576063[Nama DP 11],D296:D548,Table134043464954576063[Jumlah Pengunjung])</f>
        <v>0</v>
      </c>
      <c r="P296" s="68">
        <f>SUMIF(Table134043464954576063[Nama DP 12],D296:D548,Table134043464954576063[Jumlah Pengunjung])</f>
        <v>0</v>
      </c>
      <c r="Q296" s="69">
        <f>SUM(Table1754245485156596265[[#This Row],[Total DP 1]:[Total DP 12]])</f>
        <v>0</v>
      </c>
    </row>
    <row r="297" spans="3:17">
      <c r="C297" s="38">
        <v>342</v>
      </c>
      <c r="D297" s="39" t="s">
        <v>600</v>
      </c>
      <c r="E297" s="66">
        <f>SUMIF(Table134043464954576063[Nama DP 1],D297:D549,Table134043464954576063[Jumlah Pengunjung])</f>
        <v>0</v>
      </c>
      <c r="F297" s="67">
        <f>SUMIF(Table134043464954576063[Nama DP 2],D297:D549,Table134043464954576063[Jumlah Pengunjung])</f>
        <v>0</v>
      </c>
      <c r="G297" s="67">
        <f>SUMIF(Table134043464954576063[Nama DP 3],D297:D549,Table134043464954576063[Jumlah Pengunjung])</f>
        <v>0</v>
      </c>
      <c r="H297" s="67">
        <f>SUMIF(Table134043464954576063[Nama DP 4],D297:D549,Table134043464954576063[Jumlah Pengunjung])</f>
        <v>0</v>
      </c>
      <c r="I297" s="67">
        <f>SUMIF(Table134043464954576063[Nama DP 5],D297:D549,Table134043464954576063[Jumlah Pengunjung])</f>
        <v>0</v>
      </c>
      <c r="J297" s="68">
        <f>SUMIF(Table134043464954576063[Nama DP 6],D297:D549,Table134043464954576063[Jumlah Pengunjung])</f>
        <v>0</v>
      </c>
      <c r="K297" s="68">
        <f>SUMIF(Table134043464954576063[Nama DP 7],D297:D549,Table134043464954576063[Jumlah Pengunjung])</f>
        <v>0</v>
      </c>
      <c r="L297" s="68">
        <f>SUMIF(Table134043464954576063[Nama DP 8],D297:D549,Table134043464954576063[Jumlah Pengunjung])</f>
        <v>0</v>
      </c>
      <c r="M297" s="68">
        <f>SUMIF(Table134043464954576063[Nama DP 9],D297:D549,Table134043464954576063[Jumlah Pengunjung])</f>
        <v>0</v>
      </c>
      <c r="N297" s="68">
        <f>SUMIF(Table134043464954576063[Nama DP 10],D297:D549,Table134043464954576063[Jumlah Pengunjung])</f>
        <v>0</v>
      </c>
      <c r="O297" s="68">
        <f>SUMIF(Table134043464954576063[Nama DP 11],D297:D549,Table134043464954576063[Jumlah Pengunjung])</f>
        <v>0</v>
      </c>
      <c r="P297" s="68">
        <f>SUMIF(Table134043464954576063[Nama DP 12],D297:D549,Table134043464954576063[Jumlah Pengunjung])</f>
        <v>0</v>
      </c>
      <c r="Q297" s="69">
        <f>SUM(Table1754245485156596265[[#This Row],[Total DP 1]:[Total DP 12]])</f>
        <v>0</v>
      </c>
    </row>
    <row r="298" spans="3:17">
      <c r="C298" s="38">
        <v>343</v>
      </c>
      <c r="D298" s="39" t="s">
        <v>601</v>
      </c>
      <c r="E298" s="66">
        <f>SUMIF(Table134043464954576063[Nama DP 1],D298:D550,Table134043464954576063[Jumlah Pengunjung])</f>
        <v>0</v>
      </c>
      <c r="F298" s="67">
        <f>SUMIF(Table134043464954576063[Nama DP 2],D298:D550,Table134043464954576063[Jumlah Pengunjung])</f>
        <v>0</v>
      </c>
      <c r="G298" s="67">
        <f>SUMIF(Table134043464954576063[Nama DP 3],D298:D550,Table134043464954576063[Jumlah Pengunjung])</f>
        <v>0</v>
      </c>
      <c r="H298" s="67">
        <f>SUMIF(Table134043464954576063[Nama DP 4],D298:D550,Table134043464954576063[Jumlah Pengunjung])</f>
        <v>0</v>
      </c>
      <c r="I298" s="67">
        <f>SUMIF(Table134043464954576063[Nama DP 5],D298:D550,Table134043464954576063[Jumlah Pengunjung])</f>
        <v>0</v>
      </c>
      <c r="J298" s="68">
        <f>SUMIF(Table134043464954576063[Nama DP 6],D298:D550,Table134043464954576063[Jumlah Pengunjung])</f>
        <v>0</v>
      </c>
      <c r="K298" s="68">
        <f>SUMIF(Table134043464954576063[Nama DP 7],D298:D550,Table134043464954576063[Jumlah Pengunjung])</f>
        <v>0</v>
      </c>
      <c r="L298" s="68">
        <f>SUMIF(Table134043464954576063[Nama DP 8],D298:D550,Table134043464954576063[Jumlah Pengunjung])</f>
        <v>0</v>
      </c>
      <c r="M298" s="68">
        <f>SUMIF(Table134043464954576063[Nama DP 9],D298:D550,Table134043464954576063[Jumlah Pengunjung])</f>
        <v>0</v>
      </c>
      <c r="N298" s="68">
        <f>SUMIF(Table134043464954576063[Nama DP 10],D298:D550,Table134043464954576063[Jumlah Pengunjung])</f>
        <v>0</v>
      </c>
      <c r="O298" s="68">
        <f>SUMIF(Table134043464954576063[Nama DP 11],D298:D550,Table134043464954576063[Jumlah Pengunjung])</f>
        <v>0</v>
      </c>
      <c r="P298" s="68">
        <f>SUMIF(Table134043464954576063[Nama DP 12],D298:D550,Table134043464954576063[Jumlah Pengunjung])</f>
        <v>0</v>
      </c>
      <c r="Q298" s="69">
        <f>SUM(Table1754245485156596265[[#This Row],[Total DP 1]:[Total DP 12]])</f>
        <v>0</v>
      </c>
    </row>
    <row r="299" spans="3:17">
      <c r="C299" s="38">
        <v>344</v>
      </c>
      <c r="D299" s="39" t="s">
        <v>607</v>
      </c>
      <c r="E299" s="66">
        <f>SUMIF(Table134043464954576063[Nama DP 1],D299:D551,Table134043464954576063[Jumlah Pengunjung])</f>
        <v>0</v>
      </c>
      <c r="F299" s="67">
        <f>SUMIF(Table134043464954576063[Nama DP 2],D299:D551,Table134043464954576063[Jumlah Pengunjung])</f>
        <v>0</v>
      </c>
      <c r="G299" s="67">
        <f>SUMIF(Table134043464954576063[Nama DP 3],D299:D551,Table134043464954576063[Jumlah Pengunjung])</f>
        <v>0</v>
      </c>
      <c r="H299" s="67">
        <f>SUMIF(Table134043464954576063[Nama DP 4],D299:D551,Table134043464954576063[Jumlah Pengunjung])</f>
        <v>47</v>
      </c>
      <c r="I299" s="67">
        <f>SUMIF(Table134043464954576063[Nama DP 5],D299:D551,Table134043464954576063[Jumlah Pengunjung])</f>
        <v>0</v>
      </c>
      <c r="J299" s="68">
        <f>SUMIF(Table134043464954576063[Nama DP 6],D299:D551,Table134043464954576063[Jumlah Pengunjung])</f>
        <v>0</v>
      </c>
      <c r="K299" s="68">
        <f>SUMIF(Table134043464954576063[Nama DP 7],D299:D551,Table134043464954576063[Jumlah Pengunjung])</f>
        <v>0</v>
      </c>
      <c r="L299" s="68">
        <f>SUMIF(Table134043464954576063[Nama DP 8],D299:D551,Table134043464954576063[Jumlah Pengunjung])</f>
        <v>0</v>
      </c>
      <c r="M299" s="68">
        <f>SUMIF(Table134043464954576063[Nama DP 9],D299:D551,Table134043464954576063[Jumlah Pengunjung])</f>
        <v>0</v>
      </c>
      <c r="N299" s="68">
        <f>SUMIF(Table134043464954576063[Nama DP 10],D299:D551,Table134043464954576063[Jumlah Pengunjung])</f>
        <v>0</v>
      </c>
      <c r="O299" s="68">
        <f>SUMIF(Table134043464954576063[Nama DP 11],D299:D551,Table134043464954576063[Jumlah Pengunjung])</f>
        <v>0</v>
      </c>
      <c r="P299" s="68">
        <f>SUMIF(Table134043464954576063[Nama DP 12],D299:D551,Table134043464954576063[Jumlah Pengunjung])</f>
        <v>0</v>
      </c>
      <c r="Q299" s="69">
        <f>SUM(Table1754245485156596265[[#This Row],[Total DP 1]:[Total DP 12]])</f>
        <v>47</v>
      </c>
    </row>
    <row r="300" spans="3:17">
      <c r="C300" s="38">
        <v>345</v>
      </c>
      <c r="D300" s="39" t="s">
        <v>608</v>
      </c>
      <c r="E300" s="66">
        <f>SUMIF(Table134043464954576063[Nama DP 1],D300:D552,Table134043464954576063[Jumlah Pengunjung])</f>
        <v>0</v>
      </c>
      <c r="F300" s="67">
        <f>SUMIF(Table134043464954576063[Nama DP 2],D300:D552,Table134043464954576063[Jumlah Pengunjung])</f>
        <v>0</v>
      </c>
      <c r="G300" s="67">
        <f>SUMIF(Table134043464954576063[Nama DP 3],D300:D552,Table134043464954576063[Jumlah Pengunjung])</f>
        <v>0</v>
      </c>
      <c r="H300" s="67">
        <f>SUMIF(Table134043464954576063[Nama DP 4],D300:D552,Table134043464954576063[Jumlah Pengunjung])</f>
        <v>0</v>
      </c>
      <c r="I300" s="67">
        <f>SUMIF(Table134043464954576063[Nama DP 5],D300:D552,Table134043464954576063[Jumlah Pengunjung])</f>
        <v>0</v>
      </c>
      <c r="J300" s="68">
        <f>SUMIF(Table134043464954576063[Nama DP 6],D300:D552,Table134043464954576063[Jumlah Pengunjung])</f>
        <v>0</v>
      </c>
      <c r="K300" s="68">
        <f>SUMIF(Table134043464954576063[Nama DP 7],D300:D552,Table134043464954576063[Jumlah Pengunjung])</f>
        <v>0</v>
      </c>
      <c r="L300" s="68">
        <f>SUMIF(Table134043464954576063[Nama DP 8],D300:D552,Table134043464954576063[Jumlah Pengunjung])</f>
        <v>0</v>
      </c>
      <c r="M300" s="68">
        <f>SUMIF(Table134043464954576063[Nama DP 9],D300:D552,Table134043464954576063[Jumlah Pengunjung])</f>
        <v>0</v>
      </c>
      <c r="N300" s="68">
        <f>SUMIF(Table134043464954576063[Nama DP 10],D300:D552,Table134043464954576063[Jumlah Pengunjung])</f>
        <v>0</v>
      </c>
      <c r="O300" s="68">
        <f>SUMIF(Table134043464954576063[Nama DP 11],D300:D552,Table134043464954576063[Jumlah Pengunjung])</f>
        <v>0</v>
      </c>
      <c r="P300" s="68">
        <f>SUMIF(Table134043464954576063[Nama DP 12],D300:D552,Table134043464954576063[Jumlah Pengunjung])</f>
        <v>0</v>
      </c>
      <c r="Q300" s="69">
        <f>SUM(Table1754245485156596265[[#This Row],[Total DP 1]:[Total DP 12]])</f>
        <v>0</v>
      </c>
    </row>
    <row r="301" spans="3:17">
      <c r="C301" s="38">
        <v>346</v>
      </c>
      <c r="D301" s="39" t="s">
        <v>609</v>
      </c>
      <c r="E301" s="66">
        <f>SUMIF(Table134043464954576063[Nama DP 1],D301:D553,Table134043464954576063[Jumlah Pengunjung])</f>
        <v>0</v>
      </c>
      <c r="F301" s="67">
        <f>SUMIF(Table134043464954576063[Nama DP 2],D301:D553,Table134043464954576063[Jumlah Pengunjung])</f>
        <v>0</v>
      </c>
      <c r="G301" s="67">
        <f>SUMIF(Table134043464954576063[Nama DP 3],D301:D553,Table134043464954576063[Jumlah Pengunjung])</f>
        <v>0</v>
      </c>
      <c r="H301" s="67">
        <f>SUMIF(Table134043464954576063[Nama DP 4],D301:D553,Table134043464954576063[Jumlah Pengunjung])</f>
        <v>0</v>
      </c>
      <c r="I301" s="67">
        <f>SUMIF(Table134043464954576063[Nama DP 5],D301:D553,Table134043464954576063[Jumlah Pengunjung])</f>
        <v>0</v>
      </c>
      <c r="J301" s="68">
        <f>SUMIF(Table134043464954576063[Nama DP 6],D301:D553,Table134043464954576063[Jumlah Pengunjung])</f>
        <v>0</v>
      </c>
      <c r="K301" s="68">
        <f>SUMIF(Table134043464954576063[Nama DP 7],D301:D553,Table134043464954576063[Jumlah Pengunjung])</f>
        <v>0</v>
      </c>
      <c r="L301" s="68">
        <f>SUMIF(Table134043464954576063[Nama DP 8],D301:D553,Table134043464954576063[Jumlah Pengunjung])</f>
        <v>0</v>
      </c>
      <c r="M301" s="68">
        <f>SUMIF(Table134043464954576063[Nama DP 9],D301:D553,Table134043464954576063[Jumlah Pengunjung])</f>
        <v>0</v>
      </c>
      <c r="N301" s="68">
        <f>SUMIF(Table134043464954576063[Nama DP 10],D301:D553,Table134043464954576063[Jumlah Pengunjung])</f>
        <v>0</v>
      </c>
      <c r="O301" s="68">
        <f>SUMIF(Table134043464954576063[Nama DP 11],D301:D553,Table134043464954576063[Jumlah Pengunjung])</f>
        <v>0</v>
      </c>
      <c r="P301" s="68">
        <f>SUMIF(Table134043464954576063[Nama DP 12],D301:D553,Table134043464954576063[Jumlah Pengunjung])</f>
        <v>0</v>
      </c>
      <c r="Q301" s="69">
        <f>SUM(Table1754245485156596265[[#This Row],[Total DP 1]:[Total DP 12]])</f>
        <v>0</v>
      </c>
    </row>
    <row r="302" spans="3:17">
      <c r="C302" s="38">
        <v>347</v>
      </c>
      <c r="D302" s="39" t="s">
        <v>610</v>
      </c>
      <c r="E302" s="66">
        <f>SUMIF(Table134043464954576063[Nama DP 1],D302:D554,Table134043464954576063[Jumlah Pengunjung])</f>
        <v>0</v>
      </c>
      <c r="F302" s="67">
        <f>SUMIF(Table134043464954576063[Nama DP 2],D302:D554,Table134043464954576063[Jumlah Pengunjung])</f>
        <v>0</v>
      </c>
      <c r="G302" s="67">
        <f>SUMIF(Table134043464954576063[Nama DP 3],D302:D554,Table134043464954576063[Jumlah Pengunjung])</f>
        <v>0</v>
      </c>
      <c r="H302" s="67">
        <f>SUMIF(Table134043464954576063[Nama DP 4],D302:D554,Table134043464954576063[Jumlah Pengunjung])</f>
        <v>0</v>
      </c>
      <c r="I302" s="67">
        <f>SUMIF(Table134043464954576063[Nama DP 5],D302:D554,Table134043464954576063[Jumlah Pengunjung])</f>
        <v>0</v>
      </c>
      <c r="J302" s="68">
        <f>SUMIF(Table134043464954576063[Nama DP 6],D302:D554,Table134043464954576063[Jumlah Pengunjung])</f>
        <v>0</v>
      </c>
      <c r="K302" s="68">
        <f>SUMIF(Table134043464954576063[Nama DP 7],D302:D554,Table134043464954576063[Jumlah Pengunjung])</f>
        <v>0</v>
      </c>
      <c r="L302" s="68">
        <f>SUMIF(Table134043464954576063[Nama DP 8],D302:D554,Table134043464954576063[Jumlah Pengunjung])</f>
        <v>0</v>
      </c>
      <c r="M302" s="68">
        <f>SUMIF(Table134043464954576063[Nama DP 9],D302:D554,Table134043464954576063[Jumlah Pengunjung])</f>
        <v>0</v>
      </c>
      <c r="N302" s="68">
        <f>SUMIF(Table134043464954576063[Nama DP 10],D302:D554,Table134043464954576063[Jumlah Pengunjung])</f>
        <v>0</v>
      </c>
      <c r="O302" s="68">
        <f>SUMIF(Table134043464954576063[Nama DP 11],D302:D554,Table134043464954576063[Jumlah Pengunjung])</f>
        <v>0</v>
      </c>
      <c r="P302" s="68">
        <f>SUMIF(Table134043464954576063[Nama DP 12],D302:D554,Table134043464954576063[Jumlah Pengunjung])</f>
        <v>0</v>
      </c>
      <c r="Q302" s="69">
        <f>SUM(Table1754245485156596265[[#This Row],[Total DP 1]:[Total DP 12]])</f>
        <v>0</v>
      </c>
    </row>
    <row r="303" spans="3:17">
      <c r="C303" s="38">
        <v>348</v>
      </c>
      <c r="D303" s="39" t="s">
        <v>636</v>
      </c>
      <c r="E303" s="66">
        <f>SUMIF(Table134043464954576063[Nama DP 1],D303:D555,Table134043464954576063[Jumlah Pengunjung])</f>
        <v>0</v>
      </c>
      <c r="F303" s="67">
        <f>SUMIF(Table134043464954576063[Nama DP 2],D303:D555,Table134043464954576063[Jumlah Pengunjung])</f>
        <v>0</v>
      </c>
      <c r="G303" s="67">
        <f>SUMIF(Table134043464954576063[Nama DP 3],D303:D555,Table134043464954576063[Jumlah Pengunjung])</f>
        <v>0</v>
      </c>
      <c r="H303" s="67">
        <f>SUMIF(Table134043464954576063[Nama DP 4],D303:D555,Table134043464954576063[Jumlah Pengunjung])</f>
        <v>0</v>
      </c>
      <c r="I303" s="67">
        <f>SUMIF(Table134043464954576063[Nama DP 5],D303:D555,Table134043464954576063[Jumlah Pengunjung])</f>
        <v>0</v>
      </c>
      <c r="J303" s="68">
        <f>SUMIF(Table134043464954576063[Nama DP 6],D303:D555,Table134043464954576063[Jumlah Pengunjung])</f>
        <v>0</v>
      </c>
      <c r="K303" s="68">
        <f>SUMIF(Table134043464954576063[Nama DP 7],D303:D555,Table134043464954576063[Jumlah Pengunjung])</f>
        <v>0</v>
      </c>
      <c r="L303" s="68">
        <f>SUMIF(Table134043464954576063[Nama DP 8],D303:D555,Table134043464954576063[Jumlah Pengunjung])</f>
        <v>0</v>
      </c>
      <c r="M303" s="68">
        <f>SUMIF(Table134043464954576063[Nama DP 9],D303:D555,Table134043464954576063[Jumlah Pengunjung])</f>
        <v>0</v>
      </c>
      <c r="N303" s="68">
        <f>SUMIF(Table134043464954576063[Nama DP 10],D303:D555,Table134043464954576063[Jumlah Pengunjung])</f>
        <v>0</v>
      </c>
      <c r="O303" s="68">
        <f>SUMIF(Table134043464954576063[Nama DP 11],D303:D555,Table134043464954576063[Jumlah Pengunjung])</f>
        <v>0</v>
      </c>
      <c r="P303" s="68">
        <f>SUMIF(Table134043464954576063[Nama DP 12],D303:D555,Table134043464954576063[Jumlah Pengunjung])</f>
        <v>0</v>
      </c>
      <c r="Q303" s="69">
        <f>SUM(Table1754245485156596265[[#This Row],[Total DP 1]:[Total DP 12]])</f>
        <v>0</v>
      </c>
    </row>
    <row r="304" spans="3:17">
      <c r="C304" s="38">
        <v>349</v>
      </c>
      <c r="D304" s="39" t="s">
        <v>637</v>
      </c>
      <c r="E304" s="66">
        <f>SUMIF(Table134043464954576063[Nama DP 1],D304:D556,Table134043464954576063[Jumlah Pengunjung])</f>
        <v>0</v>
      </c>
      <c r="F304" s="67">
        <f>SUMIF(Table134043464954576063[Nama DP 2],D304:D556,Table134043464954576063[Jumlah Pengunjung])</f>
        <v>0</v>
      </c>
      <c r="G304" s="67">
        <f>SUMIF(Table134043464954576063[Nama DP 3],D304:D556,Table134043464954576063[Jumlah Pengunjung])</f>
        <v>0</v>
      </c>
      <c r="H304" s="67">
        <f>SUMIF(Table134043464954576063[Nama DP 4],D304:D556,Table134043464954576063[Jumlah Pengunjung])</f>
        <v>0</v>
      </c>
      <c r="I304" s="67">
        <f>SUMIF(Table134043464954576063[Nama DP 5],D304:D556,Table134043464954576063[Jumlah Pengunjung])</f>
        <v>0</v>
      </c>
      <c r="J304" s="68">
        <f>SUMIF(Table134043464954576063[Nama DP 6],D304:D556,Table134043464954576063[Jumlah Pengunjung])</f>
        <v>0</v>
      </c>
      <c r="K304" s="68">
        <f>SUMIF(Table134043464954576063[Nama DP 7],D304:D556,Table134043464954576063[Jumlah Pengunjung])</f>
        <v>0</v>
      </c>
      <c r="L304" s="68">
        <f>SUMIF(Table134043464954576063[Nama DP 8],D304:D556,Table134043464954576063[Jumlah Pengunjung])</f>
        <v>0</v>
      </c>
      <c r="M304" s="68">
        <f>SUMIF(Table134043464954576063[Nama DP 9],D304:D556,Table134043464954576063[Jumlah Pengunjung])</f>
        <v>0</v>
      </c>
      <c r="N304" s="68">
        <f>SUMIF(Table134043464954576063[Nama DP 10],D304:D556,Table134043464954576063[Jumlah Pengunjung])</f>
        <v>0</v>
      </c>
      <c r="O304" s="68">
        <f>SUMIF(Table134043464954576063[Nama DP 11],D304:D556,Table134043464954576063[Jumlah Pengunjung])</f>
        <v>0</v>
      </c>
      <c r="P304" s="68">
        <f>SUMIF(Table134043464954576063[Nama DP 12],D304:D556,Table134043464954576063[Jumlah Pengunjung])</f>
        <v>0</v>
      </c>
      <c r="Q304" s="69">
        <f>SUM(Table1754245485156596265[[#This Row],[Total DP 1]:[Total DP 12]])</f>
        <v>0</v>
      </c>
    </row>
    <row r="305" spans="3:17">
      <c r="C305" s="38">
        <v>350</v>
      </c>
      <c r="D305" s="39" t="s">
        <v>654</v>
      </c>
      <c r="E305" s="66">
        <f>SUMIF(Table134043464954576063[Nama DP 1],D305:D557,Table134043464954576063[Jumlah Pengunjung])</f>
        <v>0</v>
      </c>
      <c r="F305" s="67">
        <f>SUMIF(Table134043464954576063[Nama DP 2],D305:D557,Table134043464954576063[Jumlah Pengunjung])</f>
        <v>0</v>
      </c>
      <c r="G305" s="67">
        <f>SUMIF(Table134043464954576063[Nama DP 3],D305:D557,Table134043464954576063[Jumlah Pengunjung])</f>
        <v>0</v>
      </c>
      <c r="H305" s="67">
        <f>SUMIF(Table134043464954576063[Nama DP 4],D305:D557,Table134043464954576063[Jumlah Pengunjung])</f>
        <v>20</v>
      </c>
      <c r="I305" s="67">
        <f>SUMIF(Table134043464954576063[Nama DP 5],D305:D557,Table134043464954576063[Jumlah Pengunjung])</f>
        <v>0</v>
      </c>
      <c r="J305" s="68">
        <f>SUMIF(Table134043464954576063[Nama DP 6],D305:D557,Table134043464954576063[Jumlah Pengunjung])</f>
        <v>0</v>
      </c>
      <c r="K305" s="68">
        <f>SUMIF(Table134043464954576063[Nama DP 7],D305:D557,Table134043464954576063[Jumlah Pengunjung])</f>
        <v>0</v>
      </c>
      <c r="L305" s="68">
        <f>SUMIF(Table134043464954576063[Nama DP 8],D305:D557,Table134043464954576063[Jumlah Pengunjung])</f>
        <v>0</v>
      </c>
      <c r="M305" s="68">
        <f>SUMIF(Table134043464954576063[Nama DP 9],D305:D557,Table134043464954576063[Jumlah Pengunjung])</f>
        <v>0</v>
      </c>
      <c r="N305" s="68">
        <f>SUMIF(Table134043464954576063[Nama DP 10],D305:D557,Table134043464954576063[Jumlah Pengunjung])</f>
        <v>0</v>
      </c>
      <c r="O305" s="68">
        <f>SUMIF(Table134043464954576063[Nama DP 11],D305:D557,Table134043464954576063[Jumlah Pengunjung])</f>
        <v>0</v>
      </c>
      <c r="P305" s="68">
        <f>SUMIF(Table134043464954576063[Nama DP 12],D305:D557,Table134043464954576063[Jumlah Pengunjung])</f>
        <v>0</v>
      </c>
      <c r="Q305" s="69">
        <f>SUM(Table1754245485156596265[[#This Row],[Total DP 1]:[Total DP 12]])</f>
        <v>20</v>
      </c>
    </row>
    <row r="306" spans="3:17">
      <c r="C306" s="38">
        <v>351</v>
      </c>
      <c r="D306" s="39" t="s">
        <v>655</v>
      </c>
      <c r="E306" s="66">
        <f>SUMIF(Table134043464954576063[Nama DP 1],D306:D558,Table134043464954576063[Jumlah Pengunjung])</f>
        <v>20</v>
      </c>
      <c r="F306" s="67">
        <f>SUMIF(Table134043464954576063[Nama DP 2],D306:D558,Table134043464954576063[Jumlah Pengunjung])</f>
        <v>0</v>
      </c>
      <c r="G306" s="67">
        <f>SUMIF(Table134043464954576063[Nama DP 3],D306:D558,Table134043464954576063[Jumlah Pengunjung])</f>
        <v>0</v>
      </c>
      <c r="H306" s="67">
        <f>SUMIF(Table134043464954576063[Nama DP 4],D306:D558,Table134043464954576063[Jumlah Pengunjung])</f>
        <v>0</v>
      </c>
      <c r="I306" s="67">
        <f>SUMIF(Table134043464954576063[Nama DP 5],D306:D558,Table134043464954576063[Jumlah Pengunjung])</f>
        <v>0</v>
      </c>
      <c r="J306" s="68">
        <f>SUMIF(Table134043464954576063[Nama DP 6],D306:D558,Table134043464954576063[Jumlah Pengunjung])</f>
        <v>0</v>
      </c>
      <c r="K306" s="68">
        <f>SUMIF(Table134043464954576063[Nama DP 7],D306:D558,Table134043464954576063[Jumlah Pengunjung])</f>
        <v>0</v>
      </c>
      <c r="L306" s="68">
        <f>SUMIF(Table134043464954576063[Nama DP 8],D306:D558,Table134043464954576063[Jumlah Pengunjung])</f>
        <v>0</v>
      </c>
      <c r="M306" s="68">
        <f>SUMIF(Table134043464954576063[Nama DP 9],D306:D558,Table134043464954576063[Jumlah Pengunjung])</f>
        <v>0</v>
      </c>
      <c r="N306" s="68">
        <f>SUMIF(Table134043464954576063[Nama DP 10],D306:D558,Table134043464954576063[Jumlah Pengunjung])</f>
        <v>0</v>
      </c>
      <c r="O306" s="68">
        <f>SUMIF(Table134043464954576063[Nama DP 11],D306:D558,Table134043464954576063[Jumlah Pengunjung])</f>
        <v>0</v>
      </c>
      <c r="P306" s="68">
        <f>SUMIF(Table134043464954576063[Nama DP 12],D306:D558,Table134043464954576063[Jumlah Pengunjung])</f>
        <v>0</v>
      </c>
      <c r="Q306" s="69">
        <f>SUM(Table1754245485156596265[[#This Row],[Total DP 1]:[Total DP 12]])</f>
        <v>20</v>
      </c>
    </row>
    <row r="307" spans="3:17">
      <c r="C307" s="38">
        <v>352</v>
      </c>
      <c r="D307" s="39" t="s">
        <v>656</v>
      </c>
      <c r="E307" s="66">
        <f>SUMIF(Table134043464954576063[Nama DP 1],D307:D559,Table134043464954576063[Jumlah Pengunjung])</f>
        <v>0</v>
      </c>
      <c r="F307" s="67">
        <f>SUMIF(Table134043464954576063[Nama DP 2],D307:D559,Table134043464954576063[Jumlah Pengunjung])</f>
        <v>20</v>
      </c>
      <c r="G307" s="67">
        <f>SUMIF(Table134043464954576063[Nama DP 3],D307:D559,Table134043464954576063[Jumlah Pengunjung])</f>
        <v>0</v>
      </c>
      <c r="H307" s="67">
        <f>SUMIF(Table134043464954576063[Nama DP 4],D307:D559,Table134043464954576063[Jumlah Pengunjung])</f>
        <v>0</v>
      </c>
      <c r="I307" s="67">
        <f>SUMIF(Table134043464954576063[Nama DP 5],D307:D559,Table134043464954576063[Jumlah Pengunjung])</f>
        <v>0</v>
      </c>
      <c r="J307" s="68">
        <f>SUMIF(Table134043464954576063[Nama DP 6],D307:D559,Table134043464954576063[Jumlah Pengunjung])</f>
        <v>0</v>
      </c>
      <c r="K307" s="68">
        <f>SUMIF(Table134043464954576063[Nama DP 7],D307:D559,Table134043464954576063[Jumlah Pengunjung])</f>
        <v>0</v>
      </c>
      <c r="L307" s="68">
        <f>SUMIF(Table134043464954576063[Nama DP 8],D307:D559,Table134043464954576063[Jumlah Pengunjung])</f>
        <v>0</v>
      </c>
      <c r="M307" s="68">
        <f>SUMIF(Table134043464954576063[Nama DP 9],D307:D559,Table134043464954576063[Jumlah Pengunjung])</f>
        <v>0</v>
      </c>
      <c r="N307" s="68">
        <f>SUMIF(Table134043464954576063[Nama DP 10],D307:D559,Table134043464954576063[Jumlah Pengunjung])</f>
        <v>0</v>
      </c>
      <c r="O307" s="68">
        <f>SUMIF(Table134043464954576063[Nama DP 11],D307:D559,Table134043464954576063[Jumlah Pengunjung])</f>
        <v>0</v>
      </c>
      <c r="P307" s="68">
        <f>SUMIF(Table134043464954576063[Nama DP 12],D307:D559,Table134043464954576063[Jumlah Pengunjung])</f>
        <v>0</v>
      </c>
      <c r="Q307" s="69">
        <f>SUM(Table1754245485156596265[[#This Row],[Total DP 1]:[Total DP 12]])</f>
        <v>20</v>
      </c>
    </row>
    <row r="308" spans="3:17">
      <c r="C308" s="40">
        <v>353</v>
      </c>
      <c r="D308" s="41" t="s">
        <v>657</v>
      </c>
      <c r="E308" s="66">
        <f>SUMIF(Table134043464954576063[Nama DP 1],D308:D560,Table134043464954576063[Jumlah Pengunjung])</f>
        <v>0</v>
      </c>
      <c r="F308" s="67">
        <f>SUMIF(Table134043464954576063[Nama DP 2],D308:D560,Table134043464954576063[Jumlah Pengunjung])</f>
        <v>0</v>
      </c>
      <c r="G308" s="67">
        <f>SUMIF(Table134043464954576063[Nama DP 3],D308:D560,Table134043464954576063[Jumlah Pengunjung])</f>
        <v>20</v>
      </c>
      <c r="H308" s="67">
        <f>SUMIF(Table134043464954576063[Nama DP 4],D308:D560,Table134043464954576063[Jumlah Pengunjung])</f>
        <v>0</v>
      </c>
      <c r="I308" s="67">
        <f>SUMIF(Table134043464954576063[Nama DP 5],D308:D560,Table134043464954576063[Jumlah Pengunjung])</f>
        <v>0</v>
      </c>
      <c r="J308" s="68">
        <f>SUMIF(Table134043464954576063[Nama DP 6],D308:D560,Table134043464954576063[Jumlah Pengunjung])</f>
        <v>0</v>
      </c>
      <c r="K308" s="68">
        <f>SUMIF(Table134043464954576063[Nama DP 7],D308:D560,Table134043464954576063[Jumlah Pengunjung])</f>
        <v>0</v>
      </c>
      <c r="L308" s="68">
        <f>SUMIF(Table134043464954576063[Nama DP 8],D308:D560,Table134043464954576063[Jumlah Pengunjung])</f>
        <v>0</v>
      </c>
      <c r="M308" s="68">
        <f>SUMIF(Table134043464954576063[Nama DP 9],D308:D560,Table134043464954576063[Jumlah Pengunjung])</f>
        <v>0</v>
      </c>
      <c r="N308" s="68">
        <f>SUMIF(Table134043464954576063[Nama DP 10],D308:D560,Table134043464954576063[Jumlah Pengunjung])</f>
        <v>0</v>
      </c>
      <c r="O308" s="68">
        <f>SUMIF(Table134043464954576063[Nama DP 11],D308:D560,Table134043464954576063[Jumlah Pengunjung])</f>
        <v>0</v>
      </c>
      <c r="P308" s="68">
        <f>SUMIF(Table134043464954576063[Nama DP 12],D308:D560,Table134043464954576063[Jumlah Pengunjung])</f>
        <v>0</v>
      </c>
      <c r="Q308" s="69">
        <f>SUM(Table1754245485156596265[[#This Row],[Total DP 1]:[Total DP 12]])</f>
        <v>20</v>
      </c>
    </row>
    <row r="309" spans="3:17">
      <c r="C309" s="40">
        <v>354</v>
      </c>
      <c r="D309" s="41" t="s">
        <v>658</v>
      </c>
      <c r="E309" s="66">
        <f>SUMIF(Table134043464954576063[Nama DP 1],D309:D562,Table134043464954576063[Jumlah Pengunjung])</f>
        <v>0</v>
      </c>
      <c r="F309" s="67">
        <f>SUMIF(Table134043464954576063[Nama DP 2],D309:D562,Table134043464954576063[Jumlah Pengunjung])</f>
        <v>0</v>
      </c>
      <c r="G309" s="67">
        <f>SUMIF(Table134043464954576063[Nama DP 3],D309:D562,Table134043464954576063[Jumlah Pengunjung])</f>
        <v>47</v>
      </c>
      <c r="H309" s="67">
        <f>SUMIF(Table134043464954576063[Nama DP 4],D309:D562,Table134043464954576063[Jumlah Pengunjung])</f>
        <v>0</v>
      </c>
      <c r="I309" s="67">
        <f>SUMIF(Table134043464954576063[Nama DP 5],D309:D562,Table134043464954576063[Jumlah Pengunjung])</f>
        <v>0</v>
      </c>
      <c r="J309" s="68">
        <f>SUMIF(Table134043464954576063[Nama DP 6],D309:D562,Table134043464954576063[Jumlah Pengunjung])</f>
        <v>0</v>
      </c>
      <c r="K309" s="68">
        <f>SUMIF(Table134043464954576063[Nama DP 7],D309:D562,Table134043464954576063[Jumlah Pengunjung])</f>
        <v>0</v>
      </c>
      <c r="L309" s="68">
        <f>SUMIF(Table134043464954576063[Nama DP 8],D309:D562,Table134043464954576063[Jumlah Pengunjung])</f>
        <v>0</v>
      </c>
      <c r="M309" s="68">
        <f>SUMIF(Table134043464954576063[Nama DP 9],D309:D562,Table134043464954576063[Jumlah Pengunjung])</f>
        <v>0</v>
      </c>
      <c r="N309" s="68">
        <f>SUMIF(Table134043464954576063[Nama DP 10],D309:D562,Table134043464954576063[Jumlah Pengunjung])</f>
        <v>0</v>
      </c>
      <c r="O309" s="68">
        <f>SUMIF(Table134043464954576063[Nama DP 11],D309:D562,Table134043464954576063[Jumlah Pengunjung])</f>
        <v>0</v>
      </c>
      <c r="P309" s="68">
        <f>SUMIF(Table134043464954576063[Nama DP 12],D309:D562,Table134043464954576063[Jumlah Pengunjung])</f>
        <v>0</v>
      </c>
      <c r="Q309" s="69">
        <f>SUM(Table1754245485156596265[[#This Row],[Total DP 1]:[Total DP 12]])</f>
        <v>47</v>
      </c>
    </row>
  </sheetData>
  <mergeCells count="2">
    <mergeCell ref="A2:W2"/>
    <mergeCell ref="A3:W3"/>
  </mergeCells>
  <hyperlinks>
    <hyperlink ref="AK9" r:id="rId1"/>
    <hyperlink ref="AK10" r:id="rId2"/>
    <hyperlink ref="AK12" r:id="rId3"/>
    <hyperlink ref="AK11" r:id="rId4"/>
    <hyperlink ref="AK14" r:id="rId5"/>
    <hyperlink ref="AK15" r:id="rId6"/>
    <hyperlink ref="AK16" r:id="rId7"/>
    <hyperlink ref="AK20" r:id="rId8"/>
    <hyperlink ref="AK17" r:id="rId9"/>
    <hyperlink ref="AK23" r:id="rId10"/>
    <hyperlink ref="AK22" r:id="rId11"/>
    <hyperlink ref="AK25" r:id="rId12"/>
  </hyperlinks>
  <pageMargins left="0.7" right="0.7" top="0.75" bottom="0.75" header="0.3" footer="0.3"/>
  <pageSetup paperSize="9" orientation="portrait" horizontalDpi="0" verticalDpi="0" r:id="rId13"/>
  <tableParts count="3">
    <tablePart r:id="rId14"/>
    <tablePart r:id="rId15"/>
    <tablePart r:id="rId16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19"/>
  <sheetViews>
    <sheetView topLeftCell="AE7" zoomScale="90" zoomScaleNormal="90" workbookViewId="0">
      <selection activeCell="AK11" sqref="AK11"/>
    </sheetView>
  </sheetViews>
  <sheetFormatPr defaultRowHeight="15"/>
  <cols>
    <col min="1" max="1" width="11" customWidth="1"/>
    <col min="2" max="2" width="27.125" customWidth="1"/>
    <col min="3" max="3" width="9.25" customWidth="1"/>
    <col min="4" max="9" width="13.75" customWidth="1"/>
    <col min="10" max="10" width="16.125" customWidth="1"/>
    <col min="11" max="16" width="13.75" customWidth="1"/>
    <col min="17" max="17" width="13.5" customWidth="1"/>
    <col min="18" max="18" width="13.875" customWidth="1"/>
    <col min="19" max="19" width="15.875" customWidth="1"/>
    <col min="20" max="20" width="16.125" customWidth="1"/>
    <col min="21" max="21" width="13.75" customWidth="1"/>
    <col min="22" max="22" width="17.125" customWidth="1"/>
    <col min="23" max="23" width="16.875" customWidth="1"/>
    <col min="24" max="24" width="15.5" customWidth="1"/>
    <col min="25" max="25" width="15.75" customWidth="1"/>
    <col min="26" max="26" width="15.875" customWidth="1"/>
    <col min="27" max="27" width="14.875" customWidth="1"/>
    <col min="28" max="28" width="16.75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21.12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/>
      <c r="B6" s="2"/>
      <c r="C6" s="1"/>
      <c r="D6" s="2" t="str">
        <f>_xlfn.IFNA(VLOOKUP(Table13404346495457606366[[#This Row],[Kode Paket]],Table14[#All],2,0),"")</f>
        <v/>
      </c>
      <c r="E6" s="1"/>
      <c r="F6" s="2" t="str">
        <f>_xlfn.IFNA(VLOOKUP(Table13404346495457606366[[#This Row],[Kode DP 1]],Table1415[#All],2,0),"")</f>
        <v/>
      </c>
      <c r="G6" s="1"/>
      <c r="H6" s="2" t="str">
        <f>_xlfn.IFNA(VLOOKUP(Table13404346495457606366[[#This Row],[Kode DP 2]],Table1415[#All],2,0),"")</f>
        <v/>
      </c>
      <c r="I6" s="1"/>
      <c r="J6" s="2" t="str">
        <f>_xlfn.IFNA(VLOOKUP(Table13404346495457606366[[#This Row],[Kode DP 3]],Table1415[#All],2,0),"")</f>
        <v/>
      </c>
      <c r="K6" s="1"/>
      <c r="L6" s="2" t="str">
        <f>_xlfn.IFNA(VLOOKUP(Table13404346495457606366[[#This Row],[Kode DP 4]],Table1415[#All],2,0),"")</f>
        <v/>
      </c>
      <c r="M6" s="1"/>
      <c r="N6" s="2" t="str">
        <f>_xlfn.IFNA(VLOOKUP(Table13404346495457606366[[#This Row],[Kode DP 5]],Table1415[#All],2,0),"")</f>
        <v/>
      </c>
      <c r="O6" s="1"/>
      <c r="P6" s="1" t="str">
        <f>_xlfn.IFNA(VLOOKUP(Table13404346495457606366[[#This Row],[Kode DP 6]],Table1415[#All],2,0),"")</f>
        <v/>
      </c>
      <c r="Q6" s="1"/>
      <c r="R6" s="1" t="str">
        <f>_xlfn.IFNA(VLOOKUP(Table13404346495457606366[[#This Row],[Kode DP 7]],Table1415[#All],2,0),"")</f>
        <v/>
      </c>
      <c r="S6" s="1"/>
      <c r="T6" s="1" t="str">
        <f>_xlfn.IFNA(VLOOKUP(Table13404346495457606366[[#This Row],[Kode DP 8]],Table1415[#All],2,0),"")</f>
        <v/>
      </c>
      <c r="U6" s="1"/>
      <c r="V6" s="1" t="str">
        <f>_xlfn.IFNA(VLOOKUP(Table13404346495457606366[[#This Row],[Kode DP 9]],Table1415[#All],2,0),"")</f>
        <v/>
      </c>
      <c r="W6" s="1"/>
      <c r="X6" s="1" t="str">
        <f>_xlfn.IFNA(VLOOKUP(Table13404346495457606366[[#This Row],[Kode DP 10]],Table1415[#All],2,0),"")</f>
        <v/>
      </c>
      <c r="Y6" s="1"/>
      <c r="Z6" s="1" t="str">
        <f>_xlfn.IFNA(VLOOKUP(Table13404346495457606366[[#This Row],[Kode DP 11]],Table1415[#All],2,0),"")</f>
        <v/>
      </c>
      <c r="AA6" s="1"/>
      <c r="AB6" s="1" t="str">
        <f>_xlfn.IFNA(VLOOKUP(Table13404346495457606366[[#This Row],[Kode DP 12]],Table1415[#All],2,0),"")</f>
        <v/>
      </c>
      <c r="AC6" s="1"/>
      <c r="AD6" s="1"/>
      <c r="AE6" s="1"/>
      <c r="AF6" s="1"/>
      <c r="AG6" s="3"/>
      <c r="AH6" s="3"/>
      <c r="AI6" s="3">
        <f>Table13404346495457606366[[#This Row],[Pemasukan]]-Table13404346495457606366[[#This Row],[Pengeluaran]]</f>
        <v>0</v>
      </c>
      <c r="AJ6" s="4">
        <f>IFERROR(Table13404346495457606366[[#This Row],[Margin]]/Table13404346495457606366[[#This Row],[Pemasukan]]*100%,0)</f>
        <v>0</v>
      </c>
      <c r="AK6" s="45"/>
      <c r="AL6" s="3"/>
    </row>
    <row r="7" spans="1:38">
      <c r="A7" s="37"/>
      <c r="B7" s="2"/>
      <c r="C7" s="1"/>
      <c r="D7" s="2" t="str">
        <f>_xlfn.IFNA(VLOOKUP(Table13404346495457606366[[#This Row],[Kode Paket]],Table14[#All],2,0),"")</f>
        <v/>
      </c>
      <c r="E7" s="1"/>
      <c r="F7" s="2" t="str">
        <f>_xlfn.IFNA(VLOOKUP(Table13404346495457606366[[#This Row],[Kode DP 1]],Table1415[#All],2,0),"")</f>
        <v/>
      </c>
      <c r="G7" s="1"/>
      <c r="H7" s="2" t="str">
        <f>_xlfn.IFNA(VLOOKUP(Table13404346495457606366[[#This Row],[Kode DP 2]],Table1415[#All],2,0),"")</f>
        <v/>
      </c>
      <c r="I7" s="1"/>
      <c r="J7" s="2" t="str">
        <f>_xlfn.IFNA(VLOOKUP(Table13404346495457606366[[#This Row],[Kode DP 3]],Table1415[#All],2,0),"")</f>
        <v/>
      </c>
      <c r="K7" s="1"/>
      <c r="L7" s="2" t="str">
        <f>_xlfn.IFNA(VLOOKUP(Table13404346495457606366[[#This Row],[Kode DP 4]],Table1415[#All],2,0),"")</f>
        <v/>
      </c>
      <c r="M7" s="1"/>
      <c r="N7" s="2" t="str">
        <f>_xlfn.IFNA(VLOOKUP(Table13404346495457606366[[#This Row],[Kode DP 5]],Table1415[#All],2,0),"")</f>
        <v/>
      </c>
      <c r="O7" s="1"/>
      <c r="P7" s="1" t="str">
        <f>_xlfn.IFNA(VLOOKUP(Table13404346495457606366[[#This Row],[Kode DP 6]],Table1415[#All],2,0),"")</f>
        <v/>
      </c>
      <c r="Q7" s="1"/>
      <c r="R7" s="1" t="str">
        <f>_xlfn.IFNA(VLOOKUP(Table13404346495457606366[[#This Row],[Kode DP 7]],Table1415[#All],2,0),"")</f>
        <v/>
      </c>
      <c r="S7" s="1"/>
      <c r="T7" s="1" t="str">
        <f>_xlfn.IFNA(VLOOKUP(Table13404346495457606366[[#This Row],[Kode DP 8]],Table1415[#All],2,0),"")</f>
        <v/>
      </c>
      <c r="U7" s="1"/>
      <c r="V7" s="1" t="str">
        <f>_xlfn.IFNA(VLOOKUP(Table13404346495457606366[[#This Row],[Kode DP 9]],Table1415[#All],2,0),"")</f>
        <v/>
      </c>
      <c r="W7" s="1"/>
      <c r="X7" s="1" t="str">
        <f>_xlfn.IFNA(VLOOKUP(Table13404346495457606366[[#This Row],[Kode DP 10]],Table1415[#All],2,0),"")</f>
        <v/>
      </c>
      <c r="Y7" s="1"/>
      <c r="Z7" s="1" t="str">
        <f>_xlfn.IFNA(VLOOKUP(Table13404346495457606366[[#This Row],[Kode DP 11]],Table1415[#All],2,0),"")</f>
        <v/>
      </c>
      <c r="AA7" s="1"/>
      <c r="AB7" s="1" t="str">
        <f>_xlfn.IFNA(VLOOKUP(Table13404346495457606366[[#This Row],[Kode DP 12]],Table1415[#All],2,0),"")</f>
        <v/>
      </c>
      <c r="AC7" s="1"/>
      <c r="AD7" s="1"/>
      <c r="AE7" s="1"/>
      <c r="AF7" s="1"/>
      <c r="AG7" s="3"/>
      <c r="AH7" s="3"/>
      <c r="AI7" s="3">
        <f>Table13404346495457606366[[#This Row],[Pemasukan]]-Table13404346495457606366[[#This Row],[Pengeluaran]]</f>
        <v>0</v>
      </c>
      <c r="AJ7" s="4">
        <f>IFERROR(Table13404346495457606366[[#This Row],[Margin]]/Table13404346495457606366[[#This Row],[Pemasukan]]*100%,0)</f>
        <v>0</v>
      </c>
      <c r="AK7" s="45"/>
      <c r="AL7" s="3"/>
    </row>
    <row r="8" spans="1:38">
      <c r="A8" s="37"/>
      <c r="B8" s="2"/>
      <c r="C8" s="1"/>
      <c r="D8" s="2" t="str">
        <f>_xlfn.IFNA(VLOOKUP(Table13404346495457606366[[#This Row],[Kode Paket]],Table14[#All],2,0),"")</f>
        <v/>
      </c>
      <c r="E8" s="1"/>
      <c r="F8" s="2" t="str">
        <f>_xlfn.IFNA(VLOOKUP(Table13404346495457606366[[#This Row],[Kode DP 1]],Table1415[#All],2,0),"")</f>
        <v/>
      </c>
      <c r="G8" s="1"/>
      <c r="H8" s="2" t="str">
        <f>_xlfn.IFNA(VLOOKUP(Table13404346495457606366[[#This Row],[Kode DP 2]],Table1415[#All],2,0),"")</f>
        <v/>
      </c>
      <c r="I8" s="1"/>
      <c r="J8" s="2" t="str">
        <f>_xlfn.IFNA(VLOOKUP(Table13404346495457606366[[#This Row],[Kode DP 3]],Table1415[#All],2,0),"")</f>
        <v/>
      </c>
      <c r="K8" s="1"/>
      <c r="L8" s="2" t="str">
        <f>_xlfn.IFNA(VLOOKUP(Table13404346495457606366[[#This Row],[Kode DP 4]],Table1415[#All],2,0),"")</f>
        <v/>
      </c>
      <c r="M8" s="1"/>
      <c r="N8" s="2" t="str">
        <f>_xlfn.IFNA(VLOOKUP(Table13404346495457606366[[#This Row],[Kode DP 5]],Table1415[#All],2,0),"")</f>
        <v/>
      </c>
      <c r="O8" s="1"/>
      <c r="P8" s="1" t="str">
        <f>_xlfn.IFNA(VLOOKUP(Table13404346495457606366[[#This Row],[Kode DP 6]],Table1415[#All],2,0),"")</f>
        <v/>
      </c>
      <c r="Q8" s="1"/>
      <c r="R8" s="1" t="str">
        <f>_xlfn.IFNA(VLOOKUP(Table13404346495457606366[[#This Row],[Kode DP 7]],Table1415[#All],2,0),"")</f>
        <v/>
      </c>
      <c r="S8" s="1"/>
      <c r="T8" s="1" t="str">
        <f>_xlfn.IFNA(VLOOKUP(Table13404346495457606366[[#This Row],[Kode DP 8]],Table1415[#All],2,0),"")</f>
        <v/>
      </c>
      <c r="U8" s="1"/>
      <c r="V8" s="1" t="str">
        <f>_xlfn.IFNA(VLOOKUP(Table13404346495457606366[[#This Row],[Kode DP 9]],Table1415[#All],2,0),"")</f>
        <v/>
      </c>
      <c r="W8" s="1"/>
      <c r="X8" s="1" t="str">
        <f>_xlfn.IFNA(VLOOKUP(Table13404346495457606366[[#This Row],[Kode DP 10]],Table1415[#All],2,0),"")</f>
        <v/>
      </c>
      <c r="Y8" s="1"/>
      <c r="Z8" s="1" t="str">
        <f>_xlfn.IFNA(VLOOKUP(Table13404346495457606366[[#This Row],[Kode DP 11]],Table1415[#All],2,0),"")</f>
        <v/>
      </c>
      <c r="AA8" s="1"/>
      <c r="AB8" s="1" t="str">
        <f>_xlfn.IFNA(VLOOKUP(Table13404346495457606366[[#This Row],[Kode DP 12]],Table1415[#All],2,0),"")</f>
        <v/>
      </c>
      <c r="AC8" s="1"/>
      <c r="AD8" s="1"/>
      <c r="AE8" s="1"/>
      <c r="AF8" s="1"/>
      <c r="AG8" s="3"/>
      <c r="AH8" s="3"/>
      <c r="AI8" s="3">
        <f>Table13404346495457606366[[#This Row],[Pemasukan]]-Table13404346495457606366[[#This Row],[Pengeluaran]]</f>
        <v>0</v>
      </c>
      <c r="AJ8" s="4">
        <f>IFERROR(Table13404346495457606366[[#This Row],[Margin]]/Table13404346495457606366[[#This Row],[Pemasukan]]*100%,0)</f>
        <v>0</v>
      </c>
      <c r="AK8" s="45"/>
      <c r="AL8" s="3"/>
    </row>
    <row r="9" spans="1:38">
      <c r="B9" s="2"/>
      <c r="C9" s="1"/>
      <c r="D9" s="2" t="str">
        <f>_xlfn.IFNA(VLOOKUP(Table13404346495457606366[[#This Row],[Kode Paket]],Table14[#All],2,0),"")</f>
        <v/>
      </c>
      <c r="E9" s="1"/>
      <c r="F9" s="2" t="str">
        <f>_xlfn.IFNA(VLOOKUP(Table13404346495457606366[[#This Row],[Kode DP 1]],Table1415[#All],2,0),"")</f>
        <v/>
      </c>
      <c r="G9" s="1"/>
      <c r="H9" s="2" t="str">
        <f>_xlfn.IFNA(VLOOKUP(Table13404346495457606366[[#This Row],[Kode DP 2]],Table1415[#All],2,0),"")</f>
        <v/>
      </c>
      <c r="I9" s="1"/>
      <c r="J9" s="2" t="str">
        <f>_xlfn.IFNA(VLOOKUP(Table13404346495457606366[[#This Row],[Kode DP 3]],Table1415[#All],2,0),"")</f>
        <v/>
      </c>
      <c r="K9" s="1"/>
      <c r="L9" s="2" t="str">
        <f>_xlfn.IFNA(VLOOKUP(Table13404346495457606366[[#This Row],[Kode DP 4]],Table1415[#All],2,0),"")</f>
        <v/>
      </c>
      <c r="M9" s="1"/>
      <c r="N9" s="2" t="str">
        <f>_xlfn.IFNA(VLOOKUP(Table13404346495457606366[[#This Row],[Kode DP 5]],Table1415[#All],2,0),"")</f>
        <v/>
      </c>
      <c r="O9" s="1"/>
      <c r="P9" s="1" t="str">
        <f>_xlfn.IFNA(VLOOKUP(Table13404346495457606366[[#This Row],[Kode DP 6]],Table1415[#All],2,0),"")</f>
        <v/>
      </c>
      <c r="Q9" s="1"/>
      <c r="R9" s="1" t="str">
        <f>_xlfn.IFNA(VLOOKUP(Table13404346495457606366[[#This Row],[Kode DP 7]],Table1415[#All],2,0),"")</f>
        <v/>
      </c>
      <c r="S9" s="1"/>
      <c r="T9" s="1" t="str">
        <f>_xlfn.IFNA(VLOOKUP(Table13404346495457606366[[#This Row],[Kode DP 8]],Table1415[#All],2,0),"")</f>
        <v/>
      </c>
      <c r="U9" s="1"/>
      <c r="V9" s="1" t="str">
        <f>_xlfn.IFNA(VLOOKUP(Table13404346495457606366[[#This Row],[Kode DP 9]],Table1415[#All],2,0),"")</f>
        <v/>
      </c>
      <c r="W9" s="1"/>
      <c r="X9" s="1" t="str">
        <f>_xlfn.IFNA(VLOOKUP(Table13404346495457606366[[#This Row],[Kode DP 10]],Table1415[#All],2,0),"")</f>
        <v/>
      </c>
      <c r="Y9" s="1"/>
      <c r="Z9" s="1" t="str">
        <f>_xlfn.IFNA(VLOOKUP(Table13404346495457606366[[#This Row],[Kode DP 11]],Table1415[#All],2,0),"")</f>
        <v/>
      </c>
      <c r="AA9" s="1"/>
      <c r="AB9" s="1" t="str">
        <f>_xlfn.IFNA(VLOOKUP(Table13404346495457606366[[#This Row],[Kode DP 12]],Table1415[#All],2,0),"")</f>
        <v/>
      </c>
      <c r="AC9" s="1"/>
      <c r="AD9" s="1"/>
      <c r="AE9" s="1"/>
      <c r="AF9" s="1"/>
      <c r="AG9" s="3"/>
      <c r="AH9" s="3"/>
      <c r="AI9" s="3">
        <f>Table13404346495457606366[[#This Row],[Pemasukan]]-Table13404346495457606366[[#This Row],[Pengeluaran]]</f>
        <v>0</v>
      </c>
      <c r="AJ9" s="4">
        <f>IFERROR(Table13404346495457606366[[#This Row],[Margin]]/Table13404346495457606366[[#This Row],[Pemasukan]]*100%,0)</f>
        <v>0</v>
      </c>
      <c r="AL9" s="3"/>
    </row>
    <row r="10" spans="1:38">
      <c r="B10" s="2"/>
      <c r="C10" s="1"/>
      <c r="D10" s="2" t="str">
        <f>_xlfn.IFNA(VLOOKUP(Table13404346495457606366[[#This Row],[Kode Paket]],Table14[#All],2,0),"")</f>
        <v/>
      </c>
      <c r="E10" s="1"/>
      <c r="F10" s="2" t="str">
        <f>_xlfn.IFNA(VLOOKUP(Table13404346495457606366[[#This Row],[Kode DP 1]],Table1415[#All],2,0),"")</f>
        <v/>
      </c>
      <c r="G10" s="1"/>
      <c r="H10" s="2" t="str">
        <f>_xlfn.IFNA(VLOOKUP(Table13404346495457606366[[#This Row],[Kode DP 2]],Table1415[#All],2,0),"")</f>
        <v/>
      </c>
      <c r="I10" s="1"/>
      <c r="J10" s="2" t="str">
        <f>_xlfn.IFNA(VLOOKUP(Table13404346495457606366[[#This Row],[Kode DP 3]],Table1415[#All],2,0),"")</f>
        <v/>
      </c>
      <c r="K10" s="1"/>
      <c r="L10" s="2" t="str">
        <f>_xlfn.IFNA(VLOOKUP(Table13404346495457606366[[#This Row],[Kode DP 4]],Table1415[#All],2,0),"")</f>
        <v/>
      </c>
      <c r="M10" s="1"/>
      <c r="N10" s="2" t="str">
        <f>_xlfn.IFNA(VLOOKUP(Table13404346495457606366[[#This Row],[Kode DP 5]],Table1415[#All],2,0),"")</f>
        <v/>
      </c>
      <c r="O10" s="1"/>
      <c r="P10" s="1" t="str">
        <f>_xlfn.IFNA(VLOOKUP(Table13404346495457606366[[#This Row],[Kode DP 6]],Table1415[#All],2,0),"")</f>
        <v/>
      </c>
      <c r="Q10" s="1"/>
      <c r="R10" s="1" t="str">
        <f>_xlfn.IFNA(VLOOKUP(Table13404346495457606366[[#This Row],[Kode DP 7]],Table1415[#All],2,0),"")</f>
        <v/>
      </c>
      <c r="S10" s="1"/>
      <c r="T10" s="1" t="str">
        <f>_xlfn.IFNA(VLOOKUP(Table13404346495457606366[[#This Row],[Kode DP 8]],Table1415[#All],2,0),"")</f>
        <v/>
      </c>
      <c r="U10" s="1"/>
      <c r="V10" s="1" t="str">
        <f>_xlfn.IFNA(VLOOKUP(Table13404346495457606366[[#This Row],[Kode DP 9]],Table1415[#All],2,0),"")</f>
        <v/>
      </c>
      <c r="W10" s="1"/>
      <c r="X10" s="1" t="str">
        <f>_xlfn.IFNA(VLOOKUP(Table13404346495457606366[[#This Row],[Kode DP 10]],Table1415[#All],2,0),"")</f>
        <v/>
      </c>
      <c r="Y10" s="1"/>
      <c r="Z10" s="1" t="str">
        <f>_xlfn.IFNA(VLOOKUP(Table13404346495457606366[[#This Row],[Kode DP 11]],Table1415[#All],2,0),"")</f>
        <v/>
      </c>
      <c r="AA10" s="1"/>
      <c r="AB10" s="1" t="str">
        <f>_xlfn.IFNA(VLOOKUP(Table13404346495457606366[[#This Row],[Kode DP 12]],Table1415[#All],2,0),"")</f>
        <v/>
      </c>
      <c r="AC10" s="1"/>
      <c r="AD10" s="1"/>
      <c r="AE10" s="1"/>
      <c r="AF10" s="1"/>
      <c r="AG10" s="3"/>
      <c r="AH10" s="3"/>
      <c r="AI10" s="3">
        <f>Table13404346495457606366[[#This Row],[Pemasukan]]-Table13404346495457606366[[#This Row],[Pengeluaran]]</f>
        <v>0</v>
      </c>
      <c r="AJ10" s="4">
        <f>IFERROR(Table13404346495457606366[[#This Row],[Margin]]/Table13404346495457606366[[#This Row],[Pemasukan]]*100%,0)</f>
        <v>0</v>
      </c>
      <c r="AL10" s="3"/>
    </row>
    <row r="11" spans="1:38">
      <c r="B11" s="2"/>
      <c r="C11" s="1"/>
      <c r="D11" s="2" t="str">
        <f>_xlfn.IFNA(VLOOKUP(Table13404346495457606366[[#This Row],[Kode Paket]],Table14[#All],2,0),"")</f>
        <v/>
      </c>
      <c r="E11" s="1"/>
      <c r="F11" s="2" t="str">
        <f>_xlfn.IFNA(VLOOKUP(Table13404346495457606366[[#This Row],[Kode DP 1]],Table1415[#All],2,0),"")</f>
        <v/>
      </c>
      <c r="G11" s="1"/>
      <c r="H11" s="2" t="str">
        <f>_xlfn.IFNA(VLOOKUP(Table13404346495457606366[[#This Row],[Kode DP 2]],Table1415[#All],2,0),"")</f>
        <v/>
      </c>
      <c r="I11" s="1"/>
      <c r="J11" s="2" t="str">
        <f>_xlfn.IFNA(VLOOKUP(Table13404346495457606366[[#This Row],[Kode DP 3]],Table1415[#All],2,0),"")</f>
        <v/>
      </c>
      <c r="K11" s="1"/>
      <c r="L11" s="2" t="str">
        <f>_xlfn.IFNA(VLOOKUP(Table13404346495457606366[[#This Row],[Kode DP 4]],Table1415[#All],2,0),"")</f>
        <v/>
      </c>
      <c r="M11" s="1"/>
      <c r="N11" s="2" t="str">
        <f>_xlfn.IFNA(VLOOKUP(Table13404346495457606366[[#This Row],[Kode DP 5]],Table1415[#All],2,0),"")</f>
        <v/>
      </c>
      <c r="O11" s="1"/>
      <c r="P11" s="1" t="str">
        <f>_xlfn.IFNA(VLOOKUP(Table13404346495457606366[[#This Row],[Kode DP 6]],Table1415[#All],2,0),"")</f>
        <v/>
      </c>
      <c r="Q11" s="1"/>
      <c r="R11" s="1" t="str">
        <f>_xlfn.IFNA(VLOOKUP(Table13404346495457606366[[#This Row],[Kode DP 7]],Table1415[#All],2,0),"")</f>
        <v/>
      </c>
      <c r="S11" s="1"/>
      <c r="T11" s="1" t="str">
        <f>_xlfn.IFNA(VLOOKUP(Table13404346495457606366[[#This Row],[Kode DP 8]],Table1415[#All],2,0),"")</f>
        <v/>
      </c>
      <c r="U11" s="1"/>
      <c r="V11" s="1" t="str">
        <f>_xlfn.IFNA(VLOOKUP(Table13404346495457606366[[#This Row],[Kode DP 9]],Table1415[#All],2,0),"")</f>
        <v/>
      </c>
      <c r="W11" s="1"/>
      <c r="X11" s="1" t="str">
        <f>_xlfn.IFNA(VLOOKUP(Table13404346495457606366[[#This Row],[Kode DP 10]],Table1415[#All],2,0),"")</f>
        <v/>
      </c>
      <c r="Y11" s="1"/>
      <c r="Z11" s="1" t="str">
        <f>_xlfn.IFNA(VLOOKUP(Table13404346495457606366[[#This Row],[Kode DP 11]],Table1415[#All],2,0),"")</f>
        <v/>
      </c>
      <c r="AA11" s="1"/>
      <c r="AB11" s="1" t="str">
        <f>_xlfn.IFNA(VLOOKUP(Table13404346495457606366[[#This Row],[Kode DP 12]],Table1415[#All],2,0),"")</f>
        <v/>
      </c>
      <c r="AC11" s="1"/>
      <c r="AD11" s="1"/>
      <c r="AE11" s="1"/>
      <c r="AF11" s="1"/>
      <c r="AG11" s="3"/>
      <c r="AH11" s="3"/>
      <c r="AI11" s="3">
        <f>Table13404346495457606366[[#This Row],[Pemasukan]]-Table13404346495457606366[[#This Row],[Pengeluaran]]</f>
        <v>0</v>
      </c>
      <c r="AJ11" s="4">
        <f>IFERROR(Table13404346495457606366[[#This Row],[Margin]]/Table13404346495457606366[[#This Row],[Pemasukan]]*100%,0)</f>
        <v>0</v>
      </c>
      <c r="AL11" s="3"/>
    </row>
    <row r="12" spans="1:38">
      <c r="B12" s="2"/>
      <c r="C12" s="1"/>
      <c r="D12" s="2" t="str">
        <f>_xlfn.IFNA(VLOOKUP(Table13404346495457606366[[#This Row],[Kode Paket]],Table14[#All],2,0),"")</f>
        <v/>
      </c>
      <c r="E12" s="1"/>
      <c r="F12" s="2" t="str">
        <f>_xlfn.IFNA(VLOOKUP(Table13404346495457606366[[#This Row],[Kode DP 1]],Table1415[#All],2,0),"")</f>
        <v/>
      </c>
      <c r="G12" s="1"/>
      <c r="H12" s="2" t="str">
        <f>_xlfn.IFNA(VLOOKUP(Table13404346495457606366[[#This Row],[Kode DP 2]],Table1415[#All],2,0),"")</f>
        <v/>
      </c>
      <c r="I12" s="1"/>
      <c r="J12" s="2" t="str">
        <f>_xlfn.IFNA(VLOOKUP(Table13404346495457606366[[#This Row],[Kode DP 3]],Table1415[#All],2,0),"")</f>
        <v/>
      </c>
      <c r="K12" s="1"/>
      <c r="L12" s="2" t="str">
        <f>_xlfn.IFNA(VLOOKUP(Table13404346495457606366[[#This Row],[Kode DP 4]],Table1415[#All],2,0),"")</f>
        <v/>
      </c>
      <c r="M12" s="1"/>
      <c r="N12" s="2" t="str">
        <f>_xlfn.IFNA(VLOOKUP(Table13404346495457606366[[#This Row],[Kode DP 5]],Table1415[#All],2,0),"")</f>
        <v/>
      </c>
      <c r="O12" s="1"/>
      <c r="P12" s="1" t="str">
        <f>_xlfn.IFNA(VLOOKUP(Table13404346495457606366[[#This Row],[Kode DP 6]],Table1415[#All],2,0),"")</f>
        <v/>
      </c>
      <c r="Q12" s="1"/>
      <c r="R12" s="1" t="str">
        <f>_xlfn.IFNA(VLOOKUP(Table13404346495457606366[[#This Row],[Kode DP 7]],Table1415[#All],2,0),"")</f>
        <v/>
      </c>
      <c r="S12" s="1"/>
      <c r="T12" s="1" t="str">
        <f>_xlfn.IFNA(VLOOKUP(Table13404346495457606366[[#This Row],[Kode DP 8]],Table1415[#All],2,0),"")</f>
        <v/>
      </c>
      <c r="U12" s="1"/>
      <c r="V12" s="1" t="str">
        <f>_xlfn.IFNA(VLOOKUP(Table13404346495457606366[[#This Row],[Kode DP 9]],Table1415[#All],2,0),"")</f>
        <v/>
      </c>
      <c r="W12" s="1"/>
      <c r="X12" s="1" t="str">
        <f>_xlfn.IFNA(VLOOKUP(Table13404346495457606366[[#This Row],[Kode DP 10]],Table1415[#All],2,0),"")</f>
        <v/>
      </c>
      <c r="Y12" s="1"/>
      <c r="Z12" s="1" t="str">
        <f>_xlfn.IFNA(VLOOKUP(Table13404346495457606366[[#This Row],[Kode DP 11]],Table1415[#All],2,0),"")</f>
        <v/>
      </c>
      <c r="AA12" s="1"/>
      <c r="AB12" s="1" t="str">
        <f>_xlfn.IFNA(VLOOKUP(Table13404346495457606366[[#This Row],[Kode DP 12]],Table1415[#All],2,0),"")</f>
        <v/>
      </c>
      <c r="AC12" s="1"/>
      <c r="AD12" s="1"/>
      <c r="AE12" s="1"/>
      <c r="AF12" s="1"/>
      <c r="AG12" s="3"/>
      <c r="AH12" s="3"/>
      <c r="AI12" s="3">
        <f>Table13404346495457606366[[#This Row],[Pemasukan]]-Table13404346495457606366[[#This Row],[Pengeluaran]]</f>
        <v>0</v>
      </c>
      <c r="AJ12" s="4">
        <f>IFERROR(Table13404346495457606366[[#This Row],[Margin]]/Table13404346495457606366[[#This Row],[Pemasukan]]*100%,0)</f>
        <v>0</v>
      </c>
      <c r="AL12" s="3"/>
    </row>
    <row r="13" spans="1:38">
      <c r="B13" s="2"/>
      <c r="C13" s="1"/>
      <c r="D13" s="1" t="str">
        <f>_xlfn.IFNA(VLOOKUP(Table13404346495457606366[[#This Row],[Kode Paket]],Table14[#All],2,0),"")</f>
        <v/>
      </c>
      <c r="E13" s="1"/>
      <c r="F13" s="1" t="str">
        <f>_xlfn.IFNA(VLOOKUP(Table13404346495457606366[[#This Row],[Kode DP 1]],Table1415[#All],2,0),"")</f>
        <v/>
      </c>
      <c r="G13" s="1"/>
      <c r="H13" s="1" t="str">
        <f>_xlfn.IFNA(VLOOKUP(Table13404346495457606366[[#This Row],[Kode DP 2]],Table1415[#All],2,0),"")</f>
        <v/>
      </c>
      <c r="I13" s="1"/>
      <c r="J13" s="1" t="str">
        <f>_xlfn.IFNA(VLOOKUP(Table13404346495457606366[[#This Row],[Kode DP 3]],Table1415[#All],2,0),"")</f>
        <v/>
      </c>
      <c r="K13" s="1"/>
      <c r="L13" s="1" t="str">
        <f>_xlfn.IFNA(VLOOKUP(Table13404346495457606366[[#This Row],[Kode DP 4]],Table1415[#All],2,0),"")</f>
        <v/>
      </c>
      <c r="M13" s="1"/>
      <c r="N13" s="1" t="str">
        <f>_xlfn.IFNA(VLOOKUP(Table13404346495457606366[[#This Row],[Kode DP 5]],Table1415[#All],2,0),"")</f>
        <v/>
      </c>
      <c r="O13" s="1"/>
      <c r="P13" s="1" t="str">
        <f>_xlfn.IFNA(VLOOKUP(Table13404346495457606366[[#This Row],[Kode DP 6]],Table1415[#All],2,0),"")</f>
        <v/>
      </c>
      <c r="Q13" s="1"/>
      <c r="R13" s="1" t="str">
        <f>_xlfn.IFNA(VLOOKUP(Table13404346495457606366[[#This Row],[Kode DP 7]],Table1415[#All],2,0),"")</f>
        <v/>
      </c>
      <c r="S13" s="1"/>
      <c r="T13" s="1" t="str">
        <f>_xlfn.IFNA(VLOOKUP(Table13404346495457606366[[#This Row],[Kode DP 8]],Table1415[#All],2,0),"")</f>
        <v/>
      </c>
      <c r="U13" s="1"/>
      <c r="V13" s="1" t="str">
        <f>_xlfn.IFNA(VLOOKUP(Table13404346495457606366[[#This Row],[Kode DP 9]],Table1415[#All],2,0),"")</f>
        <v/>
      </c>
      <c r="W13" s="1"/>
      <c r="X13" s="1" t="str">
        <f>_xlfn.IFNA(VLOOKUP(Table13404346495457606366[[#This Row],[Kode DP 10]],Table1415[#All],2,0),"")</f>
        <v/>
      </c>
      <c r="Y13" s="1"/>
      <c r="Z13" s="1" t="str">
        <f>_xlfn.IFNA(VLOOKUP(Table13404346495457606366[[#This Row],[Kode DP 11]],Table1415[#All],2,0),"")</f>
        <v/>
      </c>
      <c r="AA13" s="1"/>
      <c r="AB13" s="1" t="str">
        <f>_xlfn.IFNA(VLOOKUP(Table13404346495457606366[[#This Row],[Kode DP 12]],Table1415[#All],2,0),"")</f>
        <v/>
      </c>
      <c r="AC13" s="1"/>
      <c r="AD13" s="1"/>
      <c r="AE13" s="1"/>
      <c r="AF13" s="1"/>
      <c r="AG13" s="3"/>
      <c r="AH13" s="3"/>
      <c r="AI13" s="3">
        <f>Table13404346495457606366[[#This Row],[Pemasukan]]-Table13404346495457606366[[#This Row],[Pengeluaran]]</f>
        <v>0</v>
      </c>
      <c r="AJ13" s="4">
        <f>IFERROR(Table13404346495457606366[[#This Row],[Margin]]/Table13404346495457606366[[#This Row],[Pemasukan]]*100%,0)</f>
        <v>0</v>
      </c>
      <c r="AL13" s="3"/>
    </row>
    <row r="14" spans="1:38">
      <c r="B14" s="2"/>
      <c r="C14" s="1"/>
      <c r="D14" s="1" t="str">
        <f>_xlfn.IFNA(VLOOKUP(Table13404346495457606366[[#This Row],[Kode Paket]],Table14[#All],2,0),"")</f>
        <v/>
      </c>
      <c r="E14" s="1"/>
      <c r="F14" s="1" t="str">
        <f>_xlfn.IFNA(VLOOKUP(Table13404346495457606366[[#This Row],[Kode DP 1]],Table1415[#All],2,0),"")</f>
        <v/>
      </c>
      <c r="G14" s="1"/>
      <c r="H14" s="1" t="str">
        <f>_xlfn.IFNA(VLOOKUP(Table13404346495457606366[[#This Row],[Kode DP 2]],Table1415[#All],2,0),"")</f>
        <v/>
      </c>
      <c r="I14" s="1"/>
      <c r="J14" s="1" t="str">
        <f>_xlfn.IFNA(VLOOKUP(Table13404346495457606366[[#This Row],[Kode DP 3]],Table1415[#All],2,0),"")</f>
        <v/>
      </c>
      <c r="K14" s="1"/>
      <c r="L14" s="1" t="str">
        <f>_xlfn.IFNA(VLOOKUP(Table13404346495457606366[[#This Row],[Kode DP 4]],Table1415[#All],2,0),"")</f>
        <v/>
      </c>
      <c r="M14" s="1"/>
      <c r="N14" s="1" t="str">
        <f>_xlfn.IFNA(VLOOKUP(Table13404346495457606366[[#This Row],[Kode DP 5]],Table1415[#All],2,0),"")</f>
        <v/>
      </c>
      <c r="O14" s="1"/>
      <c r="P14" s="1" t="str">
        <f>_xlfn.IFNA(VLOOKUP(Table13404346495457606366[[#This Row],[Kode DP 6]],Table1415[#All],2,0),"")</f>
        <v/>
      </c>
      <c r="Q14" s="1"/>
      <c r="R14" s="1" t="str">
        <f>_xlfn.IFNA(VLOOKUP(Table13404346495457606366[[#This Row],[Kode DP 7]],Table1415[#All],2,0),"")</f>
        <v/>
      </c>
      <c r="S14" s="1"/>
      <c r="T14" s="1" t="str">
        <f>_xlfn.IFNA(VLOOKUP(Table13404346495457606366[[#This Row],[Kode DP 8]],Table1415[#All],2,0),"")</f>
        <v/>
      </c>
      <c r="U14" s="1"/>
      <c r="V14" s="1" t="str">
        <f>_xlfn.IFNA(VLOOKUP(Table13404346495457606366[[#This Row],[Kode DP 9]],Table1415[#All],2,0),"")</f>
        <v/>
      </c>
      <c r="W14" s="1"/>
      <c r="X14" s="1" t="str">
        <f>_xlfn.IFNA(VLOOKUP(Table13404346495457606366[[#This Row],[Kode DP 10]],Table1415[#All],2,0),"")</f>
        <v/>
      </c>
      <c r="Y14" s="1"/>
      <c r="Z14" s="1" t="str">
        <f>_xlfn.IFNA(VLOOKUP(Table13404346495457606366[[#This Row],[Kode DP 11]],Table1415[#All],2,0),"")</f>
        <v/>
      </c>
      <c r="AA14" s="1"/>
      <c r="AB14" s="1" t="str">
        <f>_xlfn.IFNA(VLOOKUP(Table13404346495457606366[[#This Row],[Kode DP 12]],Table1415[#All],2,0),"")</f>
        <v/>
      </c>
      <c r="AC14" s="1"/>
      <c r="AD14" s="1"/>
      <c r="AE14" s="1"/>
      <c r="AF14" s="1"/>
      <c r="AG14" s="3"/>
      <c r="AH14" s="3"/>
      <c r="AI14" s="3">
        <f>Table13404346495457606366[[#This Row],[Pemasukan]]-Table13404346495457606366[[#This Row],[Pengeluaran]]</f>
        <v>0</v>
      </c>
      <c r="AJ14" s="4">
        <f>IFERROR(Table13404346495457606366[[#This Row],[Margin]]/Table13404346495457606366[[#This Row],[Pemasukan]]*100%,0)</f>
        <v>0</v>
      </c>
      <c r="AL14" s="3"/>
    </row>
    <row r="15" spans="1:38">
      <c r="B15" s="2"/>
      <c r="C15" s="1"/>
      <c r="D15" s="1" t="str">
        <f>_xlfn.IFNA(VLOOKUP(Table13404346495457606366[[#This Row],[Kode Paket]],Table14[#All],2,0),"")</f>
        <v/>
      </c>
      <c r="E15" s="1"/>
      <c r="F15" s="1" t="str">
        <f>_xlfn.IFNA(VLOOKUP(Table13404346495457606366[[#This Row],[Kode DP 1]],Table1415[#All],2,0),"")</f>
        <v/>
      </c>
      <c r="G15" s="1"/>
      <c r="H15" s="1" t="str">
        <f>_xlfn.IFNA(VLOOKUP(Table13404346495457606366[[#This Row],[Kode DP 2]],Table1415[#All],2,0),"")</f>
        <v/>
      </c>
      <c r="I15" s="1"/>
      <c r="J15" s="1" t="str">
        <f>_xlfn.IFNA(VLOOKUP(Table13404346495457606366[[#This Row],[Kode DP 3]],Table1415[#All],2,0),"")</f>
        <v/>
      </c>
      <c r="K15" s="1"/>
      <c r="L15" s="1" t="str">
        <f>_xlfn.IFNA(VLOOKUP(Table13404346495457606366[[#This Row],[Kode DP 4]],Table1415[#All],2,0),"")</f>
        <v/>
      </c>
      <c r="M15" s="1"/>
      <c r="N15" s="1" t="str">
        <f>_xlfn.IFNA(VLOOKUP(Table13404346495457606366[[#This Row],[Kode DP 5]],Table1415[#All],2,0),"")</f>
        <v/>
      </c>
      <c r="O15" s="1"/>
      <c r="P15" s="1" t="str">
        <f>_xlfn.IFNA(VLOOKUP(Table13404346495457606366[[#This Row],[Kode DP 6]],Table1415[#All],2,0),"")</f>
        <v/>
      </c>
      <c r="Q15" s="1"/>
      <c r="R15" s="1" t="str">
        <f>_xlfn.IFNA(VLOOKUP(Table13404346495457606366[[#This Row],[Kode DP 7]],Table1415[#All],2,0),"")</f>
        <v/>
      </c>
      <c r="S15" s="1"/>
      <c r="T15" s="1" t="str">
        <f>_xlfn.IFNA(VLOOKUP(Table13404346495457606366[[#This Row],[Kode DP 8]],Table1415[#All],2,0),"")</f>
        <v/>
      </c>
      <c r="U15" s="1"/>
      <c r="V15" s="1" t="str">
        <f>_xlfn.IFNA(VLOOKUP(Table13404346495457606366[[#This Row],[Kode DP 9]],Table1415[#All],2,0),"")</f>
        <v/>
      </c>
      <c r="W15" s="1"/>
      <c r="X15" s="1" t="str">
        <f>_xlfn.IFNA(VLOOKUP(Table13404346495457606366[[#This Row],[Kode DP 10]],Table1415[#All],2,0),"")</f>
        <v/>
      </c>
      <c r="Y15" s="1"/>
      <c r="Z15" s="1" t="str">
        <f>_xlfn.IFNA(VLOOKUP(Table13404346495457606366[[#This Row],[Kode DP 11]],Table1415[#All],2,0),"")</f>
        <v/>
      </c>
      <c r="AA15" s="1"/>
      <c r="AB15" s="1" t="str">
        <f>_xlfn.IFNA(VLOOKUP(Table13404346495457606366[[#This Row],[Kode DP 12]],Table1415[#All],2,0),"")</f>
        <v/>
      </c>
      <c r="AC15" s="1"/>
      <c r="AD15" s="1"/>
      <c r="AE15" s="1"/>
      <c r="AF15" s="1"/>
      <c r="AG15" s="3"/>
      <c r="AH15" s="3"/>
      <c r="AI15" s="3">
        <f>Table13404346495457606366[[#This Row],[Pemasukan]]-Table13404346495457606366[[#This Row],[Pengeluaran]]</f>
        <v>0</v>
      </c>
      <c r="AJ15" s="4">
        <f>IFERROR(Table13404346495457606366[[#This Row],[Margin]]/Table13404346495457606366[[#This Row],[Pemasukan]]*100%,0)</f>
        <v>0</v>
      </c>
      <c r="AL15" s="3"/>
    </row>
    <row r="16" spans="1:38">
      <c r="B16" s="2"/>
      <c r="C16" s="1"/>
      <c r="D16" s="1" t="str">
        <f>_xlfn.IFNA(VLOOKUP(Table13404346495457606366[[#This Row],[Kode Paket]],Table14[#All],2,0),"")</f>
        <v/>
      </c>
      <c r="E16" s="1"/>
      <c r="F16" s="1" t="str">
        <f>_xlfn.IFNA(VLOOKUP(Table13404346495457606366[[#This Row],[Kode DP 1]],Table1415[#All],2,0),"")</f>
        <v/>
      </c>
      <c r="G16" s="1"/>
      <c r="H16" s="1" t="str">
        <f>_xlfn.IFNA(VLOOKUP(Table13404346495457606366[[#This Row],[Kode DP 2]],Table1415[#All],2,0),"")</f>
        <v/>
      </c>
      <c r="I16" s="1"/>
      <c r="J16" s="1" t="str">
        <f>_xlfn.IFNA(VLOOKUP(Table13404346495457606366[[#This Row],[Kode DP 3]],Table1415[#All],2,0),"")</f>
        <v/>
      </c>
      <c r="K16" s="1"/>
      <c r="L16" s="1" t="str">
        <f>_xlfn.IFNA(VLOOKUP(Table13404346495457606366[[#This Row],[Kode DP 4]],Table1415[#All],2,0),"")</f>
        <v/>
      </c>
      <c r="M16" s="1"/>
      <c r="N16" s="1" t="str">
        <f>_xlfn.IFNA(VLOOKUP(Table13404346495457606366[[#This Row],[Kode DP 5]],Table1415[#All],2,0),"")</f>
        <v/>
      </c>
      <c r="O16" s="1"/>
      <c r="P16" s="1" t="str">
        <f>_xlfn.IFNA(VLOOKUP(Table13404346495457606366[[#This Row],[Kode DP 6]],Table1415[#All],2,0),"")</f>
        <v/>
      </c>
      <c r="Q16" s="1"/>
      <c r="R16" s="1" t="str">
        <f>_xlfn.IFNA(VLOOKUP(Table13404346495457606366[[#This Row],[Kode DP 7]],Table1415[#All],2,0),"")</f>
        <v/>
      </c>
      <c r="S16" s="1"/>
      <c r="T16" s="1" t="str">
        <f>_xlfn.IFNA(VLOOKUP(Table13404346495457606366[[#This Row],[Kode DP 8]],Table1415[#All],2,0),"")</f>
        <v/>
      </c>
      <c r="U16" s="1"/>
      <c r="V16" s="1" t="str">
        <f>_xlfn.IFNA(VLOOKUP(Table13404346495457606366[[#This Row],[Kode DP 9]],Table1415[#All],2,0),"")</f>
        <v/>
      </c>
      <c r="W16" s="1"/>
      <c r="X16" s="1" t="str">
        <f>_xlfn.IFNA(VLOOKUP(Table13404346495457606366[[#This Row],[Kode DP 10]],Table1415[#All],2,0),"")</f>
        <v/>
      </c>
      <c r="Y16" s="1"/>
      <c r="Z16" s="1" t="str">
        <f>_xlfn.IFNA(VLOOKUP(Table13404346495457606366[[#This Row],[Kode DP 11]],Table1415[#All],2,0),"")</f>
        <v/>
      </c>
      <c r="AA16" s="1"/>
      <c r="AB16" s="1" t="str">
        <f>_xlfn.IFNA(VLOOKUP(Table13404346495457606366[[#This Row],[Kode DP 12]],Table1415[#All],2,0),"")</f>
        <v/>
      </c>
      <c r="AC16" s="1"/>
      <c r="AD16" s="1"/>
      <c r="AE16" s="1"/>
      <c r="AF16" s="1"/>
      <c r="AG16" s="3"/>
      <c r="AH16" s="3"/>
      <c r="AI16" s="3">
        <f>Table13404346495457606366[[#This Row],[Pemasukan]]-Table13404346495457606366[[#This Row],[Pengeluaran]]</f>
        <v>0</v>
      </c>
      <c r="AJ16" s="4">
        <f>IFERROR(Table13404346495457606366[[#This Row],[Margin]]/Table13404346495457606366[[#This Row],[Pemasukan]]*100%,0)</f>
        <v>0</v>
      </c>
      <c r="AL16" s="3"/>
    </row>
    <row r="17" spans="2:38">
      <c r="B17" s="2"/>
      <c r="C17" s="1"/>
      <c r="D17" s="1" t="str">
        <f>_xlfn.IFNA(VLOOKUP(Table13404346495457606366[[#This Row],[Kode Paket]],Table14[#All],2,0),"")</f>
        <v/>
      </c>
      <c r="E17" s="1"/>
      <c r="F17" s="1" t="str">
        <f>_xlfn.IFNA(VLOOKUP(Table13404346495457606366[[#This Row],[Kode DP 1]],Table1415[#All],2,0),"")</f>
        <v/>
      </c>
      <c r="G17" s="1"/>
      <c r="H17" s="1" t="str">
        <f>_xlfn.IFNA(VLOOKUP(Table13404346495457606366[[#This Row],[Kode DP 2]],Table1415[#All],2,0),"")</f>
        <v/>
      </c>
      <c r="I17" s="1"/>
      <c r="J17" s="1" t="str">
        <f>_xlfn.IFNA(VLOOKUP(Table13404346495457606366[[#This Row],[Kode DP 3]],Table1415[#All],2,0),"")</f>
        <v/>
      </c>
      <c r="K17" s="1"/>
      <c r="L17" s="1" t="str">
        <f>_xlfn.IFNA(VLOOKUP(Table13404346495457606366[[#This Row],[Kode DP 4]],Table1415[#All],2,0),"")</f>
        <v/>
      </c>
      <c r="M17" s="1"/>
      <c r="N17" s="1" t="str">
        <f>_xlfn.IFNA(VLOOKUP(Table13404346495457606366[[#This Row],[Kode DP 5]],Table1415[#All],2,0),"")</f>
        <v/>
      </c>
      <c r="O17" s="1"/>
      <c r="P17" s="1" t="str">
        <f>_xlfn.IFNA(VLOOKUP(Table13404346495457606366[[#This Row],[Kode DP 6]],Table1415[#All],2,0),"")</f>
        <v/>
      </c>
      <c r="Q17" s="1"/>
      <c r="R17" s="1" t="str">
        <f>_xlfn.IFNA(VLOOKUP(Table13404346495457606366[[#This Row],[Kode DP 7]],Table1415[#All],2,0),"")</f>
        <v/>
      </c>
      <c r="S17" s="1"/>
      <c r="T17" s="1" t="str">
        <f>_xlfn.IFNA(VLOOKUP(Table13404346495457606366[[#This Row],[Kode DP 8]],Table1415[#All],2,0),"")</f>
        <v/>
      </c>
      <c r="U17" s="1"/>
      <c r="V17" s="1" t="str">
        <f>_xlfn.IFNA(VLOOKUP(Table13404346495457606366[[#This Row],[Kode DP 9]],Table1415[#All],2,0),"")</f>
        <v/>
      </c>
      <c r="W17" s="1"/>
      <c r="X17" s="1" t="str">
        <f>_xlfn.IFNA(VLOOKUP(Table13404346495457606366[[#This Row],[Kode DP 10]],Table1415[#All],2,0),"")</f>
        <v/>
      </c>
      <c r="Y17" s="1"/>
      <c r="Z17" s="1" t="str">
        <f>_xlfn.IFNA(VLOOKUP(Table13404346495457606366[[#This Row],[Kode DP 11]],Table1415[#All],2,0),"")</f>
        <v/>
      </c>
      <c r="AA17" s="1"/>
      <c r="AB17" s="1" t="str">
        <f>_xlfn.IFNA(VLOOKUP(Table13404346495457606366[[#This Row],[Kode DP 12]],Table1415[#All],2,0),"")</f>
        <v/>
      </c>
      <c r="AC17" s="1"/>
      <c r="AD17" s="1"/>
      <c r="AE17" s="1"/>
      <c r="AF17" s="1"/>
      <c r="AG17" s="3"/>
      <c r="AH17" s="3"/>
      <c r="AI17" s="3">
        <f>Table13404346495457606366[[#This Row],[Pemasukan]]-Table13404346495457606366[[#This Row],[Pengeluaran]]</f>
        <v>0</v>
      </c>
      <c r="AJ17" s="4">
        <f>IFERROR(Table13404346495457606366[[#This Row],[Margin]]/Table13404346495457606366[[#This Row],[Pemasukan]]*100%,0)</f>
        <v>0</v>
      </c>
      <c r="AL17" s="3"/>
    </row>
    <row r="18" spans="2:38">
      <c r="B18" s="2"/>
      <c r="C18" s="1"/>
      <c r="D18" s="1" t="str">
        <f>_xlfn.IFNA(VLOOKUP(Table13404346495457606366[[#This Row],[Kode Paket]],Table14[#All],2,0),"")</f>
        <v/>
      </c>
      <c r="E18" s="1"/>
      <c r="F18" s="1" t="str">
        <f>_xlfn.IFNA(VLOOKUP(Table13404346495457606366[[#This Row],[Kode DP 1]],Table1415[#All],2,0),"")</f>
        <v/>
      </c>
      <c r="G18" s="1"/>
      <c r="H18" s="1" t="str">
        <f>_xlfn.IFNA(VLOOKUP(Table13404346495457606366[[#This Row],[Kode DP 2]],Table1415[#All],2,0),"")</f>
        <v/>
      </c>
      <c r="I18" s="1"/>
      <c r="J18" s="1" t="str">
        <f>_xlfn.IFNA(VLOOKUP(Table13404346495457606366[[#This Row],[Kode DP 3]],Table1415[#All],2,0),"")</f>
        <v/>
      </c>
      <c r="K18" s="1"/>
      <c r="L18" s="1" t="str">
        <f>_xlfn.IFNA(VLOOKUP(Table13404346495457606366[[#This Row],[Kode DP 4]],Table1415[#All],2,0),"")</f>
        <v/>
      </c>
      <c r="M18" s="1"/>
      <c r="N18" s="1" t="str">
        <f>_xlfn.IFNA(VLOOKUP(Table13404346495457606366[[#This Row],[Kode DP 5]],Table1415[#All],2,0),"")</f>
        <v/>
      </c>
      <c r="O18" s="1"/>
      <c r="P18" s="1" t="str">
        <f>_xlfn.IFNA(VLOOKUP(Table13404346495457606366[[#This Row],[Kode DP 6]],Table1415[#All],2,0),"")</f>
        <v/>
      </c>
      <c r="Q18" s="1"/>
      <c r="R18" s="1" t="str">
        <f>_xlfn.IFNA(VLOOKUP(Table13404346495457606366[[#This Row],[Kode DP 7]],Table1415[#All],2,0),"")</f>
        <v/>
      </c>
      <c r="S18" s="1"/>
      <c r="T18" s="1" t="str">
        <f>_xlfn.IFNA(VLOOKUP(Table13404346495457606366[[#This Row],[Kode DP 8]],Table1415[#All],2,0),"")</f>
        <v/>
      </c>
      <c r="U18" s="1"/>
      <c r="V18" s="1" t="str">
        <f>_xlfn.IFNA(VLOOKUP(Table13404346495457606366[[#This Row],[Kode DP 9]],Table1415[#All],2,0),"")</f>
        <v/>
      </c>
      <c r="W18" s="1"/>
      <c r="X18" s="1" t="str">
        <f>_xlfn.IFNA(VLOOKUP(Table13404346495457606366[[#This Row],[Kode DP 10]],Table1415[#All],2,0),"")</f>
        <v/>
      </c>
      <c r="Y18" s="1"/>
      <c r="Z18" s="1" t="str">
        <f>_xlfn.IFNA(VLOOKUP(Table13404346495457606366[[#This Row],[Kode DP 11]],Table1415[#All],2,0),"")</f>
        <v/>
      </c>
      <c r="AA18" s="1"/>
      <c r="AB18" s="1" t="str">
        <f>_xlfn.IFNA(VLOOKUP(Table13404346495457606366[[#This Row],[Kode DP 12]],Table1415[#All],2,0),"")</f>
        <v/>
      </c>
      <c r="AC18" s="1"/>
      <c r="AD18" s="1"/>
      <c r="AE18" s="1"/>
      <c r="AF18" s="1"/>
      <c r="AG18" s="3"/>
      <c r="AH18" s="3"/>
      <c r="AI18" s="3">
        <f>Table13404346495457606366[[#This Row],[Pemasukan]]-Table13404346495457606366[[#This Row],[Pengeluaran]]</f>
        <v>0</v>
      </c>
      <c r="AJ18" s="4">
        <f>IFERROR(Table13404346495457606366[[#This Row],[Margin]]/Table13404346495457606366[[#This Row],[Pemasukan]]*100%,0)</f>
        <v>0</v>
      </c>
      <c r="AL18" s="3"/>
    </row>
    <row r="19" spans="2:38">
      <c r="B19" s="2"/>
      <c r="C19" s="1"/>
      <c r="D19" s="1" t="str">
        <f>_xlfn.IFNA(VLOOKUP(Table13404346495457606366[[#This Row],[Kode Paket]],Table14[#All],2,0),"")</f>
        <v/>
      </c>
      <c r="E19" s="1"/>
      <c r="F19" s="1" t="str">
        <f>_xlfn.IFNA(VLOOKUP(Table13404346495457606366[[#This Row],[Kode DP 1]],Table1415[#All],2,0),"")</f>
        <v/>
      </c>
      <c r="G19" s="1"/>
      <c r="H19" s="1" t="str">
        <f>_xlfn.IFNA(VLOOKUP(Table13404346495457606366[[#This Row],[Kode DP 2]],Table1415[#All],2,0),"")</f>
        <v/>
      </c>
      <c r="I19" s="1"/>
      <c r="J19" s="1" t="str">
        <f>_xlfn.IFNA(VLOOKUP(Table13404346495457606366[[#This Row],[Kode DP 3]],Table1415[#All],2,0),"")</f>
        <v/>
      </c>
      <c r="K19" s="1"/>
      <c r="L19" s="1" t="str">
        <f>_xlfn.IFNA(VLOOKUP(Table13404346495457606366[[#This Row],[Kode DP 4]],Table1415[#All],2,0),"")</f>
        <v/>
      </c>
      <c r="M19" s="1"/>
      <c r="N19" s="1" t="str">
        <f>_xlfn.IFNA(VLOOKUP(Table13404346495457606366[[#This Row],[Kode DP 5]],Table1415[#All],2,0),"")</f>
        <v/>
      </c>
      <c r="O19" s="1"/>
      <c r="P19" s="1" t="str">
        <f>_xlfn.IFNA(VLOOKUP(Table13404346495457606366[[#This Row],[Kode DP 6]],Table1415[#All],2,0),"")</f>
        <v/>
      </c>
      <c r="Q19" s="1"/>
      <c r="R19" s="1" t="str">
        <f>_xlfn.IFNA(VLOOKUP(Table13404346495457606366[[#This Row],[Kode DP 7]],Table1415[#All],2,0),"")</f>
        <v/>
      </c>
      <c r="S19" s="1"/>
      <c r="T19" s="1" t="str">
        <f>_xlfn.IFNA(VLOOKUP(Table13404346495457606366[[#This Row],[Kode DP 8]],Table1415[#All],2,0),"")</f>
        <v/>
      </c>
      <c r="U19" s="1"/>
      <c r="V19" s="1" t="str">
        <f>_xlfn.IFNA(VLOOKUP(Table13404346495457606366[[#This Row],[Kode DP 9]],Table1415[#All],2,0),"")</f>
        <v/>
      </c>
      <c r="W19" s="1"/>
      <c r="X19" s="1" t="str">
        <f>_xlfn.IFNA(VLOOKUP(Table13404346495457606366[[#This Row],[Kode DP 10]],Table1415[#All],2,0),"")</f>
        <v/>
      </c>
      <c r="Y19" s="1"/>
      <c r="Z19" s="1" t="str">
        <f>_xlfn.IFNA(VLOOKUP(Table13404346495457606366[[#This Row],[Kode DP 11]],Table1415[#All],2,0),"")</f>
        <v/>
      </c>
      <c r="AA19" s="1"/>
      <c r="AB19" s="1" t="str">
        <f>_xlfn.IFNA(VLOOKUP(Table13404346495457606366[[#This Row],[Kode DP 12]],Table1415[#All],2,0),"")</f>
        <v/>
      </c>
      <c r="AC19" s="1"/>
      <c r="AD19" s="1"/>
      <c r="AE19" s="1"/>
      <c r="AF19" s="1"/>
      <c r="AG19" s="3"/>
      <c r="AH19" s="3"/>
      <c r="AI19" s="3">
        <f>Table13404346495457606366[[#This Row],[Pemasukan]]-Table13404346495457606366[[#This Row],[Pengeluaran]]</f>
        <v>0</v>
      </c>
      <c r="AJ19" s="4">
        <f>IFERROR(Table13404346495457606366[[#This Row],[Margin]]/Table13404346495457606366[[#This Row],[Pemasukan]]*100%,0)</f>
        <v>0</v>
      </c>
      <c r="AL19" s="3"/>
    </row>
    <row r="20" spans="2:38">
      <c r="B20" s="2"/>
      <c r="C20" s="1"/>
      <c r="D20" s="1" t="str">
        <f>_xlfn.IFNA(VLOOKUP(Table13404346495457606366[[#This Row],[Kode Paket]],Table14[#All],2,0),"")</f>
        <v/>
      </c>
      <c r="E20" s="1"/>
      <c r="F20" s="1" t="str">
        <f>_xlfn.IFNA(VLOOKUP(Table13404346495457606366[[#This Row],[Kode DP 1]],Table1415[#All],2,0),"")</f>
        <v/>
      </c>
      <c r="G20" s="1"/>
      <c r="H20" s="1" t="str">
        <f>_xlfn.IFNA(VLOOKUP(Table13404346495457606366[[#This Row],[Kode DP 2]],Table1415[#All],2,0),"")</f>
        <v/>
      </c>
      <c r="I20" s="1"/>
      <c r="J20" s="1" t="str">
        <f>_xlfn.IFNA(VLOOKUP(Table13404346495457606366[[#This Row],[Kode DP 3]],Table1415[#All],2,0),"")</f>
        <v/>
      </c>
      <c r="K20" s="1"/>
      <c r="L20" s="1" t="str">
        <f>_xlfn.IFNA(VLOOKUP(Table13404346495457606366[[#This Row],[Kode DP 4]],Table1415[#All],2,0),"")</f>
        <v/>
      </c>
      <c r="M20" s="1"/>
      <c r="N20" s="1" t="str">
        <f>_xlfn.IFNA(VLOOKUP(Table13404346495457606366[[#This Row],[Kode DP 5]],Table1415[#All],2,0),"")</f>
        <v/>
      </c>
      <c r="O20" s="1"/>
      <c r="P20" s="1" t="str">
        <f>_xlfn.IFNA(VLOOKUP(Table13404346495457606366[[#This Row],[Kode DP 6]],Table1415[#All],2,0),"")</f>
        <v/>
      </c>
      <c r="Q20" s="1"/>
      <c r="R20" s="1" t="str">
        <f>_xlfn.IFNA(VLOOKUP(Table13404346495457606366[[#This Row],[Kode DP 7]],Table1415[#All],2,0),"")</f>
        <v/>
      </c>
      <c r="S20" s="1"/>
      <c r="T20" s="1" t="str">
        <f>_xlfn.IFNA(VLOOKUP(Table13404346495457606366[[#This Row],[Kode DP 8]],Table1415[#All],2,0),"")</f>
        <v/>
      </c>
      <c r="U20" s="1"/>
      <c r="V20" s="1" t="str">
        <f>_xlfn.IFNA(VLOOKUP(Table13404346495457606366[[#This Row],[Kode DP 9]],Table1415[#All],2,0),"")</f>
        <v/>
      </c>
      <c r="W20" s="1"/>
      <c r="X20" s="1" t="str">
        <f>_xlfn.IFNA(VLOOKUP(Table13404346495457606366[[#This Row],[Kode DP 10]],Table1415[#All],2,0),"")</f>
        <v/>
      </c>
      <c r="Y20" s="1"/>
      <c r="Z20" s="1" t="str">
        <f>_xlfn.IFNA(VLOOKUP(Table13404346495457606366[[#This Row],[Kode DP 11]],Table1415[#All],2,0),"")</f>
        <v/>
      </c>
      <c r="AA20" s="1"/>
      <c r="AB20" s="1" t="str">
        <f>_xlfn.IFNA(VLOOKUP(Table13404346495457606366[[#This Row],[Kode DP 12]],Table1415[#All],2,0),"")</f>
        <v/>
      </c>
      <c r="AC20" s="1"/>
      <c r="AD20" s="1"/>
      <c r="AE20" s="1"/>
      <c r="AF20" s="1"/>
      <c r="AG20" s="3"/>
      <c r="AH20" s="3"/>
      <c r="AI20" s="3">
        <f>Table13404346495457606366[[#This Row],[Pemasukan]]-Table13404346495457606366[[#This Row],[Pengeluaran]]</f>
        <v>0</v>
      </c>
      <c r="AJ20" s="4">
        <f>IFERROR(Table13404346495457606366[[#This Row],[Margin]]/Table13404346495457606366[[#This Row],[Pemasukan]]*100%,0)</f>
        <v>0</v>
      </c>
      <c r="AL20" s="3"/>
    </row>
    <row r="21" spans="2:38">
      <c r="B21" s="2"/>
      <c r="C21" s="1"/>
      <c r="D21" s="1" t="str">
        <f>_xlfn.IFNA(VLOOKUP(Table13404346495457606366[[#This Row],[Kode Paket]],Table14[#All],2,0),"")</f>
        <v/>
      </c>
      <c r="E21" s="1"/>
      <c r="F21" s="1" t="str">
        <f>_xlfn.IFNA(VLOOKUP(Table13404346495457606366[[#This Row],[Kode DP 1]],Table1415[#All],2,0),"")</f>
        <v/>
      </c>
      <c r="G21" s="1"/>
      <c r="H21" s="1" t="str">
        <f>_xlfn.IFNA(VLOOKUP(Table13404346495457606366[[#This Row],[Kode DP 2]],Table1415[#All],2,0),"")</f>
        <v/>
      </c>
      <c r="I21" s="1"/>
      <c r="J21" s="1" t="str">
        <f>_xlfn.IFNA(VLOOKUP(Table13404346495457606366[[#This Row],[Kode DP 3]],Table1415[#All],2,0),"")</f>
        <v/>
      </c>
      <c r="K21" s="1"/>
      <c r="L21" s="1" t="str">
        <f>_xlfn.IFNA(VLOOKUP(Table13404346495457606366[[#This Row],[Kode DP 4]],Table1415[#All],2,0),"")</f>
        <v/>
      </c>
      <c r="M21" s="1"/>
      <c r="N21" s="1" t="str">
        <f>_xlfn.IFNA(VLOOKUP(Table13404346495457606366[[#This Row],[Kode DP 5]],Table1415[#All],2,0),"")</f>
        <v/>
      </c>
      <c r="O21" s="1"/>
      <c r="P21" s="1" t="str">
        <f>_xlfn.IFNA(VLOOKUP(Table13404346495457606366[[#This Row],[Kode DP 6]],Table1415[#All],2,0),"")</f>
        <v/>
      </c>
      <c r="Q21" s="1"/>
      <c r="R21" s="1" t="str">
        <f>_xlfn.IFNA(VLOOKUP(Table13404346495457606366[[#This Row],[Kode DP 7]],Table1415[#All],2,0),"")</f>
        <v/>
      </c>
      <c r="S21" s="1"/>
      <c r="T21" s="1" t="str">
        <f>_xlfn.IFNA(VLOOKUP(Table13404346495457606366[[#This Row],[Kode DP 8]],Table1415[#All],2,0),"")</f>
        <v/>
      </c>
      <c r="U21" s="1"/>
      <c r="V21" s="1" t="str">
        <f>_xlfn.IFNA(VLOOKUP(Table13404346495457606366[[#This Row],[Kode DP 9]],Table1415[#All],2,0),"")</f>
        <v/>
      </c>
      <c r="W21" s="1"/>
      <c r="X21" s="1" t="str">
        <f>_xlfn.IFNA(VLOOKUP(Table13404346495457606366[[#This Row],[Kode DP 10]],Table1415[#All],2,0),"")</f>
        <v/>
      </c>
      <c r="Y21" s="1"/>
      <c r="Z21" s="1" t="str">
        <f>_xlfn.IFNA(VLOOKUP(Table13404346495457606366[[#This Row],[Kode DP 11]],Table1415[#All],2,0),"")</f>
        <v/>
      </c>
      <c r="AA21" s="1"/>
      <c r="AB21" s="1" t="str">
        <f>_xlfn.IFNA(VLOOKUP(Table13404346495457606366[[#This Row],[Kode DP 12]],Table1415[#All],2,0),"")</f>
        <v/>
      </c>
      <c r="AC21" s="1"/>
      <c r="AD21" s="1"/>
      <c r="AE21" s="1"/>
      <c r="AF21" s="1"/>
      <c r="AG21" s="3"/>
      <c r="AH21" s="3"/>
      <c r="AI21" s="3">
        <f>Table13404346495457606366[[#This Row],[Pemasukan]]-Table13404346495457606366[[#This Row],[Pengeluaran]]</f>
        <v>0</v>
      </c>
      <c r="AJ21" s="4">
        <f>IFERROR(Table13404346495457606366[[#This Row],[Margin]]/Table13404346495457606366[[#This Row],[Pemasukan]]*100%,0)</f>
        <v>0</v>
      </c>
      <c r="AL21" s="3"/>
    </row>
    <row r="22" spans="2:38">
      <c r="B22" s="2"/>
      <c r="C22" s="1"/>
      <c r="D22" s="1" t="str">
        <f>_xlfn.IFNA(VLOOKUP(Table13404346495457606366[[#This Row],[Kode Paket]],Table14[#All],2,0),"")</f>
        <v/>
      </c>
      <c r="E22" s="1"/>
      <c r="F22" s="1" t="str">
        <f>_xlfn.IFNA(VLOOKUP(Table13404346495457606366[[#This Row],[Kode DP 1]],Table1415[#All],2,0),"")</f>
        <v/>
      </c>
      <c r="G22" s="1"/>
      <c r="H22" s="1" t="str">
        <f>_xlfn.IFNA(VLOOKUP(Table13404346495457606366[[#This Row],[Kode DP 2]],Table1415[#All],2,0),"")</f>
        <v/>
      </c>
      <c r="I22" s="1"/>
      <c r="J22" s="1" t="str">
        <f>_xlfn.IFNA(VLOOKUP(Table13404346495457606366[[#This Row],[Kode DP 3]],Table1415[#All],2,0),"")</f>
        <v/>
      </c>
      <c r="K22" s="1"/>
      <c r="L22" s="1" t="str">
        <f>_xlfn.IFNA(VLOOKUP(Table13404346495457606366[[#This Row],[Kode DP 4]],Table1415[#All],2,0),"")</f>
        <v/>
      </c>
      <c r="M22" s="1"/>
      <c r="N22" s="1" t="str">
        <f>_xlfn.IFNA(VLOOKUP(Table13404346495457606366[[#This Row],[Kode DP 5]],Table1415[#All],2,0),"")</f>
        <v/>
      </c>
      <c r="O22" s="1"/>
      <c r="P22" s="1" t="str">
        <f>_xlfn.IFNA(VLOOKUP(Table13404346495457606366[[#This Row],[Kode DP 6]],Table1415[#All],2,0),"")</f>
        <v/>
      </c>
      <c r="Q22" s="1"/>
      <c r="R22" s="1" t="str">
        <f>_xlfn.IFNA(VLOOKUP(Table13404346495457606366[[#This Row],[Kode DP 7]],Table1415[#All],2,0),"")</f>
        <v/>
      </c>
      <c r="S22" s="1"/>
      <c r="T22" s="1" t="str">
        <f>_xlfn.IFNA(VLOOKUP(Table13404346495457606366[[#This Row],[Kode DP 8]],Table1415[#All],2,0),"")</f>
        <v/>
      </c>
      <c r="U22" s="1"/>
      <c r="V22" s="1" t="str">
        <f>_xlfn.IFNA(VLOOKUP(Table13404346495457606366[[#This Row],[Kode DP 9]],Table1415[#All],2,0),"")</f>
        <v/>
      </c>
      <c r="W22" s="1"/>
      <c r="X22" s="1" t="str">
        <f>_xlfn.IFNA(VLOOKUP(Table13404346495457606366[[#This Row],[Kode DP 10]],Table1415[#All],2,0),"")</f>
        <v/>
      </c>
      <c r="Y22" s="1"/>
      <c r="Z22" s="1" t="str">
        <f>_xlfn.IFNA(VLOOKUP(Table13404346495457606366[[#This Row],[Kode DP 11]],Table1415[#All],2,0),"")</f>
        <v/>
      </c>
      <c r="AA22" s="1"/>
      <c r="AB22" s="1" t="str">
        <f>_xlfn.IFNA(VLOOKUP(Table13404346495457606366[[#This Row],[Kode DP 12]],Table1415[#All],2,0),"")</f>
        <v/>
      </c>
      <c r="AC22" s="1"/>
      <c r="AD22" s="1"/>
      <c r="AE22" s="1"/>
      <c r="AF22" s="1"/>
      <c r="AG22" s="3"/>
      <c r="AH22" s="3"/>
      <c r="AI22" s="3">
        <f>Table13404346495457606366[[#This Row],[Pemasukan]]-Table13404346495457606366[[#This Row],[Pengeluaran]]</f>
        <v>0</v>
      </c>
      <c r="AJ22" s="4">
        <f>IFERROR(Table13404346495457606366[[#This Row],[Margin]]/Table13404346495457606366[[#This Row],[Pemasukan]]*100%,0)</f>
        <v>0</v>
      </c>
      <c r="AL22" s="3"/>
    </row>
    <row r="23" spans="2:38">
      <c r="B23" s="2"/>
      <c r="C23" s="1"/>
      <c r="D23" s="1" t="str">
        <f>_xlfn.IFNA(VLOOKUP(Table13404346495457606366[[#This Row],[Kode Paket]],Table14[#All],2,0),"")</f>
        <v/>
      </c>
      <c r="E23" s="1"/>
      <c r="F23" s="1" t="str">
        <f>_xlfn.IFNA(VLOOKUP(Table13404346495457606366[[#This Row],[Kode DP 1]],Table1415[#All],2,0),"")</f>
        <v/>
      </c>
      <c r="G23" s="1"/>
      <c r="H23" s="1" t="str">
        <f>_xlfn.IFNA(VLOOKUP(Table13404346495457606366[[#This Row],[Kode DP 2]],Table1415[#All],2,0),"")</f>
        <v/>
      </c>
      <c r="I23" s="1"/>
      <c r="J23" s="1" t="str">
        <f>_xlfn.IFNA(VLOOKUP(Table13404346495457606366[[#This Row],[Kode DP 3]],Table1415[#All],2,0),"")</f>
        <v/>
      </c>
      <c r="K23" s="1"/>
      <c r="L23" s="1" t="str">
        <f>_xlfn.IFNA(VLOOKUP(Table13404346495457606366[[#This Row],[Kode DP 4]],Table1415[#All],2,0),"")</f>
        <v/>
      </c>
      <c r="M23" s="1"/>
      <c r="N23" s="1" t="str">
        <f>_xlfn.IFNA(VLOOKUP(Table13404346495457606366[[#This Row],[Kode DP 5]],Table1415[#All],2,0),"")</f>
        <v/>
      </c>
      <c r="O23" s="1"/>
      <c r="P23" s="1" t="str">
        <f>_xlfn.IFNA(VLOOKUP(Table13404346495457606366[[#This Row],[Kode DP 6]],Table1415[#All],2,0),"")</f>
        <v/>
      </c>
      <c r="Q23" s="1"/>
      <c r="R23" s="1" t="str">
        <f>_xlfn.IFNA(VLOOKUP(Table13404346495457606366[[#This Row],[Kode DP 7]],Table1415[#All],2,0),"")</f>
        <v/>
      </c>
      <c r="S23" s="1"/>
      <c r="T23" s="1" t="str">
        <f>_xlfn.IFNA(VLOOKUP(Table13404346495457606366[[#This Row],[Kode DP 8]],Table1415[#All],2,0),"")</f>
        <v/>
      </c>
      <c r="U23" s="1"/>
      <c r="V23" s="1" t="str">
        <f>_xlfn.IFNA(VLOOKUP(Table13404346495457606366[[#This Row],[Kode DP 9]],Table1415[#All],2,0),"")</f>
        <v/>
      </c>
      <c r="W23" s="1"/>
      <c r="X23" s="1" t="str">
        <f>_xlfn.IFNA(VLOOKUP(Table13404346495457606366[[#This Row],[Kode DP 10]],Table1415[#All],2,0),"")</f>
        <v/>
      </c>
      <c r="Y23" s="1"/>
      <c r="Z23" s="1" t="str">
        <f>_xlfn.IFNA(VLOOKUP(Table13404346495457606366[[#This Row],[Kode DP 11]],Table1415[#All],2,0),"")</f>
        <v/>
      </c>
      <c r="AA23" s="1"/>
      <c r="AB23" s="1" t="str">
        <f>_xlfn.IFNA(VLOOKUP(Table13404346495457606366[[#This Row],[Kode DP 12]],Table1415[#All],2,0),"")</f>
        <v/>
      </c>
      <c r="AC23" s="1"/>
      <c r="AD23" s="1"/>
      <c r="AE23" s="1"/>
      <c r="AF23" s="1"/>
      <c r="AG23" s="3"/>
      <c r="AH23" s="3"/>
      <c r="AI23" s="3">
        <f>Table13404346495457606366[[#This Row],[Pemasukan]]-Table13404346495457606366[[#This Row],[Pengeluaran]]</f>
        <v>0</v>
      </c>
      <c r="AJ23" s="4">
        <f>IFERROR(Table13404346495457606366[[#This Row],[Margin]]/Table13404346495457606366[[#This Row],[Pemasukan]]*100%,0)</f>
        <v>0</v>
      </c>
      <c r="AL23" s="3"/>
    </row>
    <row r="24" spans="2:38">
      <c r="B24" s="2"/>
      <c r="C24" s="1"/>
      <c r="D24" s="1" t="str">
        <f>_xlfn.IFNA(VLOOKUP(Table13404346495457606366[[#This Row],[Kode Paket]],Table14[#All],2,0),"")</f>
        <v/>
      </c>
      <c r="E24" s="1"/>
      <c r="F24" s="1" t="str">
        <f>_xlfn.IFNA(VLOOKUP(Table13404346495457606366[[#This Row],[Kode DP 1]],Table1415[#All],2,0),"")</f>
        <v/>
      </c>
      <c r="G24" s="1"/>
      <c r="H24" s="1" t="str">
        <f>_xlfn.IFNA(VLOOKUP(Table13404346495457606366[[#This Row],[Kode DP 2]],Table1415[#All],2,0),"")</f>
        <v/>
      </c>
      <c r="I24" s="1"/>
      <c r="J24" s="1" t="str">
        <f>_xlfn.IFNA(VLOOKUP(Table13404346495457606366[[#This Row],[Kode DP 3]],Table1415[#All],2,0),"")</f>
        <v/>
      </c>
      <c r="K24" s="1"/>
      <c r="L24" s="1" t="str">
        <f>_xlfn.IFNA(VLOOKUP(Table13404346495457606366[[#This Row],[Kode DP 4]],Table1415[#All],2,0),"")</f>
        <v/>
      </c>
      <c r="M24" s="1"/>
      <c r="N24" s="1" t="str">
        <f>_xlfn.IFNA(VLOOKUP(Table13404346495457606366[[#This Row],[Kode DP 5]],Table1415[#All],2,0),"")</f>
        <v/>
      </c>
      <c r="O24" s="1"/>
      <c r="P24" s="1" t="str">
        <f>_xlfn.IFNA(VLOOKUP(Table13404346495457606366[[#This Row],[Kode DP 6]],Table1415[#All],2,0),"")</f>
        <v/>
      </c>
      <c r="Q24" s="1"/>
      <c r="R24" s="1" t="str">
        <f>_xlfn.IFNA(VLOOKUP(Table13404346495457606366[[#This Row],[Kode DP 7]],Table1415[#All],2,0),"")</f>
        <v/>
      </c>
      <c r="S24" s="1"/>
      <c r="T24" s="1" t="str">
        <f>_xlfn.IFNA(VLOOKUP(Table13404346495457606366[[#This Row],[Kode DP 8]],Table1415[#All],2,0),"")</f>
        <v/>
      </c>
      <c r="U24" s="1"/>
      <c r="V24" s="1" t="str">
        <f>_xlfn.IFNA(VLOOKUP(Table13404346495457606366[[#This Row],[Kode DP 9]],Table1415[#All],2,0),"")</f>
        <v/>
      </c>
      <c r="W24" s="1"/>
      <c r="X24" s="1" t="str">
        <f>_xlfn.IFNA(VLOOKUP(Table13404346495457606366[[#This Row],[Kode DP 10]],Table1415[#All],2,0),"")</f>
        <v/>
      </c>
      <c r="Y24" s="1"/>
      <c r="Z24" s="1" t="str">
        <f>_xlfn.IFNA(VLOOKUP(Table13404346495457606366[[#This Row],[Kode DP 11]],Table1415[#All],2,0),"")</f>
        <v/>
      </c>
      <c r="AA24" s="1"/>
      <c r="AB24" s="1" t="str">
        <f>_xlfn.IFNA(VLOOKUP(Table13404346495457606366[[#This Row],[Kode DP 12]],Table1415[#All],2,0),"")</f>
        <v/>
      </c>
      <c r="AC24" s="1"/>
      <c r="AD24" s="1"/>
      <c r="AE24" s="1"/>
      <c r="AF24" s="1"/>
      <c r="AG24" s="3"/>
      <c r="AH24" s="3"/>
      <c r="AI24" s="3">
        <f>Table13404346495457606366[[#This Row],[Pemasukan]]-Table13404346495457606366[[#This Row],[Pengeluaran]]</f>
        <v>0</v>
      </c>
      <c r="AJ24" s="4">
        <f>IFERROR(Table13404346495457606366[[#This Row],[Margin]]/Table13404346495457606366[[#This Row],[Pemasukan]]*100%,0)</f>
        <v>0</v>
      </c>
      <c r="AL24" s="3"/>
    </row>
    <row r="25" spans="2:38">
      <c r="B25" s="2"/>
      <c r="C25" s="1"/>
      <c r="D25" s="1" t="str">
        <f>_xlfn.IFNA(VLOOKUP(Table13404346495457606366[[#This Row],[Kode Paket]],Table14[#All],2,0),"")</f>
        <v/>
      </c>
      <c r="E25" s="1"/>
      <c r="F25" s="1" t="str">
        <f>_xlfn.IFNA(VLOOKUP(Table13404346495457606366[[#This Row],[Kode DP 1]],Table1415[#All],2,0),"")</f>
        <v/>
      </c>
      <c r="G25" s="1"/>
      <c r="H25" s="1" t="str">
        <f>_xlfn.IFNA(VLOOKUP(Table13404346495457606366[[#This Row],[Kode DP 2]],Table1415[#All],2,0),"")</f>
        <v/>
      </c>
      <c r="I25" s="1"/>
      <c r="J25" s="1" t="str">
        <f>_xlfn.IFNA(VLOOKUP(Table13404346495457606366[[#This Row],[Kode DP 3]],Table1415[#All],2,0),"")</f>
        <v/>
      </c>
      <c r="K25" s="1"/>
      <c r="L25" s="1" t="str">
        <f>_xlfn.IFNA(VLOOKUP(Table13404346495457606366[[#This Row],[Kode DP 4]],Table1415[#All],2,0),"")</f>
        <v/>
      </c>
      <c r="M25" s="1"/>
      <c r="N25" s="1" t="str">
        <f>_xlfn.IFNA(VLOOKUP(Table13404346495457606366[[#This Row],[Kode DP 5]],Table1415[#All],2,0),"")</f>
        <v/>
      </c>
      <c r="O25" s="1"/>
      <c r="P25" s="1" t="str">
        <f>_xlfn.IFNA(VLOOKUP(Table13404346495457606366[[#This Row],[Kode DP 6]],Table1415[#All],2,0),"")</f>
        <v/>
      </c>
      <c r="Q25" s="1"/>
      <c r="R25" s="1" t="str">
        <f>_xlfn.IFNA(VLOOKUP(Table13404346495457606366[[#This Row],[Kode DP 7]],Table1415[#All],2,0),"")</f>
        <v/>
      </c>
      <c r="S25" s="1"/>
      <c r="T25" s="1" t="str">
        <f>_xlfn.IFNA(VLOOKUP(Table13404346495457606366[[#This Row],[Kode DP 8]],Table1415[#All],2,0),"")</f>
        <v/>
      </c>
      <c r="U25" s="1"/>
      <c r="V25" s="1" t="str">
        <f>_xlfn.IFNA(VLOOKUP(Table13404346495457606366[[#This Row],[Kode DP 9]],Table1415[#All],2,0),"")</f>
        <v/>
      </c>
      <c r="W25" s="1"/>
      <c r="X25" s="1" t="str">
        <f>_xlfn.IFNA(VLOOKUP(Table13404346495457606366[[#This Row],[Kode DP 10]],Table1415[#All],2,0),"")</f>
        <v/>
      </c>
      <c r="Y25" s="1"/>
      <c r="Z25" s="1" t="str">
        <f>_xlfn.IFNA(VLOOKUP(Table13404346495457606366[[#This Row],[Kode DP 11]],Table1415[#All],2,0),"")</f>
        <v/>
      </c>
      <c r="AA25" s="1"/>
      <c r="AB25" s="1" t="str">
        <f>_xlfn.IFNA(VLOOKUP(Table13404346495457606366[[#This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Table13404346495457606366[[#This Row],[Pemasukan]]-Table13404346495457606366[[#This Row],[Pengeluaran]]</f>
        <v>0</v>
      </c>
      <c r="AJ25" s="4">
        <f>IFERROR(Table13404346495457606366[[#This Row],[Margin]]/Table13404346495457606366[[#This Row],[Pemasukan]]*100%,0)</f>
        <v>0</v>
      </c>
      <c r="AL25" s="3"/>
    </row>
    <row r="26" spans="2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SUM(Table13404346495457606366[Jumlah Orang tua])</f>
        <v>0</v>
      </c>
      <c r="AD26" s="1">
        <f>SUM(Table13404346495457606366[Jumlah Guru])</f>
        <v>0</v>
      </c>
      <c r="AE26" s="1">
        <f>SUM(Table13404346495457606366[Jumlah siswa /anak])</f>
        <v>0</v>
      </c>
      <c r="AF26" s="1">
        <f>SUM(Table13404346495457606366[Jumlah Pengunjung])</f>
        <v>0</v>
      </c>
      <c r="AG26" s="3">
        <f>SUM(Table13404346495457606366[Pengeluaran])</f>
        <v>0</v>
      </c>
      <c r="AH26" s="3">
        <f>SUM(Table13404346495457606366[Pemasukan])</f>
        <v>0</v>
      </c>
      <c r="AI26" s="3">
        <f>SUM(Table13404346495457606366[Margin])</f>
        <v>0</v>
      </c>
      <c r="AJ26" s="4" t="e">
        <f>Table13404346495457606366[[#Totals],[Margin]]/Table13404346495457606366[[#Totals],[Pemasukan]]*100%</f>
        <v>#DIV/0!</v>
      </c>
      <c r="AL26" s="3"/>
    </row>
    <row r="28" spans="2:38">
      <c r="C28" s="15" t="s">
        <v>36</v>
      </c>
      <c r="D28" s="15" t="s">
        <v>1</v>
      </c>
      <c r="E28" s="15" t="s">
        <v>73</v>
      </c>
    </row>
    <row r="29" spans="2:38">
      <c r="C29" s="1">
        <v>1</v>
      </c>
      <c r="D29" t="s">
        <v>59</v>
      </c>
      <c r="E29" s="15">
        <f>SUMIF(Table13404346495457606366[Nama Pkt],Table14174414447505558616467[[#This Row],[Paket]],Table13404346495457606366[Jumlah Pengunjung])</f>
        <v>0</v>
      </c>
    </row>
    <row r="30" spans="2:38">
      <c r="C30" s="1">
        <v>2</v>
      </c>
      <c r="D30" s="17" t="s">
        <v>33</v>
      </c>
      <c r="E30" s="15">
        <f>SUMIF(Table13404346495457606366[Nama Pkt],Table14174414447505558616467[[#This Row],[Paket]],Table13404346495457606366[Jumlah Pengunjung])</f>
        <v>0</v>
      </c>
    </row>
    <row r="31" spans="2:38">
      <c r="C31" s="1">
        <v>3</v>
      </c>
      <c r="D31" s="17" t="s">
        <v>32</v>
      </c>
      <c r="E31" s="15">
        <f>SUMIF(Table13404346495457606366[Nama Pkt],Table14174414447505558616467[[#This Row],[Paket]],Table13404346495457606366[Jumlah Pengunjung])</f>
        <v>0</v>
      </c>
    </row>
    <row r="32" spans="2:38">
      <c r="C32" s="1">
        <v>4</v>
      </c>
      <c r="D32" s="18" t="s">
        <v>27</v>
      </c>
      <c r="E32" s="15">
        <f>SUMIF(Table13404346495457606366[Nama Pkt],Table14174414447505558616467[[#This Row],[Paket]],Table13404346495457606366[Jumlah Pengunjung])</f>
        <v>0</v>
      </c>
    </row>
    <row r="33" spans="3:5">
      <c r="C33" s="1">
        <v>5</v>
      </c>
      <c r="D33" s="17" t="s">
        <v>29</v>
      </c>
      <c r="E33" s="15">
        <f>SUMIF(Table13404346495457606366[Nama Pkt],Table14174414447505558616467[[#This Row],[Paket]],Table13404346495457606366[Jumlah Pengunjung])</f>
        <v>0</v>
      </c>
    </row>
    <row r="34" spans="3:5">
      <c r="C34" s="1">
        <v>6</v>
      </c>
      <c r="D34" s="17" t="s">
        <v>30</v>
      </c>
      <c r="E34" s="15">
        <f>SUMIF(Table13404346495457606366[Nama Pkt],Table14174414447505558616467[[#This Row],[Paket]],Table13404346495457606366[Jumlah Pengunjung])</f>
        <v>0</v>
      </c>
    </row>
    <row r="35" spans="3:5">
      <c r="C35" s="1">
        <v>7</v>
      </c>
      <c r="D35" s="17" t="s">
        <v>31</v>
      </c>
      <c r="E35" s="15">
        <f>SUMIF(Table13404346495457606366[Nama Pkt],Table14174414447505558616467[[#This Row],[Paket]],Table13404346495457606366[Jumlah Pengunjung])</f>
        <v>0</v>
      </c>
    </row>
    <row r="36" spans="3:5">
      <c r="C36" s="1">
        <v>8</v>
      </c>
      <c r="D36" s="18" t="s">
        <v>34</v>
      </c>
      <c r="E36" s="15">
        <f>SUMIF(Table13404346495457606366[Nama Pkt],Table14174414447505558616467[[#This Row],[Paket]],Table13404346495457606366[Jumlah Pengunjung])</f>
        <v>0</v>
      </c>
    </row>
    <row r="37" spans="3:5">
      <c r="C37" s="1">
        <v>9</v>
      </c>
      <c r="D37" s="18" t="s">
        <v>35</v>
      </c>
      <c r="E37" s="15">
        <f>SUMIF(Table13404346495457606366[Nama Pkt],Table14174414447505558616467[[#This Row],[Paket]],Table13404346495457606366[Jumlah Pengunjung])</f>
        <v>0</v>
      </c>
    </row>
    <row r="38" spans="3:5">
      <c r="C38" s="1">
        <v>10</v>
      </c>
      <c r="D38" s="17" t="s">
        <v>28</v>
      </c>
      <c r="E38" s="15">
        <f>SUMIF(Table13404346495457606366[Nama Pkt],Table14174414447505558616467[[#This Row],[Paket]],Table13404346495457606366[Jumlah Pengunjung])</f>
        <v>0</v>
      </c>
    </row>
    <row r="39" spans="3:5">
      <c r="C39" s="32">
        <v>11</v>
      </c>
      <c r="D39" s="33" t="s">
        <v>81</v>
      </c>
      <c r="E39" s="15">
        <f>SUMIF(Table13404346495457606366[Nama Pkt],Table14174414447505558616467[[#This Row],[Paket]],Table13404346495457606366[Jumlah Pengunjung])</f>
        <v>0</v>
      </c>
    </row>
    <row r="40" spans="3:5">
      <c r="C40" s="32">
        <v>12</v>
      </c>
      <c r="D40" s="33" t="s">
        <v>82</v>
      </c>
      <c r="E40" s="15">
        <f>SUMIF(Table13404346495457606366[Nama Pkt],Table14174414447505558616467[[#This Row],[Paket]],Table13404346495457606366[Jumlah Pengunjung])</f>
        <v>0</v>
      </c>
    </row>
    <row r="41" spans="3:5">
      <c r="C41" s="32">
        <v>13</v>
      </c>
      <c r="D41" s="33" t="s">
        <v>83</v>
      </c>
      <c r="E41" s="15">
        <f>SUMIF(Table13404346495457606366[Nama Pkt],Table14174414447505558616467[[#This Row],[Paket]],Table13404346495457606366[Jumlah Pengunjung])</f>
        <v>0</v>
      </c>
    </row>
    <row r="42" spans="3:5">
      <c r="C42" s="32">
        <v>14</v>
      </c>
      <c r="D42" s="33" t="s">
        <v>84</v>
      </c>
      <c r="E42" s="15">
        <f>SUMIF(Table13404346495457606366[Nama Pkt],Table14174414447505558616467[[#This Row],[Paket]],Table13404346495457606366[Jumlah Pengunjung])</f>
        <v>0</v>
      </c>
    </row>
    <row r="43" spans="3:5">
      <c r="C43" s="32">
        <v>15</v>
      </c>
      <c r="D43" s="34" t="s">
        <v>91</v>
      </c>
      <c r="E43" s="15">
        <f>SUMIF(Table13404346495457606366[Nama Pkt],Table14174414447505558616467[[#This Row],[Paket]],Table13404346495457606366[Jumlah Pengunjung])</f>
        <v>0</v>
      </c>
    </row>
    <row r="44" spans="3:5">
      <c r="C44" s="1"/>
      <c r="E44" s="15"/>
    </row>
    <row r="45" spans="3:5">
      <c r="C45" s="1"/>
      <c r="E45" s="15"/>
    </row>
    <row r="46" spans="3:5">
      <c r="C46" s="1"/>
      <c r="E46" s="15"/>
    </row>
    <row r="47" spans="3:5">
      <c r="C47" s="1"/>
      <c r="E47" s="15"/>
    </row>
    <row r="48" spans="3:5">
      <c r="C48" s="1"/>
      <c r="E48" s="15"/>
    </row>
    <row r="49" spans="3:17">
      <c r="C49" s="1"/>
      <c r="E49" s="15"/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SUMIF(Table13404346495457606366[Nama DP 1],D56:D219,Table13404346495457606366[Jumlah Pengunjung])</f>
        <v>0</v>
      </c>
      <c r="F56" s="1">
        <f>SUMIF(Table13404346495457606366[Nama DP 2],D56:D219,Table13404346495457606366[Jumlah Pengunjung])</f>
        <v>0</v>
      </c>
      <c r="G56" s="1">
        <f>SUMIF(Table13404346495457606366[Nama DP 3],D56:D219,Table13404346495457606366[Jumlah Pengunjung])</f>
        <v>0</v>
      </c>
      <c r="H56" s="1">
        <f>SUMIF(Table13404346495457606366[Nama DP 4],D56:D219,Table13404346495457606366[Jumlah Pengunjung])</f>
        <v>0</v>
      </c>
      <c r="I56" s="1">
        <f>SUMIF(Table13404346495457606366[Nama DP 5],D56:D219,Table13404346495457606366[Jumlah Pengunjung])</f>
        <v>0</v>
      </c>
      <c r="J56" s="1">
        <f>SUMIF(Table13404346495457606366[Nama DP 6],D56:D219,Table13404346495457606366[Jumlah Pengunjung])</f>
        <v>0</v>
      </c>
      <c r="K56" s="1">
        <f>SUMIF(Table13404346495457606366[Nama DP 7],D56:D219,Table13404346495457606366[Jumlah Pengunjung])</f>
        <v>0</v>
      </c>
      <c r="L56" s="1">
        <f>SUMIF(Table13404346495457606366[Nama DP 8],D56:D219,Table13404346495457606366[Jumlah Pengunjung])</f>
        <v>0</v>
      </c>
      <c r="M56" s="1">
        <f>SUMIF(Table13404346495457606366[Nama DP 9],D56:D219,Table13404346495457606366[Jumlah Pengunjung])</f>
        <v>0</v>
      </c>
      <c r="N56" s="1">
        <f>SUMIF(Table13404346495457606366[Nama DP 10],D56:D219,Table13404346495457606366[Jumlah Pengunjung])</f>
        <v>0</v>
      </c>
      <c r="O56" s="1">
        <f>SUMIF(Table13404346495457606366[Nama DP 11],D56:D219,Table13404346495457606366[Jumlah Pengunjung])</f>
        <v>0</v>
      </c>
      <c r="P56" s="1">
        <f>SUMIF(Table13404346495457606366[Nama DP 12],D56:D219,Table13404346495457606366[Jumlah Pengunjung])</f>
        <v>0</v>
      </c>
      <c r="Q56" s="15">
        <f>SUM(Table175424548515659626568[[#This Row],[Total DP 1]:[Total DP 12]])</f>
        <v>0</v>
      </c>
    </row>
    <row r="57" spans="3:17">
      <c r="C57" s="21">
        <v>102</v>
      </c>
      <c r="D57" s="16" t="s">
        <v>57</v>
      </c>
      <c r="E57" s="1">
        <f>SUMIF(Table13404346495457606366[Nama DP 1],D57:D218,Table13404346495457606366[Jumlah Pengunjung])</f>
        <v>0</v>
      </c>
      <c r="F57" s="1">
        <f>SUMIF(Table13404346495457606366[Nama DP 2],D57:D218,Table13404346495457606366[Jumlah Pengunjung])</f>
        <v>0</v>
      </c>
      <c r="G57" s="1">
        <f>SUMIF(Table13404346495457606366[Nama DP 3],D57:D218,Table13404346495457606366[Jumlah Pengunjung])</f>
        <v>0</v>
      </c>
      <c r="H57" s="1">
        <f>SUMIF(Table13404346495457606366[Nama DP 4],D57:D218,Table13404346495457606366[Jumlah Pengunjung])</f>
        <v>0</v>
      </c>
      <c r="I57" s="1">
        <f>SUMIF(Table13404346495457606366[Nama DP 5],D57:D218,Table13404346495457606366[Jumlah Pengunjung])</f>
        <v>0</v>
      </c>
      <c r="J57" s="1">
        <f>SUMIF(Table13404346495457606366[Nama DP 6],D57:D218,Table13404346495457606366[Jumlah Pengunjung])</f>
        <v>0</v>
      </c>
      <c r="K57" s="1">
        <f>SUMIF(Table13404346495457606366[Nama DP 7],D57:D218,Table13404346495457606366[Jumlah Pengunjung])</f>
        <v>0</v>
      </c>
      <c r="L57" s="1">
        <f>SUMIF(Table13404346495457606366[Nama DP 8],D57:D218,Table13404346495457606366[Jumlah Pengunjung])</f>
        <v>0</v>
      </c>
      <c r="M57" s="1">
        <f>SUMIF(Table13404346495457606366[Nama DP 9],D57:D218,Table13404346495457606366[Jumlah Pengunjung])</f>
        <v>0</v>
      </c>
      <c r="N57" s="1">
        <f>SUMIF(Table13404346495457606366[Nama DP 10],D57:D218,Table13404346495457606366[Jumlah Pengunjung])</f>
        <v>0</v>
      </c>
      <c r="O57" s="1">
        <f>SUMIF(Table13404346495457606366[Nama DP 11],D57:D218,Table13404346495457606366[Jumlah Pengunjung])</f>
        <v>0</v>
      </c>
      <c r="P57" s="1">
        <f>SUMIF(Table13404346495457606366[Nama DP 12],D57:D218,Table13404346495457606366[Jumlah Pengunjung])</f>
        <v>0</v>
      </c>
      <c r="Q57" s="15">
        <f>SUM(Table175424548515659626568[[#This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SUMIF(Table13404346495457606366[Nama DP 1],D58:D219,Table13404346495457606366[Jumlah Pengunjung])</f>
        <v>0</v>
      </c>
      <c r="F58" s="1">
        <f>SUMIF(Table13404346495457606366[Nama DP 2],D58:D219,Table13404346495457606366[Jumlah Pengunjung])</f>
        <v>0</v>
      </c>
      <c r="G58" s="1">
        <f>SUMIF(Table13404346495457606366[Nama DP 3],D58:D219,Table13404346495457606366[Jumlah Pengunjung])</f>
        <v>0</v>
      </c>
      <c r="H58" s="1">
        <f>SUMIF(Table13404346495457606366[Nama DP 4],D58:D219,Table13404346495457606366[Jumlah Pengunjung])</f>
        <v>0</v>
      </c>
      <c r="I58" s="1">
        <f>SUMIF(Table13404346495457606366[Nama DP 5],D58:D219,Table13404346495457606366[Jumlah Pengunjung])</f>
        <v>0</v>
      </c>
      <c r="J58" s="1">
        <f>SUMIF(Table13404346495457606366[Nama DP 6],D58:D219,Table13404346495457606366[Jumlah Pengunjung])</f>
        <v>0</v>
      </c>
      <c r="K58" s="1">
        <f>SUMIF(Table13404346495457606366[Nama DP 7],D58:D219,Table13404346495457606366[Jumlah Pengunjung])</f>
        <v>0</v>
      </c>
      <c r="L58" s="1">
        <f>SUMIF(Table13404346495457606366[Nama DP 8],D58:D219,Table13404346495457606366[Jumlah Pengunjung])</f>
        <v>0</v>
      </c>
      <c r="M58" s="1">
        <f>SUMIF(Table13404346495457606366[Nama DP 9],D58:D219,Table13404346495457606366[Jumlah Pengunjung])</f>
        <v>0</v>
      </c>
      <c r="N58" s="1">
        <f>SUMIF(Table13404346495457606366[Nama DP 10],D58:D219,Table13404346495457606366[Jumlah Pengunjung])</f>
        <v>0</v>
      </c>
      <c r="O58" s="1">
        <f>SUMIF(Table13404346495457606366[Nama DP 11],D58:D219,Table13404346495457606366[Jumlah Pengunjung])</f>
        <v>0</v>
      </c>
      <c r="P58" s="1">
        <f>SUMIF(Table13404346495457606366[Nama DP 12],D58:D219,Table13404346495457606366[Jumlah Pengunjung])</f>
        <v>0</v>
      </c>
      <c r="Q58" s="15">
        <f>SUM(Table175424548515659626568[[#This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SUMIF(Table13404346495457606366[Nama DP 1],D59:D220,Table13404346495457606366[Jumlah Pengunjung])</f>
        <v>0</v>
      </c>
      <c r="F59" s="1">
        <f>SUMIF(Table13404346495457606366[Nama DP 2],D59:D220,Table13404346495457606366[Jumlah Pengunjung])</f>
        <v>0</v>
      </c>
      <c r="G59" s="1">
        <f>SUMIF(Table13404346495457606366[Nama DP 3],D59:D220,Table13404346495457606366[Jumlah Pengunjung])</f>
        <v>0</v>
      </c>
      <c r="H59" s="1">
        <f>SUMIF(Table13404346495457606366[Nama DP 4],D59:D220,Table13404346495457606366[Jumlah Pengunjung])</f>
        <v>0</v>
      </c>
      <c r="I59" s="1">
        <f>SUMIF(Table13404346495457606366[Nama DP 5],D59:D220,Table13404346495457606366[Jumlah Pengunjung])</f>
        <v>0</v>
      </c>
      <c r="J59" s="1">
        <f>SUMIF(Table13404346495457606366[Nama DP 6],D59:D220,Table13404346495457606366[Jumlah Pengunjung])</f>
        <v>0</v>
      </c>
      <c r="K59" s="1">
        <f>SUMIF(Table13404346495457606366[Nama DP 7],D59:D220,Table13404346495457606366[Jumlah Pengunjung])</f>
        <v>0</v>
      </c>
      <c r="L59" s="1">
        <f>SUMIF(Table13404346495457606366[Nama DP 8],D59:D220,Table13404346495457606366[Jumlah Pengunjung])</f>
        <v>0</v>
      </c>
      <c r="M59" s="1">
        <f>SUMIF(Table13404346495457606366[Nama DP 9],D59:D220,Table13404346495457606366[Jumlah Pengunjung])</f>
        <v>0</v>
      </c>
      <c r="N59" s="1">
        <f>SUMIF(Table13404346495457606366[Nama DP 10],D59:D220,Table13404346495457606366[Jumlah Pengunjung])</f>
        <v>0</v>
      </c>
      <c r="O59" s="1">
        <f>SUMIF(Table13404346495457606366[Nama DP 11],D59:D220,Table13404346495457606366[Jumlah Pengunjung])</f>
        <v>0</v>
      </c>
      <c r="P59" s="1">
        <f>SUMIF(Table13404346495457606366[Nama DP 12],D59:D220,Table13404346495457606366[Jumlah Pengunjung])</f>
        <v>0</v>
      </c>
      <c r="Q59" s="15">
        <f>SUM(Table175424548515659626568[[#This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SUMIF(Table13404346495457606366[Nama DP 1],D60:D221,Table13404346495457606366[Jumlah Pengunjung])</f>
        <v>0</v>
      </c>
      <c r="F60" s="1">
        <f>SUMIF(Table13404346495457606366[Nama DP 2],D60:D221,Table13404346495457606366[Jumlah Pengunjung])</f>
        <v>0</v>
      </c>
      <c r="G60" s="1">
        <f>SUMIF(Table13404346495457606366[Nama DP 3],D60:D221,Table13404346495457606366[Jumlah Pengunjung])</f>
        <v>0</v>
      </c>
      <c r="H60" s="1">
        <f>SUMIF(Table13404346495457606366[Nama DP 4],D60:D221,Table13404346495457606366[Jumlah Pengunjung])</f>
        <v>0</v>
      </c>
      <c r="I60" s="1">
        <f>SUMIF(Table13404346495457606366[Nama DP 5],D60:D221,Table13404346495457606366[Jumlah Pengunjung])</f>
        <v>0</v>
      </c>
      <c r="J60" s="1">
        <f>SUMIF(Table13404346495457606366[Nama DP 6],D60:D221,Table13404346495457606366[Jumlah Pengunjung])</f>
        <v>0</v>
      </c>
      <c r="K60" s="1">
        <f>SUMIF(Table13404346495457606366[Nama DP 7],D60:D221,Table13404346495457606366[Jumlah Pengunjung])</f>
        <v>0</v>
      </c>
      <c r="L60" s="1">
        <f>SUMIF(Table13404346495457606366[Nama DP 8],D60:D221,Table13404346495457606366[Jumlah Pengunjung])</f>
        <v>0</v>
      </c>
      <c r="M60" s="1">
        <f>SUMIF(Table13404346495457606366[Nama DP 9],D60:D221,Table13404346495457606366[Jumlah Pengunjung])</f>
        <v>0</v>
      </c>
      <c r="N60" s="1">
        <f>SUMIF(Table13404346495457606366[Nama DP 10],D60:D221,Table13404346495457606366[Jumlah Pengunjung])</f>
        <v>0</v>
      </c>
      <c r="O60" s="1">
        <f>SUMIF(Table13404346495457606366[Nama DP 11],D60:D221,Table13404346495457606366[Jumlah Pengunjung])</f>
        <v>0</v>
      </c>
      <c r="P60" s="1">
        <f>SUMIF(Table13404346495457606366[Nama DP 12],D60:D221,Table13404346495457606366[Jumlah Pengunjung])</f>
        <v>0</v>
      </c>
      <c r="Q60" s="15">
        <f>SUM(Table175424548515659626568[[#This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SUMIF(Table13404346495457606366[Nama DP 1],D61:D222,Table13404346495457606366[Jumlah Pengunjung])</f>
        <v>0</v>
      </c>
      <c r="F61" s="1">
        <f>SUMIF(Table13404346495457606366[Nama DP 2],D61:D222,Table13404346495457606366[Jumlah Pengunjung])</f>
        <v>0</v>
      </c>
      <c r="G61" s="1">
        <f>SUMIF(Table13404346495457606366[Nama DP 3],D61:D222,Table13404346495457606366[Jumlah Pengunjung])</f>
        <v>0</v>
      </c>
      <c r="H61" s="1">
        <f>SUMIF(Table13404346495457606366[Nama DP 4],D61:D222,Table13404346495457606366[Jumlah Pengunjung])</f>
        <v>0</v>
      </c>
      <c r="I61" s="1">
        <f>SUMIF(Table13404346495457606366[Nama DP 5],D61:D222,Table13404346495457606366[Jumlah Pengunjung])</f>
        <v>0</v>
      </c>
      <c r="J61" s="1">
        <f>SUMIF(Table13404346495457606366[Nama DP 6],D61:D222,Table13404346495457606366[Jumlah Pengunjung])</f>
        <v>0</v>
      </c>
      <c r="K61" s="1">
        <f>SUMIF(Table13404346495457606366[Nama DP 7],D61:D222,Table13404346495457606366[Jumlah Pengunjung])</f>
        <v>0</v>
      </c>
      <c r="L61" s="1">
        <f>SUMIF(Table13404346495457606366[Nama DP 8],D61:D222,Table13404346495457606366[Jumlah Pengunjung])</f>
        <v>0</v>
      </c>
      <c r="M61" s="1">
        <f>SUMIF(Table13404346495457606366[Nama DP 9],D61:D222,Table13404346495457606366[Jumlah Pengunjung])</f>
        <v>0</v>
      </c>
      <c r="N61" s="1">
        <f>SUMIF(Table13404346495457606366[Nama DP 10],D61:D222,Table13404346495457606366[Jumlah Pengunjung])</f>
        <v>0</v>
      </c>
      <c r="O61" s="1">
        <f>SUMIF(Table13404346495457606366[Nama DP 11],D61:D222,Table13404346495457606366[Jumlah Pengunjung])</f>
        <v>0</v>
      </c>
      <c r="P61" s="1">
        <f>SUMIF(Table13404346495457606366[Nama DP 12],D61:D222,Table13404346495457606366[Jumlah Pengunjung])</f>
        <v>0</v>
      </c>
      <c r="Q61" s="15">
        <f>SUM(Table175424548515659626568[[#This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SUMIF(Table13404346495457606366[Nama DP 1],D62:D223,Table13404346495457606366[Jumlah Pengunjung])</f>
        <v>0</v>
      </c>
      <c r="F62" s="1">
        <f>SUMIF(Table13404346495457606366[Nama DP 2],D62:D223,Table13404346495457606366[Jumlah Pengunjung])</f>
        <v>0</v>
      </c>
      <c r="G62" s="1">
        <f>SUMIF(Table13404346495457606366[Nama DP 3],D62:D223,Table13404346495457606366[Jumlah Pengunjung])</f>
        <v>0</v>
      </c>
      <c r="H62" s="1">
        <f>SUMIF(Table13404346495457606366[Nama DP 4],D62:D223,Table13404346495457606366[Jumlah Pengunjung])</f>
        <v>0</v>
      </c>
      <c r="I62" s="1">
        <f>SUMIF(Table13404346495457606366[Nama DP 5],D62:D223,Table13404346495457606366[Jumlah Pengunjung])</f>
        <v>0</v>
      </c>
      <c r="J62" s="1">
        <f>SUMIF(Table13404346495457606366[Nama DP 6],D62:D223,Table13404346495457606366[Jumlah Pengunjung])</f>
        <v>0</v>
      </c>
      <c r="K62" s="1">
        <f>SUMIF(Table13404346495457606366[Nama DP 7],D62:D223,Table13404346495457606366[Jumlah Pengunjung])</f>
        <v>0</v>
      </c>
      <c r="L62" s="1">
        <f>SUMIF(Table13404346495457606366[Nama DP 8],D62:D223,Table13404346495457606366[Jumlah Pengunjung])</f>
        <v>0</v>
      </c>
      <c r="M62" s="1">
        <f>SUMIF(Table13404346495457606366[Nama DP 9],D62:D223,Table13404346495457606366[Jumlah Pengunjung])</f>
        <v>0</v>
      </c>
      <c r="N62" s="1">
        <f>SUMIF(Table13404346495457606366[Nama DP 10],D62:D223,Table13404346495457606366[Jumlah Pengunjung])</f>
        <v>0</v>
      </c>
      <c r="O62" s="1">
        <f>SUMIF(Table13404346495457606366[Nama DP 11],D62:D223,Table13404346495457606366[Jumlah Pengunjung])</f>
        <v>0</v>
      </c>
      <c r="P62" s="1">
        <f>SUMIF(Table13404346495457606366[Nama DP 12],D62:D223,Table13404346495457606366[Jumlah Pengunjung])</f>
        <v>0</v>
      </c>
      <c r="Q62" s="15">
        <f>SUM(Table175424548515659626568[[#This Row],[Total DP 1]:[Total DP 12]])</f>
        <v>0</v>
      </c>
    </row>
    <row r="63" spans="3:17">
      <c r="C63" s="21">
        <v>108</v>
      </c>
      <c r="D63" s="16" t="s">
        <v>95</v>
      </c>
      <c r="E63" s="1">
        <f>SUMIF(Table13404346495457606366[Nama DP 1],D63:D224,Table13404346495457606366[Jumlah Pengunjung])</f>
        <v>0</v>
      </c>
      <c r="F63" s="1">
        <f>SUMIF(Table13404346495457606366[Nama DP 2],D63:D224,Table13404346495457606366[Jumlah Pengunjung])</f>
        <v>0</v>
      </c>
      <c r="G63" s="1">
        <f>SUMIF(Table13404346495457606366[Nama DP 3],D63:D224,Table13404346495457606366[Jumlah Pengunjung])</f>
        <v>0</v>
      </c>
      <c r="H63" s="1">
        <f>SUMIF(Table13404346495457606366[Nama DP 4],D63:D224,Table13404346495457606366[Jumlah Pengunjung])</f>
        <v>0</v>
      </c>
      <c r="I63" s="1">
        <f>SUMIF(Table13404346495457606366[Nama DP 5],D63:D224,Table13404346495457606366[Jumlah Pengunjung])</f>
        <v>0</v>
      </c>
      <c r="J63" s="1">
        <f>SUMIF(Table13404346495457606366[Nama DP 6],D63:D224,Table13404346495457606366[Jumlah Pengunjung])</f>
        <v>0</v>
      </c>
      <c r="K63" s="1">
        <f>SUMIF(Table13404346495457606366[Nama DP 7],D63:D224,Table13404346495457606366[Jumlah Pengunjung])</f>
        <v>0</v>
      </c>
      <c r="L63" s="1">
        <f>SUMIF(Table13404346495457606366[Nama DP 8],D63:D224,Table13404346495457606366[Jumlah Pengunjung])</f>
        <v>0</v>
      </c>
      <c r="M63" s="1">
        <f>SUMIF(Table13404346495457606366[Nama DP 9],D63:D224,Table13404346495457606366[Jumlah Pengunjung])</f>
        <v>0</v>
      </c>
      <c r="N63" s="1">
        <f>SUMIF(Table13404346495457606366[Nama DP 10],D63:D224,Table13404346495457606366[Jumlah Pengunjung])</f>
        <v>0</v>
      </c>
      <c r="O63" s="1">
        <f>SUMIF(Table13404346495457606366[Nama DP 11],D63:D224,Table13404346495457606366[Jumlah Pengunjung])</f>
        <v>0</v>
      </c>
      <c r="P63" s="1">
        <f>SUMIF(Table13404346495457606366[Nama DP 12],D63:D224,Table13404346495457606366[Jumlah Pengunjung])</f>
        <v>0</v>
      </c>
      <c r="Q63" s="15">
        <f>SUM(Table175424548515659626568[[#This Row],[Total DP 1]:[Total DP 12]])</f>
        <v>0</v>
      </c>
    </row>
    <row r="64" spans="3:17">
      <c r="C64" s="20">
        <v>109</v>
      </c>
      <c r="D64" s="16" t="s">
        <v>43</v>
      </c>
      <c r="E64" s="1">
        <f>SUMIF(Table13404346495457606366[Nama DP 1],D64:D225,Table13404346495457606366[Jumlah Pengunjung])</f>
        <v>0</v>
      </c>
      <c r="F64" s="1">
        <f>SUMIF(Table13404346495457606366[Nama DP 2],D64:D225,Table13404346495457606366[Jumlah Pengunjung])</f>
        <v>0</v>
      </c>
      <c r="G64" s="1">
        <f>SUMIF(Table13404346495457606366[Nama DP 3],D64:D225,Table13404346495457606366[Jumlah Pengunjung])</f>
        <v>0</v>
      </c>
      <c r="H64" s="1">
        <f>SUMIF(Table13404346495457606366[Nama DP 4],D64:D225,Table13404346495457606366[Jumlah Pengunjung])</f>
        <v>0</v>
      </c>
      <c r="I64" s="1">
        <f>SUMIF(Table13404346495457606366[Nama DP 5],D64:D225,Table13404346495457606366[Jumlah Pengunjung])</f>
        <v>0</v>
      </c>
      <c r="J64" s="1">
        <f>SUMIF(Table13404346495457606366[Nama DP 6],D64:D225,Table13404346495457606366[Jumlah Pengunjung])</f>
        <v>0</v>
      </c>
      <c r="K64" s="1">
        <f>SUMIF(Table13404346495457606366[Nama DP 7],D64:D225,Table13404346495457606366[Jumlah Pengunjung])</f>
        <v>0</v>
      </c>
      <c r="L64" s="1">
        <f>SUMIF(Table13404346495457606366[Nama DP 8],D64:D225,Table13404346495457606366[Jumlah Pengunjung])</f>
        <v>0</v>
      </c>
      <c r="M64" s="1">
        <f>SUMIF(Table13404346495457606366[Nama DP 9],D64:D225,Table13404346495457606366[Jumlah Pengunjung])</f>
        <v>0</v>
      </c>
      <c r="N64" s="1">
        <f>SUMIF(Table13404346495457606366[Nama DP 10],D64:D225,Table13404346495457606366[Jumlah Pengunjung])</f>
        <v>0</v>
      </c>
      <c r="O64" s="1">
        <f>SUMIF(Table13404346495457606366[Nama DP 11],D64:D225,Table13404346495457606366[Jumlah Pengunjung])</f>
        <v>0</v>
      </c>
      <c r="P64" s="1">
        <f>SUMIF(Table13404346495457606366[Nama DP 12],D64:D225,Table13404346495457606366[Jumlah Pengunjung])</f>
        <v>0</v>
      </c>
      <c r="Q64" s="15">
        <f>SUM(Table175424548515659626568[[#This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SUMIF(Table13404346495457606366[Nama DP 1],D65:D226,Table13404346495457606366[Jumlah Pengunjung])</f>
        <v>0</v>
      </c>
      <c r="F65" s="1">
        <f>SUMIF(Table13404346495457606366[Nama DP 2],D65:D226,Table13404346495457606366[Jumlah Pengunjung])</f>
        <v>0</v>
      </c>
      <c r="G65" s="1">
        <f>SUMIF(Table13404346495457606366[Nama DP 3],D65:D226,Table13404346495457606366[Jumlah Pengunjung])</f>
        <v>0</v>
      </c>
      <c r="H65" s="1">
        <f>SUMIF(Table13404346495457606366[Nama DP 4],D65:D226,Table13404346495457606366[Jumlah Pengunjung])</f>
        <v>0</v>
      </c>
      <c r="I65" s="1">
        <f>SUMIF(Table13404346495457606366[Nama DP 5],D65:D226,Table13404346495457606366[Jumlah Pengunjung])</f>
        <v>0</v>
      </c>
      <c r="J65" s="1">
        <f>SUMIF(Table13404346495457606366[Nama DP 6],D65:D226,Table13404346495457606366[Jumlah Pengunjung])</f>
        <v>0</v>
      </c>
      <c r="K65" s="1">
        <f>SUMIF(Table13404346495457606366[Nama DP 7],D65:D226,Table13404346495457606366[Jumlah Pengunjung])</f>
        <v>0</v>
      </c>
      <c r="L65" s="1">
        <f>SUMIF(Table13404346495457606366[Nama DP 8],D65:D226,Table13404346495457606366[Jumlah Pengunjung])</f>
        <v>0</v>
      </c>
      <c r="M65" s="1">
        <f>SUMIF(Table13404346495457606366[Nama DP 9],D65:D226,Table13404346495457606366[Jumlah Pengunjung])</f>
        <v>0</v>
      </c>
      <c r="N65" s="1">
        <f>SUMIF(Table13404346495457606366[Nama DP 10],D65:D226,Table13404346495457606366[Jumlah Pengunjung])</f>
        <v>0</v>
      </c>
      <c r="O65" s="1">
        <f>SUMIF(Table13404346495457606366[Nama DP 11],D65:D226,Table13404346495457606366[Jumlah Pengunjung])</f>
        <v>0</v>
      </c>
      <c r="P65" s="1">
        <f>SUMIF(Table13404346495457606366[Nama DP 12],D65:D226,Table13404346495457606366[Jumlah Pengunjung])</f>
        <v>0</v>
      </c>
      <c r="Q65" s="15">
        <f>SUM(Table175424548515659626568[[#This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SUMIF(Table13404346495457606366[Nama DP 1],D66:D227,Table13404346495457606366[Jumlah Pengunjung])</f>
        <v>0</v>
      </c>
      <c r="F66" s="1">
        <f>SUMIF(Table13404346495457606366[Nama DP 2],D66:D227,Table13404346495457606366[Jumlah Pengunjung])</f>
        <v>0</v>
      </c>
      <c r="G66" s="1">
        <f>SUMIF(Table13404346495457606366[Nama DP 3],D66:D227,Table13404346495457606366[Jumlah Pengunjung])</f>
        <v>0</v>
      </c>
      <c r="H66" s="1">
        <f>SUMIF(Table13404346495457606366[Nama DP 4],D66:D227,Table13404346495457606366[Jumlah Pengunjung])</f>
        <v>0</v>
      </c>
      <c r="I66" s="1">
        <f>SUMIF(Table13404346495457606366[Nama DP 5],D66:D227,Table13404346495457606366[Jumlah Pengunjung])</f>
        <v>0</v>
      </c>
      <c r="J66" s="1">
        <f>SUMIF(Table13404346495457606366[Nama DP 6],D66:D227,Table13404346495457606366[Jumlah Pengunjung])</f>
        <v>0</v>
      </c>
      <c r="K66" s="1">
        <f>SUMIF(Table13404346495457606366[Nama DP 7],D66:D227,Table13404346495457606366[Jumlah Pengunjung])</f>
        <v>0</v>
      </c>
      <c r="L66" s="1">
        <f>SUMIF(Table13404346495457606366[Nama DP 8],D66:D227,Table13404346495457606366[Jumlah Pengunjung])</f>
        <v>0</v>
      </c>
      <c r="M66" s="1">
        <f>SUMIF(Table13404346495457606366[Nama DP 9],D66:D227,Table13404346495457606366[Jumlah Pengunjung])</f>
        <v>0</v>
      </c>
      <c r="N66" s="1">
        <f>SUMIF(Table13404346495457606366[Nama DP 10],D66:D227,Table13404346495457606366[Jumlah Pengunjung])</f>
        <v>0</v>
      </c>
      <c r="O66" s="1">
        <f>SUMIF(Table13404346495457606366[Nama DP 11],D66:D227,Table13404346495457606366[Jumlah Pengunjung])</f>
        <v>0</v>
      </c>
      <c r="P66" s="1">
        <f>SUMIF(Table13404346495457606366[Nama DP 12],D66:D227,Table13404346495457606366[Jumlah Pengunjung])</f>
        <v>0</v>
      </c>
      <c r="Q66" s="15">
        <f>SUM(Table175424548515659626568[[#This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SUMIF(Table13404346495457606366[Nama DP 1],D67:D228,Table13404346495457606366[Jumlah Pengunjung])</f>
        <v>0</v>
      </c>
      <c r="F67" s="1">
        <f>SUMIF(Table13404346495457606366[Nama DP 2],D67:D228,Table13404346495457606366[Jumlah Pengunjung])</f>
        <v>0</v>
      </c>
      <c r="G67" s="1">
        <f>SUMIF(Table13404346495457606366[Nama DP 3],D67:D228,Table13404346495457606366[Jumlah Pengunjung])</f>
        <v>0</v>
      </c>
      <c r="H67" s="1">
        <f>SUMIF(Table13404346495457606366[Nama DP 4],D67:D228,Table13404346495457606366[Jumlah Pengunjung])</f>
        <v>0</v>
      </c>
      <c r="I67" s="1">
        <f>SUMIF(Table13404346495457606366[Nama DP 5],D67:D228,Table13404346495457606366[Jumlah Pengunjung])</f>
        <v>0</v>
      </c>
      <c r="J67" s="1">
        <f>SUMIF(Table13404346495457606366[Nama DP 6],D67:D228,Table13404346495457606366[Jumlah Pengunjung])</f>
        <v>0</v>
      </c>
      <c r="K67" s="1">
        <f>SUMIF(Table13404346495457606366[Nama DP 7],D67:D228,Table13404346495457606366[Jumlah Pengunjung])</f>
        <v>0</v>
      </c>
      <c r="L67" s="1">
        <f>SUMIF(Table13404346495457606366[Nama DP 8],D67:D228,Table13404346495457606366[Jumlah Pengunjung])</f>
        <v>0</v>
      </c>
      <c r="M67" s="1">
        <f>SUMIF(Table13404346495457606366[Nama DP 9],D67:D228,Table13404346495457606366[Jumlah Pengunjung])</f>
        <v>0</v>
      </c>
      <c r="N67" s="1">
        <f>SUMIF(Table13404346495457606366[Nama DP 10],D67:D228,Table13404346495457606366[Jumlah Pengunjung])</f>
        <v>0</v>
      </c>
      <c r="O67" s="1">
        <f>SUMIF(Table13404346495457606366[Nama DP 11],D67:D228,Table13404346495457606366[Jumlah Pengunjung])</f>
        <v>0</v>
      </c>
      <c r="P67" s="1">
        <f>SUMIF(Table13404346495457606366[Nama DP 12],D67:D228,Table13404346495457606366[Jumlah Pengunjung])</f>
        <v>0</v>
      </c>
      <c r="Q67" s="15">
        <f>SUM(Table175424548515659626568[[#This Row],[Total DP 1]:[Total DP 12]])</f>
        <v>0</v>
      </c>
    </row>
    <row r="68" spans="3:17">
      <c r="C68" s="20">
        <v>113</v>
      </c>
      <c r="D68" s="16" t="s">
        <v>49</v>
      </c>
      <c r="E68" s="1">
        <f>SUMIF(Table13404346495457606366[Nama DP 1],D68:D229,Table13404346495457606366[Jumlah Pengunjung])</f>
        <v>0</v>
      </c>
      <c r="F68" s="1">
        <f>SUMIF(Table13404346495457606366[Nama DP 2],D68:D229,Table13404346495457606366[Jumlah Pengunjung])</f>
        <v>0</v>
      </c>
      <c r="G68" s="1">
        <f>SUMIF(Table13404346495457606366[Nama DP 3],D68:D229,Table13404346495457606366[Jumlah Pengunjung])</f>
        <v>0</v>
      </c>
      <c r="H68" s="1">
        <f>SUMIF(Table13404346495457606366[Nama DP 4],D68:D229,Table13404346495457606366[Jumlah Pengunjung])</f>
        <v>0</v>
      </c>
      <c r="I68" s="1">
        <f>SUMIF(Table13404346495457606366[Nama DP 5],D68:D229,Table13404346495457606366[Jumlah Pengunjung])</f>
        <v>0</v>
      </c>
      <c r="J68" s="1">
        <f>SUMIF(Table13404346495457606366[Nama DP 6],D68:D229,Table13404346495457606366[Jumlah Pengunjung])</f>
        <v>0</v>
      </c>
      <c r="K68" s="1">
        <f>SUMIF(Table13404346495457606366[Nama DP 7],D68:D229,Table13404346495457606366[Jumlah Pengunjung])</f>
        <v>0</v>
      </c>
      <c r="L68" s="1">
        <f>SUMIF(Table13404346495457606366[Nama DP 8],D68:D229,Table13404346495457606366[Jumlah Pengunjung])</f>
        <v>0</v>
      </c>
      <c r="M68" s="1">
        <f>SUMIF(Table13404346495457606366[Nama DP 9],D68:D229,Table13404346495457606366[Jumlah Pengunjung])</f>
        <v>0</v>
      </c>
      <c r="N68" s="1">
        <f>SUMIF(Table13404346495457606366[Nama DP 10],D68:D229,Table13404346495457606366[Jumlah Pengunjung])</f>
        <v>0</v>
      </c>
      <c r="O68" s="1">
        <f>SUMIF(Table13404346495457606366[Nama DP 11],D68:D229,Table13404346495457606366[Jumlah Pengunjung])</f>
        <v>0</v>
      </c>
      <c r="P68" s="1">
        <f>SUMIF(Table13404346495457606366[Nama DP 12],D68:D229,Table13404346495457606366[Jumlah Pengunjung])</f>
        <v>0</v>
      </c>
      <c r="Q68" s="15">
        <f>SUM(Table175424548515659626568[[#This Row],[Total DP 1]:[Total DP 12]])</f>
        <v>0</v>
      </c>
    </row>
    <row r="69" spans="3:17">
      <c r="C69" s="21">
        <v>114</v>
      </c>
      <c r="D69" s="16" t="s">
        <v>41</v>
      </c>
      <c r="E69" s="1">
        <f>SUMIF(Table13404346495457606366[Nama DP 1],D69:D230,Table13404346495457606366[Jumlah Pengunjung])</f>
        <v>0</v>
      </c>
      <c r="F69" s="1">
        <f>SUMIF(Table13404346495457606366[Nama DP 2],D69:D230,Table13404346495457606366[Jumlah Pengunjung])</f>
        <v>0</v>
      </c>
      <c r="G69" s="1">
        <f>SUMIF(Table13404346495457606366[Nama DP 3],D69:D230,Table13404346495457606366[Jumlah Pengunjung])</f>
        <v>0</v>
      </c>
      <c r="H69" s="1">
        <f>SUMIF(Table13404346495457606366[Nama DP 4],D69:D230,Table13404346495457606366[Jumlah Pengunjung])</f>
        <v>0</v>
      </c>
      <c r="I69" s="1">
        <f>SUMIF(Table13404346495457606366[Nama DP 5],D69:D230,Table13404346495457606366[Jumlah Pengunjung])</f>
        <v>0</v>
      </c>
      <c r="J69" s="1">
        <f>SUMIF(Table13404346495457606366[Nama DP 6],D69:D230,Table13404346495457606366[Jumlah Pengunjung])</f>
        <v>0</v>
      </c>
      <c r="K69" s="1">
        <f>SUMIF(Table13404346495457606366[Nama DP 7],D69:D230,Table13404346495457606366[Jumlah Pengunjung])</f>
        <v>0</v>
      </c>
      <c r="L69" s="1">
        <f>SUMIF(Table13404346495457606366[Nama DP 8],D69:D230,Table13404346495457606366[Jumlah Pengunjung])</f>
        <v>0</v>
      </c>
      <c r="M69" s="1">
        <f>SUMIF(Table13404346495457606366[Nama DP 9],D69:D230,Table13404346495457606366[Jumlah Pengunjung])</f>
        <v>0</v>
      </c>
      <c r="N69" s="1">
        <f>SUMIF(Table13404346495457606366[Nama DP 10],D69:D230,Table13404346495457606366[Jumlah Pengunjung])</f>
        <v>0</v>
      </c>
      <c r="O69" s="1">
        <f>SUMIF(Table13404346495457606366[Nama DP 11],D69:D230,Table13404346495457606366[Jumlah Pengunjung])</f>
        <v>0</v>
      </c>
      <c r="P69" s="1">
        <f>SUMIF(Table13404346495457606366[Nama DP 12],D69:D230,Table13404346495457606366[Jumlah Pengunjung])</f>
        <v>0</v>
      </c>
      <c r="Q69" s="15">
        <f>SUM(Table175424548515659626568[[#This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SUMIF(Table13404346495457606366[Nama DP 1],D70:D231,Table13404346495457606366[Jumlah Pengunjung])</f>
        <v>0</v>
      </c>
      <c r="F70" s="1">
        <f>SUMIF(Table13404346495457606366[Nama DP 2],D70:D231,Table13404346495457606366[Jumlah Pengunjung])</f>
        <v>0</v>
      </c>
      <c r="G70" s="1">
        <f>SUMIF(Table13404346495457606366[Nama DP 3],D70:D231,Table13404346495457606366[Jumlah Pengunjung])</f>
        <v>0</v>
      </c>
      <c r="H70" s="1">
        <f>SUMIF(Table13404346495457606366[Nama DP 4],D70:D231,Table13404346495457606366[Jumlah Pengunjung])</f>
        <v>0</v>
      </c>
      <c r="I70" s="1">
        <f>SUMIF(Table13404346495457606366[Nama DP 5],D70:D231,Table13404346495457606366[Jumlah Pengunjung])</f>
        <v>0</v>
      </c>
      <c r="J70" s="1">
        <f>SUMIF(Table13404346495457606366[Nama DP 6],D70:D231,Table13404346495457606366[Jumlah Pengunjung])</f>
        <v>0</v>
      </c>
      <c r="K70" s="1">
        <f>SUMIF(Table13404346495457606366[Nama DP 7],D70:D231,Table13404346495457606366[Jumlah Pengunjung])</f>
        <v>0</v>
      </c>
      <c r="L70" s="1">
        <f>SUMIF(Table13404346495457606366[Nama DP 8],D70:D231,Table13404346495457606366[Jumlah Pengunjung])</f>
        <v>0</v>
      </c>
      <c r="M70" s="1">
        <f>SUMIF(Table13404346495457606366[Nama DP 9],D70:D231,Table13404346495457606366[Jumlah Pengunjung])</f>
        <v>0</v>
      </c>
      <c r="N70" s="1">
        <f>SUMIF(Table13404346495457606366[Nama DP 10],D70:D231,Table13404346495457606366[Jumlah Pengunjung])</f>
        <v>0</v>
      </c>
      <c r="O70" s="1">
        <f>SUMIF(Table13404346495457606366[Nama DP 11],D70:D231,Table13404346495457606366[Jumlah Pengunjung])</f>
        <v>0</v>
      </c>
      <c r="P70" s="1">
        <f>SUMIF(Table13404346495457606366[Nama DP 12],D70:D231,Table13404346495457606366[Jumlah Pengunjung])</f>
        <v>0</v>
      </c>
      <c r="Q70" s="15">
        <f>SUM(Table175424548515659626568[[#This Row],[Total DP 1]:[Total DP 12]])</f>
        <v>0</v>
      </c>
    </row>
    <row r="71" spans="3:17">
      <c r="C71" s="21">
        <v>116</v>
      </c>
      <c r="D71" s="16" t="s">
        <v>85</v>
      </c>
      <c r="E71" s="1">
        <f>SUMIF(Table13404346495457606366[Nama DP 1],D71:D232,Table13404346495457606366[Jumlah Pengunjung])</f>
        <v>0</v>
      </c>
      <c r="F71" s="1">
        <f>SUMIF(Table13404346495457606366[Nama DP 2],D71:D232,Table13404346495457606366[Jumlah Pengunjung])</f>
        <v>0</v>
      </c>
      <c r="G71" s="1">
        <f>SUMIF(Table13404346495457606366[Nama DP 3],D71:D232,Table13404346495457606366[Jumlah Pengunjung])</f>
        <v>0</v>
      </c>
      <c r="H71" s="1">
        <f>SUMIF(Table13404346495457606366[Nama DP 4],D71:D232,Table13404346495457606366[Jumlah Pengunjung])</f>
        <v>0</v>
      </c>
      <c r="I71" s="1">
        <f>SUMIF(Table13404346495457606366[Nama DP 5],D71:D232,Table13404346495457606366[Jumlah Pengunjung])</f>
        <v>0</v>
      </c>
      <c r="J71" s="1">
        <f>SUMIF(Table13404346495457606366[Nama DP 6],D71:D232,Table13404346495457606366[Jumlah Pengunjung])</f>
        <v>0</v>
      </c>
      <c r="K71" s="1">
        <f>SUMIF(Table13404346495457606366[Nama DP 7],D71:D232,Table13404346495457606366[Jumlah Pengunjung])</f>
        <v>0</v>
      </c>
      <c r="L71" s="1">
        <f>SUMIF(Table13404346495457606366[Nama DP 8],D71:D232,Table13404346495457606366[Jumlah Pengunjung])</f>
        <v>0</v>
      </c>
      <c r="M71" s="1">
        <f>SUMIF(Table13404346495457606366[Nama DP 9],D71:D232,Table13404346495457606366[Jumlah Pengunjung])</f>
        <v>0</v>
      </c>
      <c r="N71" s="1">
        <f>SUMIF(Table13404346495457606366[Nama DP 10],D71:D232,Table13404346495457606366[Jumlah Pengunjung])</f>
        <v>0</v>
      </c>
      <c r="O71" s="1">
        <f>SUMIF(Table13404346495457606366[Nama DP 11],D71:D232,Table13404346495457606366[Jumlah Pengunjung])</f>
        <v>0</v>
      </c>
      <c r="P71" s="1">
        <f>SUMIF(Table13404346495457606366[Nama DP 12],D71:D232,Table13404346495457606366[Jumlah Pengunjung])</f>
        <v>0</v>
      </c>
      <c r="Q71" s="15">
        <f>SUM(Table175424548515659626568[[#This Row],[Total DP 1]:[Total DP 12]])</f>
        <v>0</v>
      </c>
    </row>
    <row r="72" spans="3:17">
      <c r="C72" s="20">
        <v>117</v>
      </c>
      <c r="D72" s="16" t="s">
        <v>51</v>
      </c>
      <c r="E72" s="1">
        <f>SUMIF(Table13404346495457606366[Nama DP 1],D72:D233,Table13404346495457606366[Jumlah Pengunjung])</f>
        <v>0</v>
      </c>
      <c r="F72" s="1">
        <f>SUMIF(Table13404346495457606366[Nama DP 2],D72:D233,Table13404346495457606366[Jumlah Pengunjung])</f>
        <v>0</v>
      </c>
      <c r="G72" s="1">
        <f>SUMIF(Table13404346495457606366[Nama DP 3],D72:D233,Table13404346495457606366[Jumlah Pengunjung])</f>
        <v>0</v>
      </c>
      <c r="H72" s="1">
        <f>SUMIF(Table13404346495457606366[Nama DP 4],D72:D233,Table13404346495457606366[Jumlah Pengunjung])</f>
        <v>0</v>
      </c>
      <c r="I72" s="1">
        <f>SUMIF(Table13404346495457606366[Nama DP 5],D72:D233,Table13404346495457606366[Jumlah Pengunjung])</f>
        <v>0</v>
      </c>
      <c r="J72" s="1">
        <f>SUMIF(Table13404346495457606366[Nama DP 6],D72:D233,Table13404346495457606366[Jumlah Pengunjung])</f>
        <v>0</v>
      </c>
      <c r="K72" s="1">
        <f>SUMIF(Table13404346495457606366[Nama DP 7],D72:D233,Table13404346495457606366[Jumlah Pengunjung])</f>
        <v>0</v>
      </c>
      <c r="L72" s="1">
        <f>SUMIF(Table13404346495457606366[Nama DP 8],D72:D233,Table13404346495457606366[Jumlah Pengunjung])</f>
        <v>0</v>
      </c>
      <c r="M72" s="1">
        <f>SUMIF(Table13404346495457606366[Nama DP 9],D72:D233,Table13404346495457606366[Jumlah Pengunjung])</f>
        <v>0</v>
      </c>
      <c r="N72" s="1">
        <f>SUMIF(Table13404346495457606366[Nama DP 10],D72:D233,Table13404346495457606366[Jumlah Pengunjung])</f>
        <v>0</v>
      </c>
      <c r="O72" s="1">
        <f>SUMIF(Table13404346495457606366[Nama DP 11],D72:D233,Table13404346495457606366[Jumlah Pengunjung])</f>
        <v>0</v>
      </c>
      <c r="P72" s="1">
        <f>SUMIF(Table13404346495457606366[Nama DP 12],D72:D233,Table13404346495457606366[Jumlah Pengunjung])</f>
        <v>0</v>
      </c>
      <c r="Q72" s="15">
        <f>SUM(Table175424548515659626568[[#This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SUMIF(Table13404346495457606366[Nama DP 1],D73:D234,Table13404346495457606366[Jumlah Pengunjung])</f>
        <v>0</v>
      </c>
      <c r="F73" s="1">
        <f>SUMIF(Table13404346495457606366[Nama DP 2],D73:D234,Table13404346495457606366[Jumlah Pengunjung])</f>
        <v>0</v>
      </c>
      <c r="G73" s="1">
        <f>SUMIF(Table13404346495457606366[Nama DP 3],D73:D234,Table13404346495457606366[Jumlah Pengunjung])</f>
        <v>0</v>
      </c>
      <c r="H73" s="1">
        <f>SUMIF(Table13404346495457606366[Nama DP 4],D73:D234,Table13404346495457606366[Jumlah Pengunjung])</f>
        <v>0</v>
      </c>
      <c r="I73" s="1">
        <f>SUMIF(Table13404346495457606366[Nama DP 5],D73:D234,Table13404346495457606366[Jumlah Pengunjung])</f>
        <v>0</v>
      </c>
      <c r="J73" s="1">
        <f>SUMIF(Table13404346495457606366[Nama DP 6],D73:D234,Table13404346495457606366[Jumlah Pengunjung])</f>
        <v>0</v>
      </c>
      <c r="K73" s="1">
        <f>SUMIF(Table13404346495457606366[Nama DP 7],D73:D234,Table13404346495457606366[Jumlah Pengunjung])</f>
        <v>0</v>
      </c>
      <c r="L73" s="1">
        <f>SUMIF(Table13404346495457606366[Nama DP 8],D73:D234,Table13404346495457606366[Jumlah Pengunjung])</f>
        <v>0</v>
      </c>
      <c r="M73" s="1">
        <f>SUMIF(Table13404346495457606366[Nama DP 9],D73:D234,Table13404346495457606366[Jumlah Pengunjung])</f>
        <v>0</v>
      </c>
      <c r="N73" s="1">
        <f>SUMIF(Table13404346495457606366[Nama DP 10],D73:D234,Table13404346495457606366[Jumlah Pengunjung])</f>
        <v>0</v>
      </c>
      <c r="O73" s="1">
        <f>SUMIF(Table13404346495457606366[Nama DP 11],D73:D234,Table13404346495457606366[Jumlah Pengunjung])</f>
        <v>0</v>
      </c>
      <c r="P73" s="1">
        <f>SUMIF(Table13404346495457606366[Nama DP 12],D73:D234,Table13404346495457606366[Jumlah Pengunjung])</f>
        <v>0</v>
      </c>
      <c r="Q73" s="15">
        <f>SUM(Table175424548515659626568[[#This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SUMIF(Table13404346495457606366[Nama DP 1],D74:D235,Table13404346495457606366[Jumlah Pengunjung])</f>
        <v>0</v>
      </c>
      <c r="F74" s="1">
        <f>SUMIF(Table13404346495457606366[Nama DP 2],D74:D235,Table13404346495457606366[Jumlah Pengunjung])</f>
        <v>0</v>
      </c>
      <c r="G74" s="1">
        <f>SUMIF(Table13404346495457606366[Nama DP 3],D74:D235,Table13404346495457606366[Jumlah Pengunjung])</f>
        <v>0</v>
      </c>
      <c r="H74" s="1">
        <f>SUMIF(Table13404346495457606366[Nama DP 4],D74:D235,Table13404346495457606366[Jumlah Pengunjung])</f>
        <v>0</v>
      </c>
      <c r="I74" s="1">
        <f>SUMIF(Table13404346495457606366[Nama DP 5],D74:D235,Table13404346495457606366[Jumlah Pengunjung])</f>
        <v>0</v>
      </c>
      <c r="J74" s="1">
        <f>SUMIF(Table13404346495457606366[Nama DP 6],D74:D235,Table13404346495457606366[Jumlah Pengunjung])</f>
        <v>0</v>
      </c>
      <c r="K74" s="1">
        <f>SUMIF(Table13404346495457606366[Nama DP 7],D74:D235,Table13404346495457606366[Jumlah Pengunjung])</f>
        <v>0</v>
      </c>
      <c r="L74" s="1">
        <f>SUMIF(Table13404346495457606366[Nama DP 8],D74:D235,Table13404346495457606366[Jumlah Pengunjung])</f>
        <v>0</v>
      </c>
      <c r="M74" s="1">
        <f>SUMIF(Table13404346495457606366[Nama DP 9],D74:D235,Table13404346495457606366[Jumlah Pengunjung])</f>
        <v>0</v>
      </c>
      <c r="N74" s="1">
        <f>SUMIF(Table13404346495457606366[Nama DP 10],D74:D235,Table13404346495457606366[Jumlah Pengunjung])</f>
        <v>0</v>
      </c>
      <c r="O74" s="1">
        <f>SUMIF(Table13404346495457606366[Nama DP 11],D74:D235,Table13404346495457606366[Jumlah Pengunjung])</f>
        <v>0</v>
      </c>
      <c r="P74" s="1">
        <f>SUMIF(Table13404346495457606366[Nama DP 12],D74:D235,Table13404346495457606366[Jumlah Pengunjung])</f>
        <v>0</v>
      </c>
      <c r="Q74" s="15">
        <f>SUM(Table175424548515659626568[[#This Row],[Total DP 1]:[Total DP 12]])</f>
        <v>0</v>
      </c>
    </row>
    <row r="75" spans="3:17">
      <c r="C75" s="21">
        <v>120</v>
      </c>
      <c r="D75" s="16" t="s">
        <v>42</v>
      </c>
      <c r="E75" s="1">
        <f>SUMIF(Table13404346495457606366[Nama DP 1],D75:D236,Table13404346495457606366[Jumlah Pengunjung])</f>
        <v>0</v>
      </c>
      <c r="F75" s="1">
        <f>SUMIF(Table13404346495457606366[Nama DP 2],D75:D236,Table13404346495457606366[Jumlah Pengunjung])</f>
        <v>0</v>
      </c>
      <c r="G75" s="1">
        <f>SUMIF(Table13404346495457606366[Nama DP 3],D75:D236,Table13404346495457606366[Jumlah Pengunjung])</f>
        <v>0</v>
      </c>
      <c r="H75" s="1">
        <f>SUMIF(Table13404346495457606366[Nama DP 4],D75:D236,Table13404346495457606366[Jumlah Pengunjung])</f>
        <v>0</v>
      </c>
      <c r="I75" s="1">
        <f>SUMIF(Table13404346495457606366[Nama DP 5],D75:D236,Table13404346495457606366[Jumlah Pengunjung])</f>
        <v>0</v>
      </c>
      <c r="J75" s="1">
        <f>SUMIF(Table13404346495457606366[Nama DP 6],D75:D236,Table13404346495457606366[Jumlah Pengunjung])</f>
        <v>0</v>
      </c>
      <c r="K75" s="1">
        <f>SUMIF(Table13404346495457606366[Nama DP 7],D75:D236,Table13404346495457606366[Jumlah Pengunjung])</f>
        <v>0</v>
      </c>
      <c r="L75" s="1">
        <f>SUMIF(Table13404346495457606366[Nama DP 8],D75:D236,Table13404346495457606366[Jumlah Pengunjung])</f>
        <v>0</v>
      </c>
      <c r="M75" s="1">
        <f>SUMIF(Table13404346495457606366[Nama DP 9],D75:D236,Table13404346495457606366[Jumlah Pengunjung])</f>
        <v>0</v>
      </c>
      <c r="N75" s="1">
        <f>SUMIF(Table13404346495457606366[Nama DP 10],D75:D236,Table13404346495457606366[Jumlah Pengunjung])</f>
        <v>0</v>
      </c>
      <c r="O75" s="1">
        <f>SUMIF(Table13404346495457606366[Nama DP 11],D75:D236,Table13404346495457606366[Jumlah Pengunjung])</f>
        <v>0</v>
      </c>
      <c r="P75" s="1">
        <f>SUMIF(Table13404346495457606366[Nama DP 12],D75:D236,Table13404346495457606366[Jumlah Pengunjung])</f>
        <v>0</v>
      </c>
      <c r="Q75" s="15">
        <f>SUM(Table175424548515659626568[[#This Row],[Total DP 1]:[Total DP 12]])</f>
        <v>0</v>
      </c>
    </row>
    <row r="76" spans="3:17">
      <c r="C76" s="20">
        <v>121</v>
      </c>
      <c r="D76" s="16" t="s">
        <v>97</v>
      </c>
      <c r="E76" s="1">
        <f>SUMIF(Table13404346495457606366[Nama DP 1],D76:D237,Table13404346495457606366[Jumlah Pengunjung])</f>
        <v>0</v>
      </c>
      <c r="F76" s="1">
        <f>SUMIF(Table13404346495457606366[Nama DP 2],D76:D237,Table13404346495457606366[Jumlah Pengunjung])</f>
        <v>0</v>
      </c>
      <c r="G76" s="1">
        <f>SUMIF(Table13404346495457606366[Nama DP 3],D76:D237,Table13404346495457606366[Jumlah Pengunjung])</f>
        <v>0</v>
      </c>
      <c r="H76" s="1">
        <f>SUMIF(Table13404346495457606366[Nama DP 4],D76:D237,Table13404346495457606366[Jumlah Pengunjung])</f>
        <v>0</v>
      </c>
      <c r="I76" s="1">
        <f>SUMIF(Table13404346495457606366[Nama DP 5],D76:D237,Table13404346495457606366[Jumlah Pengunjung])</f>
        <v>0</v>
      </c>
      <c r="J76" s="1">
        <f>SUMIF(Table13404346495457606366[Nama DP 6],D76:D237,Table13404346495457606366[Jumlah Pengunjung])</f>
        <v>0</v>
      </c>
      <c r="K76" s="1">
        <f>SUMIF(Table13404346495457606366[Nama DP 7],D76:D237,Table13404346495457606366[Jumlah Pengunjung])</f>
        <v>0</v>
      </c>
      <c r="L76" s="1">
        <f>SUMIF(Table13404346495457606366[Nama DP 8],D76:D237,Table13404346495457606366[Jumlah Pengunjung])</f>
        <v>0</v>
      </c>
      <c r="M76" s="1">
        <f>SUMIF(Table13404346495457606366[Nama DP 9],D76:D237,Table13404346495457606366[Jumlah Pengunjung])</f>
        <v>0</v>
      </c>
      <c r="N76" s="1">
        <f>SUMIF(Table13404346495457606366[Nama DP 10],D76:D237,Table13404346495457606366[Jumlah Pengunjung])</f>
        <v>0</v>
      </c>
      <c r="O76" s="1">
        <f>SUMIF(Table13404346495457606366[Nama DP 11],D76:D237,Table13404346495457606366[Jumlah Pengunjung])</f>
        <v>0</v>
      </c>
      <c r="P76" s="1">
        <f>SUMIF(Table13404346495457606366[Nama DP 12],D76:D237,Table13404346495457606366[Jumlah Pengunjung])</f>
        <v>0</v>
      </c>
      <c r="Q76" s="15">
        <f>SUM(Table175424548515659626568[[#This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SUMIF(Table13404346495457606366[Nama DP 1],D77:D238,Table13404346495457606366[Jumlah Pengunjung])</f>
        <v>0</v>
      </c>
      <c r="F77" s="1">
        <f>SUMIF(Table13404346495457606366[Nama DP 2],D77:D238,Table13404346495457606366[Jumlah Pengunjung])</f>
        <v>0</v>
      </c>
      <c r="G77" s="1">
        <f>SUMIF(Table13404346495457606366[Nama DP 3],D77:D238,Table13404346495457606366[Jumlah Pengunjung])</f>
        <v>0</v>
      </c>
      <c r="H77" s="1">
        <f>SUMIF(Table13404346495457606366[Nama DP 4],D77:D238,Table13404346495457606366[Jumlah Pengunjung])</f>
        <v>0</v>
      </c>
      <c r="I77" s="1">
        <f>SUMIF(Table13404346495457606366[Nama DP 5],D77:D238,Table13404346495457606366[Jumlah Pengunjung])</f>
        <v>0</v>
      </c>
      <c r="J77" s="1">
        <f>SUMIF(Table13404346495457606366[Nama DP 6],D77:D238,Table13404346495457606366[Jumlah Pengunjung])</f>
        <v>0</v>
      </c>
      <c r="K77" s="1">
        <f>SUMIF(Table13404346495457606366[Nama DP 7],D77:D238,Table13404346495457606366[Jumlah Pengunjung])</f>
        <v>0</v>
      </c>
      <c r="L77" s="1">
        <f>SUMIF(Table13404346495457606366[Nama DP 8],D77:D238,Table13404346495457606366[Jumlah Pengunjung])</f>
        <v>0</v>
      </c>
      <c r="M77" s="1">
        <f>SUMIF(Table13404346495457606366[Nama DP 9],D77:D238,Table13404346495457606366[Jumlah Pengunjung])</f>
        <v>0</v>
      </c>
      <c r="N77" s="1">
        <f>SUMIF(Table13404346495457606366[Nama DP 10],D77:D238,Table13404346495457606366[Jumlah Pengunjung])</f>
        <v>0</v>
      </c>
      <c r="O77" s="1">
        <f>SUMIF(Table13404346495457606366[Nama DP 11],D77:D238,Table13404346495457606366[Jumlah Pengunjung])</f>
        <v>0</v>
      </c>
      <c r="P77" s="1">
        <f>SUMIF(Table13404346495457606366[Nama DP 12],D77:D238,Table13404346495457606366[Jumlah Pengunjung])</f>
        <v>0</v>
      </c>
      <c r="Q77" s="15">
        <f>SUM(Table175424548515659626568[[#This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SUMIF(Table13404346495457606366[Nama DP 1],D78:D239,Table13404346495457606366[Jumlah Pengunjung])</f>
        <v>0</v>
      </c>
      <c r="F78" s="1">
        <f>SUMIF(Table13404346495457606366[Nama DP 2],D78:D239,Table13404346495457606366[Jumlah Pengunjung])</f>
        <v>0</v>
      </c>
      <c r="G78" s="1">
        <f>SUMIF(Table13404346495457606366[Nama DP 3],D78:D239,Table13404346495457606366[Jumlah Pengunjung])</f>
        <v>0</v>
      </c>
      <c r="H78" s="1">
        <f>SUMIF(Table13404346495457606366[Nama DP 4],D78:D239,Table13404346495457606366[Jumlah Pengunjung])</f>
        <v>0</v>
      </c>
      <c r="I78" s="1">
        <f>SUMIF(Table13404346495457606366[Nama DP 5],D78:D239,Table13404346495457606366[Jumlah Pengunjung])</f>
        <v>0</v>
      </c>
      <c r="J78" s="1">
        <f>SUMIF(Table13404346495457606366[Nama DP 6],D78:D239,Table13404346495457606366[Jumlah Pengunjung])</f>
        <v>0</v>
      </c>
      <c r="K78" s="1">
        <f>SUMIF(Table13404346495457606366[Nama DP 7],D78:D239,Table13404346495457606366[Jumlah Pengunjung])</f>
        <v>0</v>
      </c>
      <c r="L78" s="1">
        <f>SUMIF(Table13404346495457606366[Nama DP 8],D78:D239,Table13404346495457606366[Jumlah Pengunjung])</f>
        <v>0</v>
      </c>
      <c r="M78" s="1">
        <f>SUMIF(Table13404346495457606366[Nama DP 9],D78:D239,Table13404346495457606366[Jumlah Pengunjung])</f>
        <v>0</v>
      </c>
      <c r="N78" s="1">
        <f>SUMIF(Table13404346495457606366[Nama DP 10],D78:D239,Table13404346495457606366[Jumlah Pengunjung])</f>
        <v>0</v>
      </c>
      <c r="O78" s="1">
        <f>SUMIF(Table13404346495457606366[Nama DP 11],D78:D239,Table13404346495457606366[Jumlah Pengunjung])</f>
        <v>0</v>
      </c>
      <c r="P78" s="1">
        <f>SUMIF(Table13404346495457606366[Nama DP 12],D78:D239,Table13404346495457606366[Jumlah Pengunjung])</f>
        <v>0</v>
      </c>
      <c r="Q78" s="15">
        <f>SUM(Table175424548515659626568[[#This Row],[Total DP 1]:[Total DP 12]])</f>
        <v>0</v>
      </c>
    </row>
    <row r="79" spans="3:17">
      <c r="C79" s="21">
        <v>124</v>
      </c>
      <c r="D79" s="16" t="s">
        <v>39</v>
      </c>
      <c r="E79" s="1">
        <f>SUMIF(Table13404346495457606366[Nama DP 1],D79:D240,Table13404346495457606366[Jumlah Pengunjung])</f>
        <v>0</v>
      </c>
      <c r="F79" s="1">
        <f>SUMIF(Table13404346495457606366[Nama DP 2],D79:D240,Table13404346495457606366[Jumlah Pengunjung])</f>
        <v>0</v>
      </c>
      <c r="G79" s="1">
        <f>SUMIF(Table13404346495457606366[Nama DP 3],D79:D240,Table13404346495457606366[Jumlah Pengunjung])</f>
        <v>0</v>
      </c>
      <c r="H79" s="1">
        <f>SUMIF(Table13404346495457606366[Nama DP 4],D79:D240,Table13404346495457606366[Jumlah Pengunjung])</f>
        <v>0</v>
      </c>
      <c r="I79" s="1">
        <f>SUMIF(Table13404346495457606366[Nama DP 5],D79:D240,Table13404346495457606366[Jumlah Pengunjung])</f>
        <v>0</v>
      </c>
      <c r="J79" s="1">
        <f>SUMIF(Table13404346495457606366[Nama DP 6],D79:D240,Table13404346495457606366[Jumlah Pengunjung])</f>
        <v>0</v>
      </c>
      <c r="K79" s="1">
        <f>SUMIF(Table13404346495457606366[Nama DP 7],D79:D240,Table13404346495457606366[Jumlah Pengunjung])</f>
        <v>0</v>
      </c>
      <c r="L79" s="1">
        <f>SUMIF(Table13404346495457606366[Nama DP 8],D79:D240,Table13404346495457606366[Jumlah Pengunjung])</f>
        <v>0</v>
      </c>
      <c r="M79" s="1">
        <f>SUMIF(Table13404346495457606366[Nama DP 9],D79:D240,Table13404346495457606366[Jumlah Pengunjung])</f>
        <v>0</v>
      </c>
      <c r="N79" s="1">
        <f>SUMIF(Table13404346495457606366[Nama DP 10],D79:D240,Table13404346495457606366[Jumlah Pengunjung])</f>
        <v>0</v>
      </c>
      <c r="O79" s="1">
        <f>SUMIF(Table13404346495457606366[Nama DP 11],D79:D240,Table13404346495457606366[Jumlah Pengunjung])</f>
        <v>0</v>
      </c>
      <c r="P79" s="1">
        <f>SUMIF(Table13404346495457606366[Nama DP 12],D79:D240,Table13404346495457606366[Jumlah Pengunjung])</f>
        <v>0</v>
      </c>
      <c r="Q79" s="15">
        <f>SUM(Table175424548515659626568[[#This Row],[Total DP 1]:[Total DP 12]])</f>
        <v>0</v>
      </c>
    </row>
    <row r="80" spans="3:17">
      <c r="C80" s="20">
        <v>125</v>
      </c>
      <c r="D80" s="16" t="s">
        <v>56</v>
      </c>
      <c r="E80" s="1">
        <f>SUMIF(Table13404346495457606366[Nama DP 1],D80:D241,Table13404346495457606366[Jumlah Pengunjung])</f>
        <v>0</v>
      </c>
      <c r="F80" s="1">
        <f>SUMIF(Table13404346495457606366[Nama DP 2],D80:D241,Table13404346495457606366[Jumlah Pengunjung])</f>
        <v>0</v>
      </c>
      <c r="G80" s="1">
        <f>SUMIF(Table13404346495457606366[Nama DP 3],D80:D241,Table13404346495457606366[Jumlah Pengunjung])</f>
        <v>0</v>
      </c>
      <c r="H80" s="1">
        <f>SUMIF(Table13404346495457606366[Nama DP 4],D80:D241,Table13404346495457606366[Jumlah Pengunjung])</f>
        <v>0</v>
      </c>
      <c r="I80" s="1">
        <f>SUMIF(Table13404346495457606366[Nama DP 5],D80:D241,Table13404346495457606366[Jumlah Pengunjung])</f>
        <v>0</v>
      </c>
      <c r="J80" s="1">
        <f>SUMIF(Table13404346495457606366[Nama DP 6],D80:D241,Table13404346495457606366[Jumlah Pengunjung])</f>
        <v>0</v>
      </c>
      <c r="K80" s="1">
        <f>SUMIF(Table13404346495457606366[Nama DP 7],D80:D241,Table13404346495457606366[Jumlah Pengunjung])</f>
        <v>0</v>
      </c>
      <c r="L80" s="1">
        <f>SUMIF(Table13404346495457606366[Nama DP 8],D80:D241,Table13404346495457606366[Jumlah Pengunjung])</f>
        <v>0</v>
      </c>
      <c r="M80" s="1">
        <f>SUMIF(Table13404346495457606366[Nama DP 9],D80:D241,Table13404346495457606366[Jumlah Pengunjung])</f>
        <v>0</v>
      </c>
      <c r="N80" s="1">
        <f>SUMIF(Table13404346495457606366[Nama DP 10],D80:D241,Table13404346495457606366[Jumlah Pengunjung])</f>
        <v>0</v>
      </c>
      <c r="O80" s="1">
        <f>SUMIF(Table13404346495457606366[Nama DP 11],D80:D241,Table13404346495457606366[Jumlah Pengunjung])</f>
        <v>0</v>
      </c>
      <c r="P80" s="1">
        <f>SUMIF(Table13404346495457606366[Nama DP 12],D80:D241,Table13404346495457606366[Jumlah Pengunjung])</f>
        <v>0</v>
      </c>
      <c r="Q80" s="15">
        <f>SUM(Table175424548515659626568[[#This Row],[Total DP 1]:[Total DP 12]])</f>
        <v>0</v>
      </c>
    </row>
    <row r="81" spans="3:17">
      <c r="C81" s="21">
        <v>126</v>
      </c>
      <c r="D81" s="16" t="s">
        <v>55</v>
      </c>
      <c r="E81" s="1">
        <f>SUMIF(Table13404346495457606366[Nama DP 1],D81:D242,Table13404346495457606366[Jumlah Pengunjung])</f>
        <v>0</v>
      </c>
      <c r="F81" s="1">
        <f>SUMIF(Table13404346495457606366[Nama DP 2],D81:D242,Table13404346495457606366[Jumlah Pengunjung])</f>
        <v>0</v>
      </c>
      <c r="G81" s="1">
        <f>SUMIF(Table13404346495457606366[Nama DP 3],D81:D242,Table13404346495457606366[Jumlah Pengunjung])</f>
        <v>0</v>
      </c>
      <c r="H81" s="1">
        <f>SUMIF(Table13404346495457606366[Nama DP 4],D81:D242,Table13404346495457606366[Jumlah Pengunjung])</f>
        <v>0</v>
      </c>
      <c r="I81" s="1">
        <f>SUMIF(Table13404346495457606366[Nama DP 5],D81:D242,Table13404346495457606366[Jumlah Pengunjung])</f>
        <v>0</v>
      </c>
      <c r="J81" s="1">
        <f>SUMIF(Table13404346495457606366[Nama DP 6],D81:D242,Table13404346495457606366[Jumlah Pengunjung])</f>
        <v>0</v>
      </c>
      <c r="K81" s="1">
        <f>SUMIF(Table13404346495457606366[Nama DP 7],D81:D242,Table13404346495457606366[Jumlah Pengunjung])</f>
        <v>0</v>
      </c>
      <c r="L81" s="1">
        <f>SUMIF(Table13404346495457606366[Nama DP 8],D81:D242,Table13404346495457606366[Jumlah Pengunjung])</f>
        <v>0</v>
      </c>
      <c r="M81" s="1">
        <f>SUMIF(Table13404346495457606366[Nama DP 9],D81:D242,Table13404346495457606366[Jumlah Pengunjung])</f>
        <v>0</v>
      </c>
      <c r="N81" s="1">
        <f>SUMIF(Table13404346495457606366[Nama DP 10],D81:D242,Table13404346495457606366[Jumlah Pengunjung])</f>
        <v>0</v>
      </c>
      <c r="O81" s="1">
        <f>SUMIF(Table13404346495457606366[Nama DP 11],D81:D242,Table13404346495457606366[Jumlah Pengunjung])</f>
        <v>0</v>
      </c>
      <c r="P81" s="1">
        <f>SUMIF(Table13404346495457606366[Nama DP 12],D81:D242,Table13404346495457606366[Jumlah Pengunjung])</f>
        <v>0</v>
      </c>
      <c r="Q81" s="15">
        <f>SUM(Table175424548515659626568[[#This Row],[Total DP 1]:[Total DP 12]])</f>
        <v>0</v>
      </c>
    </row>
    <row r="82" spans="3:17">
      <c r="C82" s="20">
        <v>127</v>
      </c>
      <c r="D82" s="16" t="s">
        <v>92</v>
      </c>
      <c r="E82" s="1">
        <f>SUMIF(Table13404346495457606366[Nama DP 1],D82:D243,Table13404346495457606366[Jumlah Pengunjung])</f>
        <v>0</v>
      </c>
      <c r="F82" s="1">
        <f>SUMIF(Table13404346495457606366[Nama DP 2],D82:D243,Table13404346495457606366[Jumlah Pengunjung])</f>
        <v>0</v>
      </c>
      <c r="G82" s="1">
        <f>SUMIF(Table13404346495457606366[Nama DP 3],D82:D243,Table13404346495457606366[Jumlah Pengunjung])</f>
        <v>0</v>
      </c>
      <c r="H82" s="1">
        <f>SUMIF(Table13404346495457606366[Nama DP 4],D82:D243,Table13404346495457606366[Jumlah Pengunjung])</f>
        <v>0</v>
      </c>
      <c r="I82" s="1">
        <f>SUMIF(Table13404346495457606366[Nama DP 5],D82:D243,Table13404346495457606366[Jumlah Pengunjung])</f>
        <v>0</v>
      </c>
      <c r="J82" s="1">
        <f>SUMIF(Table13404346495457606366[Nama DP 6],D82:D243,Table13404346495457606366[Jumlah Pengunjung])</f>
        <v>0</v>
      </c>
      <c r="K82" s="1">
        <f>SUMIF(Table13404346495457606366[Nama DP 7],D82:D243,Table13404346495457606366[Jumlah Pengunjung])</f>
        <v>0</v>
      </c>
      <c r="L82" s="1">
        <f>SUMIF(Table13404346495457606366[Nama DP 8],D82:D243,Table13404346495457606366[Jumlah Pengunjung])</f>
        <v>0</v>
      </c>
      <c r="M82" s="1">
        <f>SUMIF(Table13404346495457606366[Nama DP 9],D82:D243,Table13404346495457606366[Jumlah Pengunjung])</f>
        <v>0</v>
      </c>
      <c r="N82" s="1">
        <f>SUMIF(Table13404346495457606366[Nama DP 10],D82:D243,Table13404346495457606366[Jumlah Pengunjung])</f>
        <v>0</v>
      </c>
      <c r="O82" s="1">
        <f>SUMIF(Table13404346495457606366[Nama DP 11],D82:D243,Table13404346495457606366[Jumlah Pengunjung])</f>
        <v>0</v>
      </c>
      <c r="P82" s="1">
        <f>SUMIF(Table13404346495457606366[Nama DP 12],D82:D243,Table13404346495457606366[Jumlah Pengunjung])</f>
        <v>0</v>
      </c>
      <c r="Q82" s="15">
        <f>SUM(Table175424548515659626568[[#This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SUMIF(Table13404346495457606366[Nama DP 1],D83:D244,Table13404346495457606366[Jumlah Pengunjung])</f>
        <v>0</v>
      </c>
      <c r="F83" s="1">
        <f>SUMIF(Table13404346495457606366[Nama DP 2],D83:D244,Table13404346495457606366[Jumlah Pengunjung])</f>
        <v>0</v>
      </c>
      <c r="G83" s="1">
        <f>SUMIF(Table13404346495457606366[Nama DP 3],D83:D244,Table13404346495457606366[Jumlah Pengunjung])</f>
        <v>0</v>
      </c>
      <c r="H83" s="1">
        <f>SUMIF(Table13404346495457606366[Nama DP 4],D83:D244,Table13404346495457606366[Jumlah Pengunjung])</f>
        <v>0</v>
      </c>
      <c r="I83" s="1">
        <f>SUMIF(Table13404346495457606366[Nama DP 5],D83:D244,Table13404346495457606366[Jumlah Pengunjung])</f>
        <v>0</v>
      </c>
      <c r="J83" s="1">
        <f>SUMIF(Table13404346495457606366[Nama DP 6],D83:D244,Table13404346495457606366[Jumlah Pengunjung])</f>
        <v>0</v>
      </c>
      <c r="K83" s="1">
        <f>SUMIF(Table13404346495457606366[Nama DP 7],D83:D244,Table13404346495457606366[Jumlah Pengunjung])</f>
        <v>0</v>
      </c>
      <c r="L83" s="1">
        <f>SUMIF(Table13404346495457606366[Nama DP 8],D83:D244,Table13404346495457606366[Jumlah Pengunjung])</f>
        <v>0</v>
      </c>
      <c r="M83" s="1">
        <f>SUMIF(Table13404346495457606366[Nama DP 9],D83:D244,Table13404346495457606366[Jumlah Pengunjung])</f>
        <v>0</v>
      </c>
      <c r="N83" s="1">
        <f>SUMIF(Table13404346495457606366[Nama DP 10],D83:D244,Table13404346495457606366[Jumlah Pengunjung])</f>
        <v>0</v>
      </c>
      <c r="O83" s="1">
        <f>SUMIF(Table13404346495457606366[Nama DP 11],D83:D244,Table13404346495457606366[Jumlah Pengunjung])</f>
        <v>0</v>
      </c>
      <c r="P83" s="1">
        <f>SUMIF(Table13404346495457606366[Nama DP 12],D83:D244,Table13404346495457606366[Jumlah Pengunjung])</f>
        <v>0</v>
      </c>
      <c r="Q83" s="15">
        <f>SUM(Table175424548515659626568[[#This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SUMIF(Table13404346495457606366[Nama DP 1],D84:D111,Table13404346495457606366[Jumlah Pengunjung])</f>
        <v>0</v>
      </c>
      <c r="F84" s="1">
        <f>SUMIF(Table13404346495457606366[Nama DP 2],D84:D111,Table13404346495457606366[Jumlah Pengunjung])</f>
        <v>0</v>
      </c>
      <c r="G84" s="1">
        <f>SUMIF(Table13404346495457606366[Nama DP 3],D84:D111,Table13404346495457606366[Jumlah Pengunjung])</f>
        <v>0</v>
      </c>
      <c r="H84" s="1">
        <f>SUMIF(Table13404346495457606366[Nama DP 4],D84:D111,Table13404346495457606366[Jumlah Pengunjung])</f>
        <v>0</v>
      </c>
      <c r="I84" s="1">
        <f>SUMIF(Table13404346495457606366[Nama DP 5],D84:D111,Table13404346495457606366[Jumlah Pengunjung])</f>
        <v>0</v>
      </c>
      <c r="J84" s="1">
        <f>SUMIF(Table13404346495457606366[Nama DP 6],D84:D245,Table13404346495457606366[Jumlah Pengunjung])</f>
        <v>0</v>
      </c>
      <c r="K84" s="1">
        <f>SUMIF(Table13404346495457606366[Nama DP 7],D84:D245,Table13404346495457606366[Jumlah Pengunjung])</f>
        <v>0</v>
      </c>
      <c r="L84" s="1">
        <f>SUMIF(Table13404346495457606366[Nama DP 8],D84:D245,Table13404346495457606366[Jumlah Pengunjung])</f>
        <v>0</v>
      </c>
      <c r="M84" s="1">
        <f>SUMIF(Table13404346495457606366[Nama DP 9],D84:D245,Table13404346495457606366[Jumlah Pengunjung])</f>
        <v>0</v>
      </c>
      <c r="N84" s="1">
        <f>SUMIF(Table13404346495457606366[Nama DP 10],D84:D245,Table13404346495457606366[Jumlah Pengunjung])</f>
        <v>0</v>
      </c>
      <c r="O84" s="1">
        <f>SUMIF(Table13404346495457606366[Nama DP 11],D84:D245,Table13404346495457606366[Jumlah Pengunjung])</f>
        <v>0</v>
      </c>
      <c r="P84" s="1">
        <f>SUMIF(Table13404346495457606366[Nama DP 12],D84:D245,Table13404346495457606366[Jumlah Pengunjung])</f>
        <v>0</v>
      </c>
      <c r="Q84" s="15">
        <f>SUM(Table175424548515659626568[[#This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SUMIF(Table13404346495457606366[Nama DP 1],D85:D112,Table13404346495457606366[Jumlah Pengunjung])</f>
        <v>0</v>
      </c>
      <c r="F85" s="1">
        <f>SUMIF(Table13404346495457606366[Nama DP 2],D85:D112,Table13404346495457606366[Jumlah Pengunjung])</f>
        <v>0</v>
      </c>
      <c r="G85" s="1">
        <f>SUMIF(Table13404346495457606366[Nama DP 3],D85:D112,Table13404346495457606366[Jumlah Pengunjung])</f>
        <v>0</v>
      </c>
      <c r="H85" s="1">
        <f>SUMIF(Table13404346495457606366[Nama DP 4],D85:D112,Table13404346495457606366[Jumlah Pengunjung])</f>
        <v>0</v>
      </c>
      <c r="I85" s="1">
        <f>SUMIF(Table13404346495457606366[Nama DP 5],D85:D112,Table13404346495457606366[Jumlah Pengunjung])</f>
        <v>0</v>
      </c>
      <c r="J85" s="1">
        <f>SUMIF(Table13404346495457606366[Nama DP 6],D85:D246,Table13404346495457606366[Jumlah Pengunjung])</f>
        <v>0</v>
      </c>
      <c r="K85" s="1">
        <f>SUMIF(Table13404346495457606366[Nama DP 7],D85:D246,Table13404346495457606366[Jumlah Pengunjung])</f>
        <v>0</v>
      </c>
      <c r="L85" s="1">
        <f>SUMIF(Table13404346495457606366[Nama DP 8],D85:D246,Table13404346495457606366[Jumlah Pengunjung])</f>
        <v>0</v>
      </c>
      <c r="M85" s="1">
        <f>SUMIF(Table13404346495457606366[Nama DP 9],D85:D246,Table13404346495457606366[Jumlah Pengunjung])</f>
        <v>0</v>
      </c>
      <c r="N85" s="1">
        <f>SUMIF(Table13404346495457606366[Nama DP 10],D85:D246,Table13404346495457606366[Jumlah Pengunjung])</f>
        <v>0</v>
      </c>
      <c r="O85" s="1">
        <f>SUMIF(Table13404346495457606366[Nama DP 11],D85:D246,Table13404346495457606366[Jumlah Pengunjung])</f>
        <v>0</v>
      </c>
      <c r="P85" s="1">
        <f>SUMIF(Table13404346495457606366[Nama DP 12],D85:D246,Table13404346495457606366[Jumlah Pengunjung])</f>
        <v>0</v>
      </c>
      <c r="Q85" s="15">
        <f>SUM(Table175424548515659626568[[#This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SUMIF(Table13404346495457606366[Nama DP 1],D86:D113,Table13404346495457606366[Jumlah Pengunjung])</f>
        <v>0</v>
      </c>
      <c r="F86" s="1">
        <f>SUMIF(Table13404346495457606366[Nama DP 2],D86:D113,Table13404346495457606366[Jumlah Pengunjung])</f>
        <v>0</v>
      </c>
      <c r="G86" s="1">
        <f>SUMIF(Table13404346495457606366[Nama DP 3],D86:D113,Table13404346495457606366[Jumlah Pengunjung])</f>
        <v>0</v>
      </c>
      <c r="H86" s="1">
        <f>SUMIF(Table13404346495457606366[Nama DP 4],D86:D113,Table13404346495457606366[Jumlah Pengunjung])</f>
        <v>0</v>
      </c>
      <c r="I86" s="1">
        <f>SUMIF(Table13404346495457606366[Nama DP 5],D86:D113,Table13404346495457606366[Jumlah Pengunjung])</f>
        <v>0</v>
      </c>
      <c r="J86" s="1">
        <f>SUMIF(Table13404346495457606366[Nama DP 6],D86:D247,Table13404346495457606366[Jumlah Pengunjung])</f>
        <v>0</v>
      </c>
      <c r="K86" s="1">
        <f>SUMIF(Table13404346495457606366[Nama DP 7],D86:D247,Table13404346495457606366[Jumlah Pengunjung])</f>
        <v>0</v>
      </c>
      <c r="L86" s="1">
        <f>SUMIF(Table13404346495457606366[Nama DP 8],D86:D247,Table13404346495457606366[Jumlah Pengunjung])</f>
        <v>0</v>
      </c>
      <c r="M86" s="1">
        <f>SUMIF(Table13404346495457606366[Nama DP 9],D86:D247,Table13404346495457606366[Jumlah Pengunjung])</f>
        <v>0</v>
      </c>
      <c r="N86" s="1">
        <f>SUMIF(Table13404346495457606366[Nama DP 10],D86:D247,Table13404346495457606366[Jumlah Pengunjung])</f>
        <v>0</v>
      </c>
      <c r="O86" s="1">
        <f>SUMIF(Table13404346495457606366[Nama DP 11],D86:D247,Table13404346495457606366[Jumlah Pengunjung])</f>
        <v>0</v>
      </c>
      <c r="P86" s="1">
        <f>SUMIF(Table13404346495457606366[Nama DP 12],D86:D247,Table13404346495457606366[Jumlah Pengunjung])</f>
        <v>0</v>
      </c>
      <c r="Q86" s="15">
        <f>SUM(Table175424548515659626568[[#This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SUMIF(Table13404346495457606366[Nama DP 1],D87:D114,Table13404346495457606366[Jumlah Pengunjung])</f>
        <v>0</v>
      </c>
      <c r="F87" s="1">
        <f>SUMIF(Table13404346495457606366[Nama DP 2],D87:D114,Table13404346495457606366[Jumlah Pengunjung])</f>
        <v>0</v>
      </c>
      <c r="G87" s="1">
        <f>SUMIF(Table13404346495457606366[Nama DP 3],D87:D114,Table13404346495457606366[Jumlah Pengunjung])</f>
        <v>0</v>
      </c>
      <c r="H87" s="1">
        <f>SUMIF(Table13404346495457606366[Nama DP 4],D87:D114,Table13404346495457606366[Jumlah Pengunjung])</f>
        <v>0</v>
      </c>
      <c r="I87" s="1">
        <f>SUMIF(Table13404346495457606366[Nama DP 5],D87:D114,Table13404346495457606366[Jumlah Pengunjung])</f>
        <v>0</v>
      </c>
      <c r="J87" s="1">
        <f>SUMIF(Table13404346495457606366[Nama DP 6],D87:D248,Table13404346495457606366[Jumlah Pengunjung])</f>
        <v>0</v>
      </c>
      <c r="K87" s="1">
        <f>SUMIF(Table13404346495457606366[Nama DP 7],D87:D248,Table13404346495457606366[Jumlah Pengunjung])</f>
        <v>0</v>
      </c>
      <c r="L87" s="1">
        <f>SUMIF(Table13404346495457606366[Nama DP 8],D87:D248,Table13404346495457606366[Jumlah Pengunjung])</f>
        <v>0</v>
      </c>
      <c r="M87" s="1">
        <f>SUMIF(Table13404346495457606366[Nama DP 9],D87:D248,Table13404346495457606366[Jumlah Pengunjung])</f>
        <v>0</v>
      </c>
      <c r="N87" s="1">
        <f>SUMIF(Table13404346495457606366[Nama DP 10],D87:D248,Table13404346495457606366[Jumlah Pengunjung])</f>
        <v>0</v>
      </c>
      <c r="O87" s="1">
        <f>SUMIF(Table13404346495457606366[Nama DP 11],D87:D248,Table13404346495457606366[Jumlah Pengunjung])</f>
        <v>0</v>
      </c>
      <c r="P87" s="1">
        <f>SUMIF(Table13404346495457606366[Nama DP 12],D87:D248,Table13404346495457606366[Jumlah Pengunjung])</f>
        <v>0</v>
      </c>
      <c r="Q87" s="15">
        <f>SUM(Table175424548515659626568[[#This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SUMIF(Table13404346495457606366[Nama DP 1],D88:D115,Table13404346495457606366[Jumlah Pengunjung])</f>
        <v>0</v>
      </c>
      <c r="F88" s="1">
        <f>SUMIF(Table13404346495457606366[Nama DP 2],D88:D115,Table13404346495457606366[Jumlah Pengunjung])</f>
        <v>0</v>
      </c>
      <c r="G88" s="1">
        <f>SUMIF(Table13404346495457606366[Nama DP 3],D88:D115,Table13404346495457606366[Jumlah Pengunjung])</f>
        <v>0</v>
      </c>
      <c r="H88" s="1">
        <f>SUMIF(Table13404346495457606366[Nama DP 4],D88:D115,Table13404346495457606366[Jumlah Pengunjung])</f>
        <v>0</v>
      </c>
      <c r="I88" s="1">
        <f>SUMIF(Table13404346495457606366[Nama DP 5],D88:D115,Table13404346495457606366[Jumlah Pengunjung])</f>
        <v>0</v>
      </c>
      <c r="J88" s="1">
        <f>SUMIF(Table13404346495457606366[Nama DP 6],D88:D249,Table13404346495457606366[Jumlah Pengunjung])</f>
        <v>0</v>
      </c>
      <c r="K88" s="1">
        <f>SUMIF(Table13404346495457606366[Nama DP 7],D88:D249,Table13404346495457606366[Jumlah Pengunjung])</f>
        <v>0</v>
      </c>
      <c r="L88" s="1">
        <f>SUMIF(Table13404346495457606366[Nama DP 8],D88:D249,Table13404346495457606366[Jumlah Pengunjung])</f>
        <v>0</v>
      </c>
      <c r="M88" s="1">
        <f>SUMIF(Table13404346495457606366[Nama DP 9],D88:D249,Table13404346495457606366[Jumlah Pengunjung])</f>
        <v>0</v>
      </c>
      <c r="N88" s="1">
        <f>SUMIF(Table13404346495457606366[Nama DP 10],D88:D249,Table13404346495457606366[Jumlah Pengunjung])</f>
        <v>0</v>
      </c>
      <c r="O88" s="1">
        <f>SUMIF(Table13404346495457606366[Nama DP 11],D88:D249,Table13404346495457606366[Jumlah Pengunjung])</f>
        <v>0</v>
      </c>
      <c r="P88" s="1">
        <f>SUMIF(Table13404346495457606366[Nama DP 12],D88:D249,Table13404346495457606366[Jumlah Pengunjung])</f>
        <v>0</v>
      </c>
      <c r="Q88" s="15">
        <f>SUM(Table175424548515659626568[[#This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SUMIF(Table13404346495457606366[Nama DP 1],D89:D116,Table13404346495457606366[Jumlah Pengunjung])</f>
        <v>0</v>
      </c>
      <c r="F89" s="1">
        <f>SUMIF(Table13404346495457606366[Nama DP 2],D89:D116,Table13404346495457606366[Jumlah Pengunjung])</f>
        <v>0</v>
      </c>
      <c r="G89" s="1">
        <f>SUMIF(Table13404346495457606366[Nama DP 3],D89:D116,Table13404346495457606366[Jumlah Pengunjung])</f>
        <v>0</v>
      </c>
      <c r="H89" s="1">
        <f>SUMIF(Table13404346495457606366[Nama DP 4],D89:D116,Table13404346495457606366[Jumlah Pengunjung])</f>
        <v>0</v>
      </c>
      <c r="I89" s="1">
        <f>SUMIF(Table13404346495457606366[Nama DP 5],D89:D116,Table13404346495457606366[Jumlah Pengunjung])</f>
        <v>0</v>
      </c>
      <c r="J89" s="1">
        <f>SUMIF(Table13404346495457606366[Nama DP 6],D89:D250,Table13404346495457606366[Jumlah Pengunjung])</f>
        <v>0</v>
      </c>
      <c r="K89" s="1">
        <f>SUMIF(Table13404346495457606366[Nama DP 7],D89:D250,Table13404346495457606366[Jumlah Pengunjung])</f>
        <v>0</v>
      </c>
      <c r="L89" s="1">
        <f>SUMIF(Table13404346495457606366[Nama DP 8],D89:D250,Table13404346495457606366[Jumlah Pengunjung])</f>
        <v>0</v>
      </c>
      <c r="M89" s="1">
        <f>SUMIF(Table13404346495457606366[Nama DP 9],D89:D250,Table13404346495457606366[Jumlah Pengunjung])</f>
        <v>0</v>
      </c>
      <c r="N89" s="1">
        <f>SUMIF(Table13404346495457606366[Nama DP 10],D89:D250,Table13404346495457606366[Jumlah Pengunjung])</f>
        <v>0</v>
      </c>
      <c r="O89" s="1">
        <f>SUMIF(Table13404346495457606366[Nama DP 11],D89:D250,Table13404346495457606366[Jumlah Pengunjung])</f>
        <v>0</v>
      </c>
      <c r="P89" s="1">
        <f>SUMIF(Table13404346495457606366[Nama DP 12],D89:D250,Table13404346495457606366[Jumlah Pengunjung])</f>
        <v>0</v>
      </c>
      <c r="Q89" s="15">
        <f>SUM(Table175424548515659626568[[#This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SUMIF(Table13404346495457606366[Nama DP 1],D90:D117,Table13404346495457606366[Jumlah Pengunjung])</f>
        <v>0</v>
      </c>
      <c r="F90" s="1">
        <f>SUMIF(Table13404346495457606366[Nama DP 2],D90:D117,Table13404346495457606366[Jumlah Pengunjung])</f>
        <v>0</v>
      </c>
      <c r="G90" s="1">
        <f>SUMIF(Table13404346495457606366[Nama DP 3],D90:D117,Table13404346495457606366[Jumlah Pengunjung])</f>
        <v>0</v>
      </c>
      <c r="H90" s="1">
        <f>SUMIF(Table13404346495457606366[Nama DP 4],D90:D117,Table13404346495457606366[Jumlah Pengunjung])</f>
        <v>0</v>
      </c>
      <c r="I90" s="1">
        <f>SUMIF(Table13404346495457606366[Nama DP 5],D90:D117,Table13404346495457606366[Jumlah Pengunjung])</f>
        <v>0</v>
      </c>
      <c r="J90" s="1">
        <f>SUMIF(Table13404346495457606366[Nama DP 6],D90:D251,Table13404346495457606366[Jumlah Pengunjung])</f>
        <v>0</v>
      </c>
      <c r="K90" s="1">
        <f>SUMIF(Table13404346495457606366[Nama DP 7],D90:D251,Table13404346495457606366[Jumlah Pengunjung])</f>
        <v>0</v>
      </c>
      <c r="L90" s="1">
        <f>SUMIF(Table13404346495457606366[Nama DP 8],D90:D251,Table13404346495457606366[Jumlah Pengunjung])</f>
        <v>0</v>
      </c>
      <c r="M90" s="1">
        <f>SUMIF(Table13404346495457606366[Nama DP 9],D90:D251,Table13404346495457606366[Jumlah Pengunjung])</f>
        <v>0</v>
      </c>
      <c r="N90" s="1">
        <f>SUMIF(Table13404346495457606366[Nama DP 10],D90:D251,Table13404346495457606366[Jumlah Pengunjung])</f>
        <v>0</v>
      </c>
      <c r="O90" s="1">
        <f>SUMIF(Table13404346495457606366[Nama DP 11],D90:D251,Table13404346495457606366[Jumlah Pengunjung])</f>
        <v>0</v>
      </c>
      <c r="P90" s="1">
        <f>SUMIF(Table13404346495457606366[Nama DP 12],D90:D251,Table13404346495457606366[Jumlah Pengunjung])</f>
        <v>0</v>
      </c>
      <c r="Q90" s="15">
        <f>SUM(Table175424548515659626568[[#This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SUMIF(Table13404346495457606366[Nama DP 1],D91:D118,Table13404346495457606366[Jumlah Pengunjung])</f>
        <v>0</v>
      </c>
      <c r="F91" s="1">
        <f>SUMIF(Table13404346495457606366[Nama DP 2],D91:D118,Table13404346495457606366[Jumlah Pengunjung])</f>
        <v>0</v>
      </c>
      <c r="G91" s="1">
        <f>SUMIF(Table13404346495457606366[Nama DP 3],D91:D118,Table13404346495457606366[Jumlah Pengunjung])</f>
        <v>0</v>
      </c>
      <c r="H91" s="1">
        <f>SUMIF(Table13404346495457606366[Nama DP 4],D91:D118,Table13404346495457606366[Jumlah Pengunjung])</f>
        <v>0</v>
      </c>
      <c r="I91" s="1">
        <f>SUMIF(Table13404346495457606366[Nama DP 5],D91:D118,Table13404346495457606366[Jumlah Pengunjung])</f>
        <v>0</v>
      </c>
      <c r="J91" s="1">
        <f>SUMIF(Table13404346495457606366[Nama DP 6],D91:D252,Table13404346495457606366[Jumlah Pengunjung])</f>
        <v>0</v>
      </c>
      <c r="K91" s="1">
        <f>SUMIF(Table13404346495457606366[Nama DP 7],D91:D252,Table13404346495457606366[Jumlah Pengunjung])</f>
        <v>0</v>
      </c>
      <c r="L91" s="1">
        <f>SUMIF(Table13404346495457606366[Nama DP 8],D91:D252,Table13404346495457606366[Jumlah Pengunjung])</f>
        <v>0</v>
      </c>
      <c r="M91" s="1">
        <f>SUMIF(Table13404346495457606366[Nama DP 9],D91:D252,Table13404346495457606366[Jumlah Pengunjung])</f>
        <v>0</v>
      </c>
      <c r="N91" s="1">
        <f>SUMIF(Table13404346495457606366[Nama DP 10],D91:D252,Table13404346495457606366[Jumlah Pengunjung])</f>
        <v>0</v>
      </c>
      <c r="O91" s="1">
        <f>SUMIF(Table13404346495457606366[Nama DP 11],D91:D252,Table13404346495457606366[Jumlah Pengunjung])</f>
        <v>0</v>
      </c>
      <c r="P91" s="1">
        <f>SUMIF(Table13404346495457606366[Nama DP 12],D91:D252,Table13404346495457606366[Jumlah Pengunjung])</f>
        <v>0</v>
      </c>
      <c r="Q91" s="15">
        <f>SUM(Table175424548515659626568[[#This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SUMIF(Table13404346495457606366[Nama DP 1],D92:D119,Table13404346495457606366[Jumlah Pengunjung])</f>
        <v>0</v>
      </c>
      <c r="F92" s="1">
        <f>SUMIF(Table13404346495457606366[Nama DP 2],D92:D119,Table13404346495457606366[Jumlah Pengunjung])</f>
        <v>0</v>
      </c>
      <c r="G92" s="1">
        <f>SUMIF(Table13404346495457606366[Nama DP 3],D92:D119,Table13404346495457606366[Jumlah Pengunjung])</f>
        <v>0</v>
      </c>
      <c r="H92" s="1">
        <f>SUMIF(Table13404346495457606366[Nama DP 4],D92:D119,Table13404346495457606366[Jumlah Pengunjung])</f>
        <v>0</v>
      </c>
      <c r="I92" s="1">
        <f>SUMIF(Table13404346495457606366[Nama DP 5],D92:D119,Table13404346495457606366[Jumlah Pengunjung])</f>
        <v>0</v>
      </c>
      <c r="J92" s="1">
        <f>SUMIF(Table13404346495457606366[Nama DP 6],D92:D253,Table13404346495457606366[Jumlah Pengunjung])</f>
        <v>0</v>
      </c>
      <c r="K92" s="1">
        <f>SUMIF(Table13404346495457606366[Nama DP 7],D92:D253,Table13404346495457606366[Jumlah Pengunjung])</f>
        <v>0</v>
      </c>
      <c r="L92" s="1">
        <f>SUMIF(Table13404346495457606366[Nama DP 8],D92:D253,Table13404346495457606366[Jumlah Pengunjung])</f>
        <v>0</v>
      </c>
      <c r="M92" s="1">
        <f>SUMIF(Table13404346495457606366[Nama DP 9],D92:D253,Table13404346495457606366[Jumlah Pengunjung])</f>
        <v>0</v>
      </c>
      <c r="N92" s="1">
        <f>SUMIF(Table13404346495457606366[Nama DP 10],D92:D253,Table13404346495457606366[Jumlah Pengunjung])</f>
        <v>0</v>
      </c>
      <c r="O92" s="1">
        <f>SUMIF(Table13404346495457606366[Nama DP 11],D92:D253,Table13404346495457606366[Jumlah Pengunjung])</f>
        <v>0</v>
      </c>
      <c r="P92" s="1">
        <f>SUMIF(Table13404346495457606366[Nama DP 12],D92:D253,Table13404346495457606366[Jumlah Pengunjung])</f>
        <v>0</v>
      </c>
      <c r="Q92" s="15">
        <f>SUM(Table175424548515659626568[[#This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SUMIF(Table13404346495457606366[Nama DP 1],D93:D120,Table13404346495457606366[Jumlah Pengunjung])</f>
        <v>0</v>
      </c>
      <c r="F93" s="1">
        <f>SUMIF(Table13404346495457606366[Nama DP 2],D93:D120,Table13404346495457606366[Jumlah Pengunjung])</f>
        <v>0</v>
      </c>
      <c r="G93" s="1">
        <f>SUMIF(Table13404346495457606366[Nama DP 3],D93:D120,Table13404346495457606366[Jumlah Pengunjung])</f>
        <v>0</v>
      </c>
      <c r="H93" s="1">
        <f>SUMIF(Table13404346495457606366[Nama DP 4],D93:D120,Table13404346495457606366[Jumlah Pengunjung])</f>
        <v>0</v>
      </c>
      <c r="I93" s="1">
        <f>SUMIF(Table13404346495457606366[Nama DP 5],D93:D120,Table13404346495457606366[Jumlah Pengunjung])</f>
        <v>0</v>
      </c>
      <c r="J93" s="1">
        <f>SUMIF(Table13404346495457606366[Nama DP 6],D93:D254,Table13404346495457606366[Jumlah Pengunjung])</f>
        <v>0</v>
      </c>
      <c r="K93" s="1">
        <f>SUMIF(Table13404346495457606366[Nama DP 7],D93:D254,Table13404346495457606366[Jumlah Pengunjung])</f>
        <v>0</v>
      </c>
      <c r="L93" s="1">
        <f>SUMIF(Table13404346495457606366[Nama DP 8],D93:D254,Table13404346495457606366[Jumlah Pengunjung])</f>
        <v>0</v>
      </c>
      <c r="M93" s="1">
        <f>SUMIF(Table13404346495457606366[Nama DP 9],D93:D254,Table13404346495457606366[Jumlah Pengunjung])</f>
        <v>0</v>
      </c>
      <c r="N93" s="1">
        <f>SUMIF(Table13404346495457606366[Nama DP 10],D93:D254,Table13404346495457606366[Jumlah Pengunjung])</f>
        <v>0</v>
      </c>
      <c r="O93" s="1">
        <f>SUMIF(Table13404346495457606366[Nama DP 11],D93:D254,Table13404346495457606366[Jumlah Pengunjung])</f>
        <v>0</v>
      </c>
      <c r="P93" s="1">
        <f>SUMIF(Table13404346495457606366[Nama DP 12],D93:D254,Table13404346495457606366[Jumlah Pengunjung])</f>
        <v>0</v>
      </c>
      <c r="Q93" s="15">
        <f>SUM(Table175424548515659626568[[#This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SUMIF(Table13404346495457606366[Nama DP 1],D94:D121,Table13404346495457606366[Jumlah Pengunjung])</f>
        <v>0</v>
      </c>
      <c r="F94" s="1">
        <f>SUMIF(Table13404346495457606366[Nama DP 2],D94:D121,Table13404346495457606366[Jumlah Pengunjung])</f>
        <v>0</v>
      </c>
      <c r="G94" s="1">
        <f>SUMIF(Table13404346495457606366[Nama DP 3],D94:D121,Table13404346495457606366[Jumlah Pengunjung])</f>
        <v>0</v>
      </c>
      <c r="H94" s="1">
        <f>SUMIF(Table13404346495457606366[Nama DP 4],D94:D121,Table13404346495457606366[Jumlah Pengunjung])</f>
        <v>0</v>
      </c>
      <c r="I94" s="1">
        <f>SUMIF(Table13404346495457606366[Nama DP 5],D94:D121,Table13404346495457606366[Jumlah Pengunjung])</f>
        <v>0</v>
      </c>
      <c r="J94" s="1">
        <f>SUMIF(Table13404346495457606366[Nama DP 6],D94:D255,Table13404346495457606366[Jumlah Pengunjung])</f>
        <v>0</v>
      </c>
      <c r="K94" s="1">
        <f>SUMIF(Table13404346495457606366[Nama DP 7],D94:D255,Table13404346495457606366[Jumlah Pengunjung])</f>
        <v>0</v>
      </c>
      <c r="L94" s="1">
        <f>SUMIF(Table13404346495457606366[Nama DP 8],D94:D255,Table13404346495457606366[Jumlah Pengunjung])</f>
        <v>0</v>
      </c>
      <c r="M94" s="1">
        <f>SUMIF(Table13404346495457606366[Nama DP 9],D94:D255,Table13404346495457606366[Jumlah Pengunjung])</f>
        <v>0</v>
      </c>
      <c r="N94" s="1">
        <f>SUMIF(Table13404346495457606366[Nama DP 10],D94:D255,Table13404346495457606366[Jumlah Pengunjung])</f>
        <v>0</v>
      </c>
      <c r="O94" s="1">
        <f>SUMIF(Table13404346495457606366[Nama DP 11],D94:D255,Table13404346495457606366[Jumlah Pengunjung])</f>
        <v>0</v>
      </c>
      <c r="P94" s="1">
        <f>SUMIF(Table13404346495457606366[Nama DP 12],D94:D255,Table13404346495457606366[Jumlah Pengunjung])</f>
        <v>0</v>
      </c>
      <c r="Q94" s="15">
        <f>SUM(Table175424548515659626568[[#This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SUMIF(Table13404346495457606366[Nama DP 1],D95:D122,Table13404346495457606366[Jumlah Pengunjung])</f>
        <v>0</v>
      </c>
      <c r="F95" s="1">
        <f>SUMIF(Table13404346495457606366[Nama DP 2],D95:D122,Table13404346495457606366[Jumlah Pengunjung])</f>
        <v>0</v>
      </c>
      <c r="G95" s="1">
        <f>SUMIF(Table13404346495457606366[Nama DP 3],D95:D122,Table13404346495457606366[Jumlah Pengunjung])</f>
        <v>0</v>
      </c>
      <c r="H95" s="1">
        <f>SUMIF(Table13404346495457606366[Nama DP 4],D95:D122,Table13404346495457606366[Jumlah Pengunjung])</f>
        <v>0</v>
      </c>
      <c r="I95" s="1">
        <f>SUMIF(Table13404346495457606366[Nama DP 5],D95:D122,Table13404346495457606366[Jumlah Pengunjung])</f>
        <v>0</v>
      </c>
      <c r="J95" s="1">
        <f>SUMIF(Table13404346495457606366[Nama DP 6],D95:D256,Table13404346495457606366[Jumlah Pengunjung])</f>
        <v>0</v>
      </c>
      <c r="K95" s="1">
        <f>SUMIF(Table13404346495457606366[Nama DP 7],D95:D256,Table13404346495457606366[Jumlah Pengunjung])</f>
        <v>0</v>
      </c>
      <c r="L95" s="1">
        <f>SUMIF(Table13404346495457606366[Nama DP 8],D95:D256,Table13404346495457606366[Jumlah Pengunjung])</f>
        <v>0</v>
      </c>
      <c r="M95" s="1">
        <f>SUMIF(Table13404346495457606366[Nama DP 9],D95:D256,Table13404346495457606366[Jumlah Pengunjung])</f>
        <v>0</v>
      </c>
      <c r="N95" s="1">
        <f>SUMIF(Table13404346495457606366[Nama DP 10],D95:D256,Table13404346495457606366[Jumlah Pengunjung])</f>
        <v>0</v>
      </c>
      <c r="O95" s="1">
        <f>SUMIF(Table13404346495457606366[Nama DP 11],D95:D256,Table13404346495457606366[Jumlah Pengunjung])</f>
        <v>0</v>
      </c>
      <c r="P95" s="1">
        <f>SUMIF(Table13404346495457606366[Nama DP 12],D95:D256,Table13404346495457606366[Jumlah Pengunjung])</f>
        <v>0</v>
      </c>
      <c r="Q95" s="15">
        <f>SUM(Table175424548515659626568[[#This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SUMIF(Table13404346495457606366[Nama DP 1],D96:D123,Table13404346495457606366[Jumlah Pengunjung])</f>
        <v>0</v>
      </c>
      <c r="F96" s="1">
        <f>SUMIF(Table13404346495457606366[Nama DP 2],D96:D123,Table13404346495457606366[Jumlah Pengunjung])</f>
        <v>0</v>
      </c>
      <c r="G96" s="1">
        <f>SUMIF(Table13404346495457606366[Nama DP 3],D96:D123,Table13404346495457606366[Jumlah Pengunjung])</f>
        <v>0</v>
      </c>
      <c r="H96" s="1">
        <f>SUMIF(Table13404346495457606366[Nama DP 4],D96:D123,Table13404346495457606366[Jumlah Pengunjung])</f>
        <v>0</v>
      </c>
      <c r="I96" s="1">
        <f>SUMIF(Table13404346495457606366[Nama DP 5],D96:D123,Table13404346495457606366[Jumlah Pengunjung])</f>
        <v>0</v>
      </c>
      <c r="J96" s="1">
        <f>SUMIF(Table13404346495457606366[Nama DP 6],D96:D257,Table13404346495457606366[Jumlah Pengunjung])</f>
        <v>0</v>
      </c>
      <c r="K96" s="1">
        <f>SUMIF(Table13404346495457606366[Nama DP 7],D96:D257,Table13404346495457606366[Jumlah Pengunjung])</f>
        <v>0</v>
      </c>
      <c r="L96" s="1">
        <f>SUMIF(Table13404346495457606366[Nama DP 8],D96:D257,Table13404346495457606366[Jumlah Pengunjung])</f>
        <v>0</v>
      </c>
      <c r="M96" s="1">
        <f>SUMIF(Table13404346495457606366[Nama DP 9],D96:D257,Table13404346495457606366[Jumlah Pengunjung])</f>
        <v>0</v>
      </c>
      <c r="N96" s="1">
        <f>SUMIF(Table13404346495457606366[Nama DP 10],D96:D257,Table13404346495457606366[Jumlah Pengunjung])</f>
        <v>0</v>
      </c>
      <c r="O96" s="1">
        <f>SUMIF(Table13404346495457606366[Nama DP 11],D96:D257,Table13404346495457606366[Jumlah Pengunjung])</f>
        <v>0</v>
      </c>
      <c r="P96" s="1">
        <f>SUMIF(Table13404346495457606366[Nama DP 12],D96:D257,Table13404346495457606366[Jumlah Pengunjung])</f>
        <v>0</v>
      </c>
      <c r="Q96" s="15">
        <f>SUM(Table175424548515659626568[[#This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SUMIF(Table13404346495457606366[Nama DP 1],D97:D124,Table13404346495457606366[Jumlah Pengunjung])</f>
        <v>0</v>
      </c>
      <c r="F97" s="1">
        <f>SUMIF(Table13404346495457606366[Nama DP 2],D97:D124,Table13404346495457606366[Jumlah Pengunjung])</f>
        <v>0</v>
      </c>
      <c r="G97" s="1">
        <f>SUMIF(Table13404346495457606366[Nama DP 3],D97:D124,Table13404346495457606366[Jumlah Pengunjung])</f>
        <v>0</v>
      </c>
      <c r="H97" s="1">
        <f>SUMIF(Table13404346495457606366[Nama DP 4],D97:D124,Table13404346495457606366[Jumlah Pengunjung])</f>
        <v>0</v>
      </c>
      <c r="I97" s="1">
        <f>SUMIF(Table13404346495457606366[Nama DP 5],D97:D124,Table13404346495457606366[Jumlah Pengunjung])</f>
        <v>0</v>
      </c>
      <c r="J97" s="1">
        <f>SUMIF(Table13404346495457606366[Nama DP 6],D97:D258,Table13404346495457606366[Jumlah Pengunjung])</f>
        <v>0</v>
      </c>
      <c r="K97" s="1">
        <f>SUMIF(Table13404346495457606366[Nama DP 7],D97:D258,Table13404346495457606366[Jumlah Pengunjung])</f>
        <v>0</v>
      </c>
      <c r="L97" s="1">
        <f>SUMIF(Table13404346495457606366[Nama DP 8],D97:D258,Table13404346495457606366[Jumlah Pengunjung])</f>
        <v>0</v>
      </c>
      <c r="M97" s="1">
        <f>SUMIF(Table13404346495457606366[Nama DP 9],D97:D258,Table13404346495457606366[Jumlah Pengunjung])</f>
        <v>0</v>
      </c>
      <c r="N97" s="1">
        <f>SUMIF(Table13404346495457606366[Nama DP 10],D97:D258,Table13404346495457606366[Jumlah Pengunjung])</f>
        <v>0</v>
      </c>
      <c r="O97" s="1">
        <f>SUMIF(Table13404346495457606366[Nama DP 11],D97:D258,Table13404346495457606366[Jumlah Pengunjung])</f>
        <v>0</v>
      </c>
      <c r="P97" s="1">
        <f>SUMIF(Table13404346495457606366[Nama DP 12],D97:D258,Table13404346495457606366[Jumlah Pengunjung])</f>
        <v>0</v>
      </c>
      <c r="Q97" s="15">
        <f>SUM(Table175424548515659626568[[#This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SUMIF(Table13404346495457606366[Nama DP 1],D98:D125,Table13404346495457606366[Jumlah Pengunjung])</f>
        <v>0</v>
      </c>
      <c r="F98" s="1">
        <f>SUMIF(Table13404346495457606366[Nama DP 2],D98:D125,Table13404346495457606366[Jumlah Pengunjung])</f>
        <v>0</v>
      </c>
      <c r="G98" s="1">
        <f>SUMIF(Table13404346495457606366[Nama DP 3],D98:D125,Table13404346495457606366[Jumlah Pengunjung])</f>
        <v>0</v>
      </c>
      <c r="H98" s="1">
        <f>SUMIF(Table13404346495457606366[Nama DP 4],D98:D125,Table13404346495457606366[Jumlah Pengunjung])</f>
        <v>0</v>
      </c>
      <c r="I98" s="1">
        <f>SUMIF(Table13404346495457606366[Nama DP 5],D98:D125,Table13404346495457606366[Jumlah Pengunjung])</f>
        <v>0</v>
      </c>
      <c r="J98" s="1">
        <f>SUMIF(Table13404346495457606366[Nama DP 6],D98:D259,Table13404346495457606366[Jumlah Pengunjung])</f>
        <v>0</v>
      </c>
      <c r="K98" s="1">
        <f>SUMIF(Table13404346495457606366[Nama DP 7],D98:D259,Table13404346495457606366[Jumlah Pengunjung])</f>
        <v>0</v>
      </c>
      <c r="L98" s="1">
        <f>SUMIF(Table13404346495457606366[Nama DP 8],D98:D259,Table13404346495457606366[Jumlah Pengunjung])</f>
        <v>0</v>
      </c>
      <c r="M98" s="1">
        <f>SUMIF(Table13404346495457606366[Nama DP 9],D98:D259,Table13404346495457606366[Jumlah Pengunjung])</f>
        <v>0</v>
      </c>
      <c r="N98" s="1">
        <f>SUMIF(Table13404346495457606366[Nama DP 10],D98:D259,Table13404346495457606366[Jumlah Pengunjung])</f>
        <v>0</v>
      </c>
      <c r="O98" s="1">
        <f>SUMIF(Table13404346495457606366[Nama DP 11],D98:D259,Table13404346495457606366[Jumlah Pengunjung])</f>
        <v>0</v>
      </c>
      <c r="P98" s="1">
        <f>SUMIF(Table13404346495457606366[Nama DP 12],D98:D259,Table13404346495457606366[Jumlah Pengunjung])</f>
        <v>0</v>
      </c>
      <c r="Q98" s="15">
        <f>SUM(Table175424548515659626568[[#This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SUMIF(Table13404346495457606366[Nama DP 1],D99:D126,Table13404346495457606366[Jumlah Pengunjung])</f>
        <v>0</v>
      </c>
      <c r="F99" s="1">
        <f>SUMIF(Table13404346495457606366[Nama DP 2],D99:D126,Table13404346495457606366[Jumlah Pengunjung])</f>
        <v>0</v>
      </c>
      <c r="G99" s="1">
        <f>SUMIF(Table13404346495457606366[Nama DP 3],D99:D126,Table13404346495457606366[Jumlah Pengunjung])</f>
        <v>0</v>
      </c>
      <c r="H99" s="1">
        <f>SUMIF(Table13404346495457606366[Nama DP 4],D99:D126,Table13404346495457606366[Jumlah Pengunjung])</f>
        <v>0</v>
      </c>
      <c r="I99" s="1">
        <f>SUMIF(Table13404346495457606366[Nama DP 5],D99:D126,Table13404346495457606366[Jumlah Pengunjung])</f>
        <v>0</v>
      </c>
      <c r="J99" s="1">
        <f>SUMIF(Table13404346495457606366[Nama DP 6],D99:D260,Table13404346495457606366[Jumlah Pengunjung])</f>
        <v>0</v>
      </c>
      <c r="K99" s="1">
        <f>SUMIF(Table13404346495457606366[Nama DP 7],D99:D260,Table13404346495457606366[Jumlah Pengunjung])</f>
        <v>0</v>
      </c>
      <c r="L99" s="1">
        <f>SUMIF(Table13404346495457606366[Nama DP 8],D99:D260,Table13404346495457606366[Jumlah Pengunjung])</f>
        <v>0</v>
      </c>
      <c r="M99" s="1">
        <f>SUMIF(Table13404346495457606366[Nama DP 9],D99:D260,Table13404346495457606366[Jumlah Pengunjung])</f>
        <v>0</v>
      </c>
      <c r="N99" s="1">
        <f>SUMIF(Table13404346495457606366[Nama DP 10],D99:D260,Table13404346495457606366[Jumlah Pengunjung])</f>
        <v>0</v>
      </c>
      <c r="O99" s="1">
        <f>SUMIF(Table13404346495457606366[Nama DP 11],D99:D260,Table13404346495457606366[Jumlah Pengunjung])</f>
        <v>0</v>
      </c>
      <c r="P99" s="1">
        <f>SUMIF(Table13404346495457606366[Nama DP 12],D99:D260,Table13404346495457606366[Jumlah Pengunjung])</f>
        <v>0</v>
      </c>
      <c r="Q99" s="15">
        <f>SUM(Table175424548515659626568[[#This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SUMIF(Table13404346495457606366[Nama DP 1],D100:D127,Table13404346495457606366[Jumlah Pengunjung])</f>
        <v>0</v>
      </c>
      <c r="F100" s="1">
        <f>SUMIF(Table13404346495457606366[Nama DP 2],D100:D127,Table13404346495457606366[Jumlah Pengunjung])</f>
        <v>0</v>
      </c>
      <c r="G100" s="1">
        <f>SUMIF(Table13404346495457606366[Nama DP 3],D100:D127,Table13404346495457606366[Jumlah Pengunjung])</f>
        <v>0</v>
      </c>
      <c r="H100" s="1">
        <f>SUMIF(Table13404346495457606366[Nama DP 4],D100:D127,Table13404346495457606366[Jumlah Pengunjung])</f>
        <v>0</v>
      </c>
      <c r="I100" s="1">
        <f>SUMIF(Table13404346495457606366[Nama DP 5],D100:D127,Table13404346495457606366[Jumlah Pengunjung])</f>
        <v>0</v>
      </c>
      <c r="J100" s="1">
        <f>SUMIF(Table13404346495457606366[Nama DP 6],D100:D261,Table13404346495457606366[Jumlah Pengunjung])</f>
        <v>0</v>
      </c>
      <c r="K100" s="1">
        <f>SUMIF(Table13404346495457606366[Nama DP 7],D100:D261,Table13404346495457606366[Jumlah Pengunjung])</f>
        <v>0</v>
      </c>
      <c r="L100" s="1">
        <f>SUMIF(Table13404346495457606366[Nama DP 8],D100:D261,Table13404346495457606366[Jumlah Pengunjung])</f>
        <v>0</v>
      </c>
      <c r="M100" s="1">
        <f>SUMIF(Table13404346495457606366[Nama DP 9],D100:D261,Table13404346495457606366[Jumlah Pengunjung])</f>
        <v>0</v>
      </c>
      <c r="N100" s="1">
        <f>SUMIF(Table13404346495457606366[Nama DP 10],D100:D261,Table13404346495457606366[Jumlah Pengunjung])</f>
        <v>0</v>
      </c>
      <c r="O100" s="1">
        <f>SUMIF(Table13404346495457606366[Nama DP 11],D100:D261,Table13404346495457606366[Jumlah Pengunjung])</f>
        <v>0</v>
      </c>
      <c r="P100" s="1">
        <f>SUMIF(Table13404346495457606366[Nama DP 12],D100:D261,Table13404346495457606366[Jumlah Pengunjung])</f>
        <v>0</v>
      </c>
      <c r="Q100" s="15">
        <f>SUM(Table175424548515659626568[[#This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SUMIF(Table13404346495457606366[Nama DP 1],D101:D128,Table13404346495457606366[Jumlah Pengunjung])</f>
        <v>0</v>
      </c>
      <c r="F101" s="1">
        <f>SUMIF(Table13404346495457606366[Nama DP 2],D101:D128,Table13404346495457606366[Jumlah Pengunjung])</f>
        <v>0</v>
      </c>
      <c r="G101" s="1">
        <f>SUMIF(Table13404346495457606366[Nama DP 3],D101:D128,Table13404346495457606366[Jumlah Pengunjung])</f>
        <v>0</v>
      </c>
      <c r="H101" s="1">
        <f>SUMIF(Table13404346495457606366[Nama DP 4],D101:D128,Table13404346495457606366[Jumlah Pengunjung])</f>
        <v>0</v>
      </c>
      <c r="I101" s="1">
        <f>SUMIF(Table13404346495457606366[Nama DP 5],D101:D128,Table13404346495457606366[Jumlah Pengunjung])</f>
        <v>0</v>
      </c>
      <c r="J101" s="1">
        <f>SUMIF(Table13404346495457606366[Nama DP 6],D101:D262,Table13404346495457606366[Jumlah Pengunjung])</f>
        <v>0</v>
      </c>
      <c r="K101" s="1">
        <f>SUMIF(Table13404346495457606366[Nama DP 7],D101:D262,Table13404346495457606366[Jumlah Pengunjung])</f>
        <v>0</v>
      </c>
      <c r="L101" s="1">
        <f>SUMIF(Table13404346495457606366[Nama DP 8],D101:D262,Table13404346495457606366[Jumlah Pengunjung])</f>
        <v>0</v>
      </c>
      <c r="M101" s="1">
        <f>SUMIF(Table13404346495457606366[Nama DP 9],D101:D262,Table13404346495457606366[Jumlah Pengunjung])</f>
        <v>0</v>
      </c>
      <c r="N101" s="1">
        <f>SUMIF(Table13404346495457606366[Nama DP 10],D101:D262,Table13404346495457606366[Jumlah Pengunjung])</f>
        <v>0</v>
      </c>
      <c r="O101" s="1">
        <f>SUMIF(Table13404346495457606366[Nama DP 11],D101:D262,Table13404346495457606366[Jumlah Pengunjung])</f>
        <v>0</v>
      </c>
      <c r="P101" s="1">
        <f>SUMIF(Table13404346495457606366[Nama DP 12],D101:D262,Table13404346495457606366[Jumlah Pengunjung])</f>
        <v>0</v>
      </c>
      <c r="Q101" s="15">
        <f>SUM(Table175424548515659626568[[#This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SUMIF(Table13404346495457606366[Nama DP 1],D102:D129,Table13404346495457606366[Jumlah Pengunjung])</f>
        <v>0</v>
      </c>
      <c r="F102" s="1">
        <f>SUMIF(Table13404346495457606366[Nama DP 2],D102:D129,Table13404346495457606366[Jumlah Pengunjung])</f>
        <v>0</v>
      </c>
      <c r="G102" s="1">
        <f>SUMIF(Table13404346495457606366[Nama DP 3],D102:D129,Table13404346495457606366[Jumlah Pengunjung])</f>
        <v>0</v>
      </c>
      <c r="H102" s="1">
        <f>SUMIF(Table13404346495457606366[Nama DP 4],D102:D129,Table13404346495457606366[Jumlah Pengunjung])</f>
        <v>0</v>
      </c>
      <c r="I102" s="1">
        <f>SUMIF(Table13404346495457606366[Nama DP 5],D102:D129,Table13404346495457606366[Jumlah Pengunjung])</f>
        <v>0</v>
      </c>
      <c r="J102" s="1">
        <f>SUMIF(Table13404346495457606366[Nama DP 6],D102:D263,Table13404346495457606366[Jumlah Pengunjung])</f>
        <v>0</v>
      </c>
      <c r="K102" s="1">
        <f>SUMIF(Table13404346495457606366[Nama DP 7],D102:D263,Table13404346495457606366[Jumlah Pengunjung])</f>
        <v>0</v>
      </c>
      <c r="L102" s="1">
        <f>SUMIF(Table13404346495457606366[Nama DP 8],D102:D263,Table13404346495457606366[Jumlah Pengunjung])</f>
        <v>0</v>
      </c>
      <c r="M102" s="1">
        <f>SUMIF(Table13404346495457606366[Nama DP 9],D102:D263,Table13404346495457606366[Jumlah Pengunjung])</f>
        <v>0</v>
      </c>
      <c r="N102" s="1">
        <f>SUMIF(Table13404346495457606366[Nama DP 10],D102:D263,Table13404346495457606366[Jumlah Pengunjung])</f>
        <v>0</v>
      </c>
      <c r="O102" s="1">
        <f>SUMIF(Table13404346495457606366[Nama DP 11],D102:D263,Table13404346495457606366[Jumlah Pengunjung])</f>
        <v>0</v>
      </c>
      <c r="P102" s="1">
        <f>SUMIF(Table13404346495457606366[Nama DP 12],D102:D263,Table13404346495457606366[Jumlah Pengunjung])</f>
        <v>0</v>
      </c>
      <c r="Q102" s="15">
        <f>SUM(Table175424548515659626568[[#This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SUMIF(Table13404346495457606366[Nama DP 1],D103:D130,Table13404346495457606366[Jumlah Pengunjung])</f>
        <v>0</v>
      </c>
      <c r="F103" s="1">
        <f>SUMIF(Table13404346495457606366[Nama DP 2],D103:D130,Table13404346495457606366[Jumlah Pengunjung])</f>
        <v>0</v>
      </c>
      <c r="G103" s="1">
        <f>SUMIF(Table13404346495457606366[Nama DP 3],D103:D130,Table13404346495457606366[Jumlah Pengunjung])</f>
        <v>0</v>
      </c>
      <c r="H103" s="1">
        <f>SUMIF(Table13404346495457606366[Nama DP 4],D103:D130,Table13404346495457606366[Jumlah Pengunjung])</f>
        <v>0</v>
      </c>
      <c r="I103" s="1">
        <f>SUMIF(Table13404346495457606366[Nama DP 5],D103:D130,Table13404346495457606366[Jumlah Pengunjung])</f>
        <v>0</v>
      </c>
      <c r="J103" s="1">
        <f>SUMIF(Table13404346495457606366[Nama DP 6],D103:D264,Table13404346495457606366[Jumlah Pengunjung])</f>
        <v>0</v>
      </c>
      <c r="K103" s="1">
        <f>SUMIF(Table13404346495457606366[Nama DP 7],D103:D264,Table13404346495457606366[Jumlah Pengunjung])</f>
        <v>0</v>
      </c>
      <c r="L103" s="1">
        <f>SUMIF(Table13404346495457606366[Nama DP 8],D103:D264,Table13404346495457606366[Jumlah Pengunjung])</f>
        <v>0</v>
      </c>
      <c r="M103" s="1">
        <f>SUMIF(Table13404346495457606366[Nama DP 9],D103:D264,Table13404346495457606366[Jumlah Pengunjung])</f>
        <v>0</v>
      </c>
      <c r="N103" s="1">
        <f>SUMIF(Table13404346495457606366[Nama DP 10],D103:D264,Table13404346495457606366[Jumlah Pengunjung])</f>
        <v>0</v>
      </c>
      <c r="O103" s="1">
        <f>SUMIF(Table13404346495457606366[Nama DP 11],D103:D264,Table13404346495457606366[Jumlah Pengunjung])</f>
        <v>0</v>
      </c>
      <c r="P103" s="1">
        <f>SUMIF(Table13404346495457606366[Nama DP 12],D103:D264,Table13404346495457606366[Jumlah Pengunjung])</f>
        <v>0</v>
      </c>
      <c r="Q103" s="15">
        <f>SUM(Table175424548515659626568[[#This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SUMIF(Table13404346495457606366[Nama DP 1],D104:D131,Table13404346495457606366[Jumlah Pengunjung])</f>
        <v>0</v>
      </c>
      <c r="F104" s="1">
        <f>SUMIF(Table13404346495457606366[Nama DP 2],D104:D131,Table13404346495457606366[Jumlah Pengunjung])</f>
        <v>0</v>
      </c>
      <c r="G104" s="1">
        <f>SUMIF(Table13404346495457606366[Nama DP 3],D104:D131,Table13404346495457606366[Jumlah Pengunjung])</f>
        <v>0</v>
      </c>
      <c r="H104" s="1">
        <f>SUMIF(Table13404346495457606366[Nama DP 4],D104:D131,Table13404346495457606366[Jumlah Pengunjung])</f>
        <v>0</v>
      </c>
      <c r="I104" s="1">
        <f>SUMIF(Table13404346495457606366[Nama DP 5],D104:D131,Table13404346495457606366[Jumlah Pengunjung])</f>
        <v>0</v>
      </c>
      <c r="J104" s="1">
        <f>SUMIF(Table13404346495457606366[Nama DP 6],D104:D265,Table13404346495457606366[Jumlah Pengunjung])</f>
        <v>0</v>
      </c>
      <c r="K104" s="1">
        <f>SUMIF(Table13404346495457606366[Nama DP 7],D104:D265,Table13404346495457606366[Jumlah Pengunjung])</f>
        <v>0</v>
      </c>
      <c r="L104" s="1">
        <f>SUMIF(Table13404346495457606366[Nama DP 8],D104:D265,Table13404346495457606366[Jumlah Pengunjung])</f>
        <v>0</v>
      </c>
      <c r="M104" s="1">
        <f>SUMIF(Table13404346495457606366[Nama DP 9],D104:D265,Table13404346495457606366[Jumlah Pengunjung])</f>
        <v>0</v>
      </c>
      <c r="N104" s="1">
        <f>SUMIF(Table13404346495457606366[Nama DP 10],D104:D265,Table13404346495457606366[Jumlah Pengunjung])</f>
        <v>0</v>
      </c>
      <c r="O104" s="1">
        <f>SUMIF(Table13404346495457606366[Nama DP 11],D104:D265,Table13404346495457606366[Jumlah Pengunjung])</f>
        <v>0</v>
      </c>
      <c r="P104" s="1">
        <f>SUMIF(Table13404346495457606366[Nama DP 12],D104:D265,Table13404346495457606366[Jumlah Pengunjung])</f>
        <v>0</v>
      </c>
      <c r="Q104" s="15">
        <f>SUM(Table175424548515659626568[[#This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SUMIF(Table13404346495457606366[Nama DP 1],D105:D132,Table13404346495457606366[Jumlah Pengunjung])</f>
        <v>0</v>
      </c>
      <c r="F105" s="1">
        <f>SUMIF(Table13404346495457606366[Nama DP 2],D105:D132,Table13404346495457606366[Jumlah Pengunjung])</f>
        <v>0</v>
      </c>
      <c r="G105" s="1">
        <f>SUMIF(Table13404346495457606366[Nama DP 3],D105:D132,Table13404346495457606366[Jumlah Pengunjung])</f>
        <v>0</v>
      </c>
      <c r="H105" s="1">
        <f>SUMIF(Table13404346495457606366[Nama DP 4],D105:D132,Table13404346495457606366[Jumlah Pengunjung])</f>
        <v>0</v>
      </c>
      <c r="I105" s="1">
        <f>SUMIF(Table13404346495457606366[Nama DP 5],D105:D132,Table13404346495457606366[Jumlah Pengunjung])</f>
        <v>0</v>
      </c>
      <c r="J105" s="1">
        <f>SUMIF(Table13404346495457606366[Nama DP 6],D105:D266,Table13404346495457606366[Jumlah Pengunjung])</f>
        <v>0</v>
      </c>
      <c r="K105" s="1">
        <f>SUMIF(Table13404346495457606366[Nama DP 7],D105:D266,Table13404346495457606366[Jumlah Pengunjung])</f>
        <v>0</v>
      </c>
      <c r="L105" s="1">
        <f>SUMIF(Table13404346495457606366[Nama DP 8],D105:D266,Table13404346495457606366[Jumlah Pengunjung])</f>
        <v>0</v>
      </c>
      <c r="M105" s="1">
        <f>SUMIF(Table13404346495457606366[Nama DP 9],D105:D266,Table13404346495457606366[Jumlah Pengunjung])</f>
        <v>0</v>
      </c>
      <c r="N105" s="1">
        <f>SUMIF(Table13404346495457606366[Nama DP 10],D105:D266,Table13404346495457606366[Jumlah Pengunjung])</f>
        <v>0</v>
      </c>
      <c r="O105" s="1">
        <f>SUMIF(Table13404346495457606366[Nama DP 11],D105:D266,Table13404346495457606366[Jumlah Pengunjung])</f>
        <v>0</v>
      </c>
      <c r="P105" s="1">
        <f>SUMIF(Table13404346495457606366[Nama DP 12],D105:D266,Table13404346495457606366[Jumlah Pengunjung])</f>
        <v>0</v>
      </c>
      <c r="Q105" s="15">
        <f>SUM(Table175424548515659626568[[#This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SUMIF(Table13404346495457606366[Nama DP 1],D106:D133,Table13404346495457606366[Jumlah Pengunjung])</f>
        <v>0</v>
      </c>
      <c r="F106" s="1">
        <f>SUMIF(Table13404346495457606366[Nama DP 2],D106:D133,Table13404346495457606366[Jumlah Pengunjung])</f>
        <v>0</v>
      </c>
      <c r="G106" s="1">
        <f>SUMIF(Table13404346495457606366[Nama DP 3],D106:D133,Table13404346495457606366[Jumlah Pengunjung])</f>
        <v>0</v>
      </c>
      <c r="H106" s="1">
        <f>SUMIF(Table13404346495457606366[Nama DP 4],D106:D133,Table13404346495457606366[Jumlah Pengunjung])</f>
        <v>0</v>
      </c>
      <c r="I106" s="1">
        <f>SUMIF(Table13404346495457606366[Nama DP 5],D106:D133,Table13404346495457606366[Jumlah Pengunjung])</f>
        <v>0</v>
      </c>
      <c r="J106" s="1">
        <f>SUMIF(Table13404346495457606366[Nama DP 6],D106:D267,Table13404346495457606366[Jumlah Pengunjung])</f>
        <v>0</v>
      </c>
      <c r="K106" s="1">
        <f>SUMIF(Table13404346495457606366[Nama DP 7],D106:D267,Table13404346495457606366[Jumlah Pengunjung])</f>
        <v>0</v>
      </c>
      <c r="L106" s="1">
        <f>SUMIF(Table13404346495457606366[Nama DP 8],D106:D267,Table13404346495457606366[Jumlah Pengunjung])</f>
        <v>0</v>
      </c>
      <c r="M106" s="1">
        <f>SUMIF(Table13404346495457606366[Nama DP 9],D106:D267,Table13404346495457606366[Jumlah Pengunjung])</f>
        <v>0</v>
      </c>
      <c r="N106" s="1">
        <f>SUMIF(Table13404346495457606366[Nama DP 10],D106:D267,Table13404346495457606366[Jumlah Pengunjung])</f>
        <v>0</v>
      </c>
      <c r="O106" s="1">
        <f>SUMIF(Table13404346495457606366[Nama DP 11],D106:D267,Table13404346495457606366[Jumlah Pengunjung])</f>
        <v>0</v>
      </c>
      <c r="P106" s="1">
        <f>SUMIF(Table13404346495457606366[Nama DP 12],D106:D267,Table13404346495457606366[Jumlah Pengunjung])</f>
        <v>0</v>
      </c>
      <c r="Q106" s="15">
        <f>SUM(Table175424548515659626568[[#This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SUMIF(Table13404346495457606366[Nama DP 1],D107:D134,Table13404346495457606366[Jumlah Pengunjung])</f>
        <v>0</v>
      </c>
      <c r="F107" s="1">
        <f>SUMIF(Table13404346495457606366[Nama DP 2],D107:D134,Table13404346495457606366[Jumlah Pengunjung])</f>
        <v>0</v>
      </c>
      <c r="G107" s="1">
        <f>SUMIF(Table13404346495457606366[Nama DP 3],D107:D134,Table13404346495457606366[Jumlah Pengunjung])</f>
        <v>0</v>
      </c>
      <c r="H107" s="1">
        <f>SUMIF(Table13404346495457606366[Nama DP 4],D107:D134,Table13404346495457606366[Jumlah Pengunjung])</f>
        <v>0</v>
      </c>
      <c r="I107" s="1">
        <f>SUMIF(Table13404346495457606366[Nama DP 5],D107:D134,Table13404346495457606366[Jumlah Pengunjung])</f>
        <v>0</v>
      </c>
      <c r="J107" s="1">
        <f>SUMIF(Table13404346495457606366[Nama DP 6],D107:D268,Table13404346495457606366[Jumlah Pengunjung])</f>
        <v>0</v>
      </c>
      <c r="K107" s="1">
        <f>SUMIF(Table13404346495457606366[Nama DP 7],D107:D268,Table13404346495457606366[Jumlah Pengunjung])</f>
        <v>0</v>
      </c>
      <c r="L107" s="1">
        <f>SUMIF(Table13404346495457606366[Nama DP 8],D107:D268,Table13404346495457606366[Jumlah Pengunjung])</f>
        <v>0</v>
      </c>
      <c r="M107" s="1">
        <f>SUMIF(Table13404346495457606366[Nama DP 9],D107:D268,Table13404346495457606366[Jumlah Pengunjung])</f>
        <v>0</v>
      </c>
      <c r="N107" s="1">
        <f>SUMIF(Table13404346495457606366[Nama DP 10],D107:D268,Table13404346495457606366[Jumlah Pengunjung])</f>
        <v>0</v>
      </c>
      <c r="O107" s="1">
        <f>SUMIF(Table13404346495457606366[Nama DP 11],D107:D268,Table13404346495457606366[Jumlah Pengunjung])</f>
        <v>0</v>
      </c>
      <c r="P107" s="1">
        <f>SUMIF(Table13404346495457606366[Nama DP 12],D107:D268,Table13404346495457606366[Jumlah Pengunjung])</f>
        <v>0</v>
      </c>
      <c r="Q107" s="15">
        <f>SUM(Table175424548515659626568[[#This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SUMIF(Table13404346495457606366[Nama DP 1],D108:D135,Table13404346495457606366[Jumlah Pengunjung])</f>
        <v>0</v>
      </c>
      <c r="F108" s="1">
        <f>SUMIF(Table13404346495457606366[Nama DP 2],D108:D135,Table13404346495457606366[Jumlah Pengunjung])</f>
        <v>0</v>
      </c>
      <c r="G108" s="1">
        <f>SUMIF(Table13404346495457606366[Nama DP 3],D108:D135,Table13404346495457606366[Jumlah Pengunjung])</f>
        <v>0</v>
      </c>
      <c r="H108" s="1">
        <f>SUMIF(Table13404346495457606366[Nama DP 4],D108:D135,Table13404346495457606366[Jumlah Pengunjung])</f>
        <v>0</v>
      </c>
      <c r="I108" s="1">
        <f>SUMIF(Table13404346495457606366[Nama DP 5],D108:D135,Table13404346495457606366[Jumlah Pengunjung])</f>
        <v>0</v>
      </c>
      <c r="J108" s="1">
        <f>SUMIF(Table13404346495457606366[Nama DP 6],D108:D269,Table13404346495457606366[Jumlah Pengunjung])</f>
        <v>0</v>
      </c>
      <c r="K108" s="1">
        <f>SUMIF(Table13404346495457606366[Nama DP 7],D108:D269,Table13404346495457606366[Jumlah Pengunjung])</f>
        <v>0</v>
      </c>
      <c r="L108" s="1">
        <f>SUMIF(Table13404346495457606366[Nama DP 8],D108:D269,Table13404346495457606366[Jumlah Pengunjung])</f>
        <v>0</v>
      </c>
      <c r="M108" s="1">
        <f>SUMIF(Table13404346495457606366[Nama DP 9],D108:D269,Table13404346495457606366[Jumlah Pengunjung])</f>
        <v>0</v>
      </c>
      <c r="N108" s="1">
        <f>SUMIF(Table13404346495457606366[Nama DP 10],D108:D269,Table13404346495457606366[Jumlah Pengunjung])</f>
        <v>0</v>
      </c>
      <c r="O108" s="1">
        <f>SUMIF(Table13404346495457606366[Nama DP 11],D108:D269,Table13404346495457606366[Jumlah Pengunjung])</f>
        <v>0</v>
      </c>
      <c r="P108" s="1">
        <f>SUMIF(Table13404346495457606366[Nama DP 12],D108:D269,Table13404346495457606366[Jumlah Pengunjung])</f>
        <v>0</v>
      </c>
      <c r="Q108" s="15">
        <f>SUM(Table175424548515659626568[[#This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SUMIF(Table13404346495457606366[Nama DP 1],D109:D136,Table13404346495457606366[Jumlah Pengunjung])</f>
        <v>0</v>
      </c>
      <c r="F109" s="1">
        <f>SUMIF(Table13404346495457606366[Nama DP 2],D109:D136,Table13404346495457606366[Jumlah Pengunjung])</f>
        <v>0</v>
      </c>
      <c r="G109" s="1">
        <f>SUMIF(Table13404346495457606366[Nama DP 3],D109:D136,Table13404346495457606366[Jumlah Pengunjung])</f>
        <v>0</v>
      </c>
      <c r="H109" s="1">
        <f>SUMIF(Table13404346495457606366[Nama DP 4],D109:D136,Table13404346495457606366[Jumlah Pengunjung])</f>
        <v>0</v>
      </c>
      <c r="I109" s="1">
        <f>SUMIF(Table13404346495457606366[Nama DP 5],D109:D136,Table13404346495457606366[Jumlah Pengunjung])</f>
        <v>0</v>
      </c>
      <c r="J109" s="1">
        <f>SUMIF(Table13404346495457606366[Nama DP 6],D109:D270,Table13404346495457606366[Jumlah Pengunjung])</f>
        <v>0</v>
      </c>
      <c r="K109" s="1">
        <f>SUMIF(Table13404346495457606366[Nama DP 7],D109:D270,Table13404346495457606366[Jumlah Pengunjung])</f>
        <v>0</v>
      </c>
      <c r="L109" s="1">
        <f>SUMIF(Table13404346495457606366[Nama DP 8],D109:D270,Table13404346495457606366[Jumlah Pengunjung])</f>
        <v>0</v>
      </c>
      <c r="M109" s="1">
        <f>SUMIF(Table13404346495457606366[Nama DP 9],D109:D270,Table13404346495457606366[Jumlah Pengunjung])</f>
        <v>0</v>
      </c>
      <c r="N109" s="1">
        <f>SUMIF(Table13404346495457606366[Nama DP 10],D109:D270,Table13404346495457606366[Jumlah Pengunjung])</f>
        <v>0</v>
      </c>
      <c r="O109" s="1">
        <f>SUMIF(Table13404346495457606366[Nama DP 11],D109:D270,Table13404346495457606366[Jumlah Pengunjung])</f>
        <v>0</v>
      </c>
      <c r="P109" s="1">
        <f>SUMIF(Table13404346495457606366[Nama DP 12],D109:D270,Table13404346495457606366[Jumlah Pengunjung])</f>
        <v>0</v>
      </c>
      <c r="Q109" s="15">
        <f>SUM(Table175424548515659626568[[#This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SUMIF(Table13404346495457606366[Nama DP 1],D110:D137,Table13404346495457606366[Jumlah Pengunjung])</f>
        <v>0</v>
      </c>
      <c r="F110" s="1">
        <f>SUMIF(Table13404346495457606366[Nama DP 2],D110:D137,Table13404346495457606366[Jumlah Pengunjung])</f>
        <v>0</v>
      </c>
      <c r="G110" s="1">
        <f>SUMIF(Table13404346495457606366[Nama DP 3],D110:D137,Table13404346495457606366[Jumlah Pengunjung])</f>
        <v>0</v>
      </c>
      <c r="H110" s="1">
        <f>SUMIF(Table13404346495457606366[Nama DP 4],D110:D137,Table13404346495457606366[Jumlah Pengunjung])</f>
        <v>0</v>
      </c>
      <c r="I110" s="1">
        <f>SUMIF(Table13404346495457606366[Nama DP 5],D110:D137,Table13404346495457606366[Jumlah Pengunjung])</f>
        <v>0</v>
      </c>
      <c r="J110" s="1">
        <f>SUMIF(Table13404346495457606366[Nama DP 6],D110:D271,Table13404346495457606366[Jumlah Pengunjung])</f>
        <v>0</v>
      </c>
      <c r="K110" s="1">
        <f>SUMIF(Table13404346495457606366[Nama DP 7],D110:D271,Table13404346495457606366[Jumlah Pengunjung])</f>
        <v>0</v>
      </c>
      <c r="L110" s="1">
        <f>SUMIF(Table13404346495457606366[Nama DP 8],D110:D271,Table13404346495457606366[Jumlah Pengunjung])</f>
        <v>0</v>
      </c>
      <c r="M110" s="1">
        <f>SUMIF(Table13404346495457606366[Nama DP 9],D110:D271,Table13404346495457606366[Jumlah Pengunjung])</f>
        <v>0</v>
      </c>
      <c r="N110" s="1">
        <f>SUMIF(Table13404346495457606366[Nama DP 10],D110:D271,Table13404346495457606366[Jumlah Pengunjung])</f>
        <v>0</v>
      </c>
      <c r="O110" s="1">
        <f>SUMIF(Table13404346495457606366[Nama DP 11],D110:D271,Table13404346495457606366[Jumlah Pengunjung])</f>
        <v>0</v>
      </c>
      <c r="P110" s="1">
        <f>SUMIF(Table13404346495457606366[Nama DP 12],D110:D271,Table13404346495457606366[Jumlah Pengunjung])</f>
        <v>0</v>
      </c>
      <c r="Q110" s="15">
        <f>SUM(Table175424548515659626568[[#This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SUMIF(Table13404346495457606366[Nama DP 1],D111:D138,Table13404346495457606366[Jumlah Pengunjung])</f>
        <v>0</v>
      </c>
      <c r="F111" s="1">
        <f>SUMIF(Table13404346495457606366[Nama DP 2],D111:D138,Table13404346495457606366[Jumlah Pengunjung])</f>
        <v>0</v>
      </c>
      <c r="G111" s="1">
        <f>SUMIF(Table13404346495457606366[Nama DP 3],D111:D138,Table13404346495457606366[Jumlah Pengunjung])</f>
        <v>0</v>
      </c>
      <c r="H111" s="1">
        <f>SUMIF(Table13404346495457606366[Nama DP 4],D111:D138,Table13404346495457606366[Jumlah Pengunjung])</f>
        <v>0</v>
      </c>
      <c r="I111" s="1">
        <f>SUMIF(Table13404346495457606366[Nama DP 5],D111:D138,Table13404346495457606366[Jumlah Pengunjung])</f>
        <v>0</v>
      </c>
      <c r="J111" s="1">
        <f>SUMIF(Table13404346495457606366[Nama DP 6],D111:D272,Table13404346495457606366[Jumlah Pengunjung])</f>
        <v>0</v>
      </c>
      <c r="K111" s="1">
        <f>SUMIF(Table13404346495457606366[Nama DP 7],D111:D272,Table13404346495457606366[Jumlah Pengunjung])</f>
        <v>0</v>
      </c>
      <c r="L111" s="1">
        <f>SUMIF(Table13404346495457606366[Nama DP 8],D111:D272,Table13404346495457606366[Jumlah Pengunjung])</f>
        <v>0</v>
      </c>
      <c r="M111" s="1">
        <f>SUMIF(Table13404346495457606366[Nama DP 9],D111:D272,Table13404346495457606366[Jumlah Pengunjung])</f>
        <v>0</v>
      </c>
      <c r="N111" s="1">
        <f>SUMIF(Table13404346495457606366[Nama DP 10],D111:D272,Table13404346495457606366[Jumlah Pengunjung])</f>
        <v>0</v>
      </c>
      <c r="O111" s="1">
        <f>SUMIF(Table13404346495457606366[Nama DP 11],D111:D272,Table13404346495457606366[Jumlah Pengunjung])</f>
        <v>0</v>
      </c>
      <c r="P111" s="1">
        <f>SUMIF(Table13404346495457606366[Nama DP 12],D111:D272,Table13404346495457606366[Jumlah Pengunjung])</f>
        <v>0</v>
      </c>
      <c r="Q111" s="15">
        <f>SUM(Table175424548515659626568[[#This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SUMIF(Table13404346495457606366[Nama DP 1],D112:D139,Table13404346495457606366[Jumlah Pengunjung])</f>
        <v>0</v>
      </c>
      <c r="F112" s="1">
        <f>SUMIF(Table13404346495457606366[Nama DP 2],D112:D139,Table13404346495457606366[Jumlah Pengunjung])</f>
        <v>0</v>
      </c>
      <c r="G112" s="1">
        <f>SUMIF(Table13404346495457606366[Nama DP 3],D112:D139,Table13404346495457606366[Jumlah Pengunjung])</f>
        <v>0</v>
      </c>
      <c r="H112" s="1">
        <f>SUMIF(Table13404346495457606366[Nama DP 4],D112:D139,Table13404346495457606366[Jumlah Pengunjung])</f>
        <v>0</v>
      </c>
      <c r="I112" s="1">
        <f>SUMIF(Table13404346495457606366[Nama DP 5],D112:D139,Table13404346495457606366[Jumlah Pengunjung])</f>
        <v>0</v>
      </c>
      <c r="J112" s="1">
        <f>SUMIF(Table13404346495457606366[Nama DP 6],D112:D273,Table13404346495457606366[Jumlah Pengunjung])</f>
        <v>0</v>
      </c>
      <c r="K112" s="1">
        <f>SUMIF(Table13404346495457606366[Nama DP 7],D112:D273,Table13404346495457606366[Jumlah Pengunjung])</f>
        <v>0</v>
      </c>
      <c r="L112" s="1">
        <f>SUMIF(Table13404346495457606366[Nama DP 8],D112:D273,Table13404346495457606366[Jumlah Pengunjung])</f>
        <v>0</v>
      </c>
      <c r="M112" s="1">
        <f>SUMIF(Table13404346495457606366[Nama DP 9],D112:D273,Table13404346495457606366[Jumlah Pengunjung])</f>
        <v>0</v>
      </c>
      <c r="N112" s="1">
        <f>SUMIF(Table13404346495457606366[Nama DP 10],D112:D273,Table13404346495457606366[Jumlah Pengunjung])</f>
        <v>0</v>
      </c>
      <c r="O112" s="1">
        <f>SUMIF(Table13404346495457606366[Nama DP 11],D112:D273,Table13404346495457606366[Jumlah Pengunjung])</f>
        <v>0</v>
      </c>
      <c r="P112" s="1">
        <f>SUMIF(Table13404346495457606366[Nama DP 12],D112:D273,Table13404346495457606366[Jumlah Pengunjung])</f>
        <v>0</v>
      </c>
      <c r="Q112" s="15">
        <f>SUM(Table175424548515659626568[[#This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SUMIF(Table13404346495457606366[Nama DP 1],D113:D140,Table13404346495457606366[Jumlah Pengunjung])</f>
        <v>0</v>
      </c>
      <c r="F113" s="1">
        <f>SUMIF(Table13404346495457606366[Nama DP 2],D113:D140,Table13404346495457606366[Jumlah Pengunjung])</f>
        <v>0</v>
      </c>
      <c r="G113" s="1">
        <f>SUMIF(Table13404346495457606366[Nama DP 3],D113:D140,Table13404346495457606366[Jumlah Pengunjung])</f>
        <v>0</v>
      </c>
      <c r="H113" s="1">
        <f>SUMIF(Table13404346495457606366[Nama DP 4],D113:D140,Table13404346495457606366[Jumlah Pengunjung])</f>
        <v>0</v>
      </c>
      <c r="I113" s="1">
        <f>SUMIF(Table13404346495457606366[Nama DP 5],D113:D140,Table13404346495457606366[Jumlah Pengunjung])</f>
        <v>0</v>
      </c>
      <c r="J113" s="1">
        <f>SUMIF(Table13404346495457606366[Nama DP 6],D113:D274,Table13404346495457606366[Jumlah Pengunjung])</f>
        <v>0</v>
      </c>
      <c r="K113" s="1">
        <f>SUMIF(Table13404346495457606366[Nama DP 7],D113:D274,Table13404346495457606366[Jumlah Pengunjung])</f>
        <v>0</v>
      </c>
      <c r="L113" s="1">
        <f>SUMIF(Table13404346495457606366[Nama DP 8],D113:D274,Table13404346495457606366[Jumlah Pengunjung])</f>
        <v>0</v>
      </c>
      <c r="M113" s="1">
        <f>SUMIF(Table13404346495457606366[Nama DP 9],D113:D274,Table13404346495457606366[Jumlah Pengunjung])</f>
        <v>0</v>
      </c>
      <c r="N113" s="1">
        <f>SUMIF(Table13404346495457606366[Nama DP 10],D113:D274,Table13404346495457606366[Jumlah Pengunjung])</f>
        <v>0</v>
      </c>
      <c r="O113" s="1">
        <f>SUMIF(Table13404346495457606366[Nama DP 11],D113:D274,Table13404346495457606366[Jumlah Pengunjung])</f>
        <v>0</v>
      </c>
      <c r="P113" s="1">
        <f>SUMIF(Table13404346495457606366[Nama DP 12],D113:D274,Table13404346495457606366[Jumlah Pengunjung])</f>
        <v>0</v>
      </c>
      <c r="Q113" s="15">
        <f>SUM(Table175424548515659626568[[#This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SUMIF(Table13404346495457606366[Nama DP 1],D114:D141,Table13404346495457606366[Jumlah Pengunjung])</f>
        <v>0</v>
      </c>
      <c r="F114" s="1">
        <f>SUMIF(Table13404346495457606366[Nama DP 2],D114:D141,Table13404346495457606366[Jumlah Pengunjung])</f>
        <v>0</v>
      </c>
      <c r="G114" s="1">
        <f>SUMIF(Table13404346495457606366[Nama DP 3],D114:D141,Table13404346495457606366[Jumlah Pengunjung])</f>
        <v>0</v>
      </c>
      <c r="H114" s="1">
        <f>SUMIF(Table13404346495457606366[Nama DP 4],D114:D141,Table13404346495457606366[Jumlah Pengunjung])</f>
        <v>0</v>
      </c>
      <c r="I114" s="1">
        <f>SUMIF(Table13404346495457606366[Nama DP 5],D114:D141,Table13404346495457606366[Jumlah Pengunjung])</f>
        <v>0</v>
      </c>
      <c r="J114" s="1">
        <f>SUMIF(Table13404346495457606366[Nama DP 6],D114:D275,Table13404346495457606366[Jumlah Pengunjung])</f>
        <v>0</v>
      </c>
      <c r="K114" s="1">
        <f>SUMIF(Table13404346495457606366[Nama DP 7],D114:D275,Table13404346495457606366[Jumlah Pengunjung])</f>
        <v>0</v>
      </c>
      <c r="L114" s="1">
        <f>SUMIF(Table13404346495457606366[Nama DP 8],D114:D275,Table13404346495457606366[Jumlah Pengunjung])</f>
        <v>0</v>
      </c>
      <c r="M114" s="1">
        <f>SUMIF(Table13404346495457606366[Nama DP 9],D114:D275,Table13404346495457606366[Jumlah Pengunjung])</f>
        <v>0</v>
      </c>
      <c r="N114" s="1">
        <f>SUMIF(Table13404346495457606366[Nama DP 10],D114:D275,Table13404346495457606366[Jumlah Pengunjung])</f>
        <v>0</v>
      </c>
      <c r="O114" s="1">
        <f>SUMIF(Table13404346495457606366[Nama DP 11],D114:D275,Table13404346495457606366[Jumlah Pengunjung])</f>
        <v>0</v>
      </c>
      <c r="P114" s="1">
        <f>SUMIF(Table13404346495457606366[Nama DP 12],D114:D275,Table13404346495457606366[Jumlah Pengunjung])</f>
        <v>0</v>
      </c>
      <c r="Q114" s="15">
        <f>SUM(Table175424548515659626568[[#This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SUMIF(Table13404346495457606366[Nama DP 1],D115:D142,Table13404346495457606366[Jumlah Pengunjung])</f>
        <v>0</v>
      </c>
      <c r="F115" s="1">
        <f>SUMIF(Table13404346495457606366[Nama DP 2],D115:D142,Table13404346495457606366[Jumlah Pengunjung])</f>
        <v>0</v>
      </c>
      <c r="G115" s="1">
        <f>SUMIF(Table13404346495457606366[Nama DP 3],D115:D142,Table13404346495457606366[Jumlah Pengunjung])</f>
        <v>0</v>
      </c>
      <c r="H115" s="1">
        <f>SUMIF(Table13404346495457606366[Nama DP 4],D115:D142,Table13404346495457606366[Jumlah Pengunjung])</f>
        <v>0</v>
      </c>
      <c r="I115" s="1">
        <f>SUMIF(Table13404346495457606366[Nama DP 5],D115:D142,Table13404346495457606366[Jumlah Pengunjung])</f>
        <v>0</v>
      </c>
      <c r="J115" s="1">
        <f>SUMIF(Table13404346495457606366[Nama DP 6],D115:D276,Table13404346495457606366[Jumlah Pengunjung])</f>
        <v>0</v>
      </c>
      <c r="K115" s="1">
        <f>SUMIF(Table13404346495457606366[Nama DP 7],D115:D276,Table13404346495457606366[Jumlah Pengunjung])</f>
        <v>0</v>
      </c>
      <c r="L115" s="1">
        <f>SUMIF(Table13404346495457606366[Nama DP 8],D115:D276,Table13404346495457606366[Jumlah Pengunjung])</f>
        <v>0</v>
      </c>
      <c r="M115" s="1">
        <f>SUMIF(Table13404346495457606366[Nama DP 9],D115:D276,Table13404346495457606366[Jumlah Pengunjung])</f>
        <v>0</v>
      </c>
      <c r="N115" s="1">
        <f>SUMIF(Table13404346495457606366[Nama DP 10],D115:D276,Table13404346495457606366[Jumlah Pengunjung])</f>
        <v>0</v>
      </c>
      <c r="O115" s="1">
        <f>SUMIF(Table13404346495457606366[Nama DP 11],D115:D276,Table13404346495457606366[Jumlah Pengunjung])</f>
        <v>0</v>
      </c>
      <c r="P115" s="1">
        <f>SUMIF(Table13404346495457606366[Nama DP 12],D115:D276,Table13404346495457606366[Jumlah Pengunjung])</f>
        <v>0</v>
      </c>
      <c r="Q115" s="15">
        <f>SUM(Table175424548515659626568[[#This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SUMIF(Table13404346495457606366[Nama DP 1],D116:D143,Table13404346495457606366[Jumlah Pengunjung])</f>
        <v>0</v>
      </c>
      <c r="F116" s="1">
        <f>SUMIF(Table13404346495457606366[Nama DP 2],D116:D143,Table13404346495457606366[Jumlah Pengunjung])</f>
        <v>0</v>
      </c>
      <c r="G116" s="1">
        <f>SUMIF(Table13404346495457606366[Nama DP 3],D116:D143,Table13404346495457606366[Jumlah Pengunjung])</f>
        <v>0</v>
      </c>
      <c r="H116" s="1">
        <f>SUMIF(Table13404346495457606366[Nama DP 4],D116:D143,Table13404346495457606366[Jumlah Pengunjung])</f>
        <v>0</v>
      </c>
      <c r="I116" s="1">
        <f>SUMIF(Table13404346495457606366[Nama DP 5],D116:D143,Table13404346495457606366[Jumlah Pengunjung])</f>
        <v>0</v>
      </c>
      <c r="J116" s="1">
        <f>SUMIF(Table13404346495457606366[Nama DP 6],D116:D277,Table13404346495457606366[Jumlah Pengunjung])</f>
        <v>0</v>
      </c>
      <c r="K116" s="1">
        <f>SUMIF(Table13404346495457606366[Nama DP 7],D116:D277,Table13404346495457606366[Jumlah Pengunjung])</f>
        <v>0</v>
      </c>
      <c r="L116" s="1">
        <f>SUMIF(Table13404346495457606366[Nama DP 8],D116:D277,Table13404346495457606366[Jumlah Pengunjung])</f>
        <v>0</v>
      </c>
      <c r="M116" s="1">
        <f>SUMIF(Table13404346495457606366[Nama DP 9],D116:D277,Table13404346495457606366[Jumlah Pengunjung])</f>
        <v>0</v>
      </c>
      <c r="N116" s="1">
        <f>SUMIF(Table13404346495457606366[Nama DP 10],D116:D277,Table13404346495457606366[Jumlah Pengunjung])</f>
        <v>0</v>
      </c>
      <c r="O116" s="1">
        <f>SUMIF(Table13404346495457606366[Nama DP 11],D116:D277,Table13404346495457606366[Jumlah Pengunjung])</f>
        <v>0</v>
      </c>
      <c r="P116" s="1">
        <f>SUMIF(Table13404346495457606366[Nama DP 12],D116:D277,Table13404346495457606366[Jumlah Pengunjung])</f>
        <v>0</v>
      </c>
      <c r="Q116" s="15">
        <f>SUM(Table175424548515659626568[[#This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SUMIF(Table13404346495457606366[Nama DP 1],D117:D144,Table13404346495457606366[Jumlah Pengunjung])</f>
        <v>0</v>
      </c>
      <c r="F117" s="1">
        <f>SUMIF(Table13404346495457606366[Nama DP 2],D117:D144,Table13404346495457606366[Jumlah Pengunjung])</f>
        <v>0</v>
      </c>
      <c r="G117" s="1">
        <f>SUMIF(Table13404346495457606366[Nama DP 3],D117:D144,Table13404346495457606366[Jumlah Pengunjung])</f>
        <v>0</v>
      </c>
      <c r="H117" s="1">
        <f>SUMIF(Table13404346495457606366[Nama DP 4],D117:D144,Table13404346495457606366[Jumlah Pengunjung])</f>
        <v>0</v>
      </c>
      <c r="I117" s="1">
        <f>SUMIF(Table13404346495457606366[Nama DP 5],D117:D144,Table13404346495457606366[Jumlah Pengunjung])</f>
        <v>0</v>
      </c>
      <c r="J117" s="1">
        <f>SUMIF(Table13404346495457606366[Nama DP 6],D117:D278,Table13404346495457606366[Jumlah Pengunjung])</f>
        <v>0</v>
      </c>
      <c r="K117" s="1">
        <f>SUMIF(Table13404346495457606366[Nama DP 7],D117:D278,Table13404346495457606366[Jumlah Pengunjung])</f>
        <v>0</v>
      </c>
      <c r="L117" s="1">
        <f>SUMIF(Table13404346495457606366[Nama DP 8],D117:D278,Table13404346495457606366[Jumlah Pengunjung])</f>
        <v>0</v>
      </c>
      <c r="M117" s="1">
        <f>SUMIF(Table13404346495457606366[Nama DP 9],D117:D278,Table13404346495457606366[Jumlah Pengunjung])</f>
        <v>0</v>
      </c>
      <c r="N117" s="1">
        <f>SUMIF(Table13404346495457606366[Nama DP 10],D117:D278,Table13404346495457606366[Jumlah Pengunjung])</f>
        <v>0</v>
      </c>
      <c r="O117" s="1">
        <f>SUMIF(Table13404346495457606366[Nama DP 11],D117:D278,Table13404346495457606366[Jumlah Pengunjung])</f>
        <v>0</v>
      </c>
      <c r="P117" s="1">
        <f>SUMIF(Table13404346495457606366[Nama DP 12],D117:D278,Table13404346495457606366[Jumlah Pengunjung])</f>
        <v>0</v>
      </c>
      <c r="Q117" s="15">
        <f>SUM(Table175424548515659626568[[#This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SUMIF(Table13404346495457606366[Nama DP 1],D118:D145,Table13404346495457606366[Jumlah Pengunjung])</f>
        <v>0</v>
      </c>
      <c r="F118" s="1">
        <f>SUMIF(Table13404346495457606366[Nama DP 2],D118:D145,Table13404346495457606366[Jumlah Pengunjung])</f>
        <v>0</v>
      </c>
      <c r="G118" s="1">
        <f>SUMIF(Table13404346495457606366[Nama DP 3],D118:D145,Table13404346495457606366[Jumlah Pengunjung])</f>
        <v>0</v>
      </c>
      <c r="H118" s="1">
        <f>SUMIF(Table13404346495457606366[Nama DP 4],D118:D145,Table13404346495457606366[Jumlah Pengunjung])</f>
        <v>0</v>
      </c>
      <c r="I118" s="1">
        <f>SUMIF(Table13404346495457606366[Nama DP 5],D118:D145,Table13404346495457606366[Jumlah Pengunjung])</f>
        <v>0</v>
      </c>
      <c r="J118" s="1">
        <f>SUMIF(Table13404346495457606366[Nama DP 6],D118:D279,Table13404346495457606366[Jumlah Pengunjung])</f>
        <v>0</v>
      </c>
      <c r="K118" s="1">
        <f>SUMIF(Table13404346495457606366[Nama DP 7],D118:D279,Table13404346495457606366[Jumlah Pengunjung])</f>
        <v>0</v>
      </c>
      <c r="L118" s="1">
        <f>SUMIF(Table13404346495457606366[Nama DP 8],D118:D279,Table13404346495457606366[Jumlah Pengunjung])</f>
        <v>0</v>
      </c>
      <c r="M118" s="1">
        <f>SUMIF(Table13404346495457606366[Nama DP 9],D118:D279,Table13404346495457606366[Jumlah Pengunjung])</f>
        <v>0</v>
      </c>
      <c r="N118" s="1">
        <f>SUMIF(Table13404346495457606366[Nama DP 10],D118:D279,Table13404346495457606366[Jumlah Pengunjung])</f>
        <v>0</v>
      </c>
      <c r="O118" s="1">
        <f>SUMIF(Table13404346495457606366[Nama DP 11],D118:D279,Table13404346495457606366[Jumlah Pengunjung])</f>
        <v>0</v>
      </c>
      <c r="P118" s="1">
        <f>SUMIF(Table13404346495457606366[Nama DP 12],D118:D279,Table13404346495457606366[Jumlah Pengunjung])</f>
        <v>0</v>
      </c>
      <c r="Q118" s="15">
        <f>SUM(Table175424548515659626568[[#This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SUMIF(Table13404346495457606366[Nama DP 1],D119:D146,Table13404346495457606366[Jumlah Pengunjung])</f>
        <v>0</v>
      </c>
      <c r="F119" s="1">
        <f>SUMIF(Table13404346495457606366[Nama DP 2],D119:D146,Table13404346495457606366[Jumlah Pengunjung])</f>
        <v>0</v>
      </c>
      <c r="G119" s="1">
        <f>SUMIF(Table13404346495457606366[Nama DP 3],D119:D146,Table13404346495457606366[Jumlah Pengunjung])</f>
        <v>0</v>
      </c>
      <c r="H119" s="1">
        <f>SUMIF(Table13404346495457606366[Nama DP 4],D119:D146,Table13404346495457606366[Jumlah Pengunjung])</f>
        <v>0</v>
      </c>
      <c r="I119" s="1">
        <f>SUMIF(Table13404346495457606366[Nama DP 5],D119:D146,Table13404346495457606366[Jumlah Pengunjung])</f>
        <v>0</v>
      </c>
      <c r="J119" s="1">
        <f>SUMIF(Table13404346495457606366[Nama DP 6],D119:D280,Table13404346495457606366[Jumlah Pengunjung])</f>
        <v>0</v>
      </c>
      <c r="K119" s="1">
        <f>SUMIF(Table13404346495457606366[Nama DP 7],D119:D280,Table13404346495457606366[Jumlah Pengunjung])</f>
        <v>0</v>
      </c>
      <c r="L119" s="1">
        <f>SUMIF(Table13404346495457606366[Nama DP 8],D119:D280,Table13404346495457606366[Jumlah Pengunjung])</f>
        <v>0</v>
      </c>
      <c r="M119" s="1">
        <f>SUMIF(Table13404346495457606366[Nama DP 9],D119:D280,Table13404346495457606366[Jumlah Pengunjung])</f>
        <v>0</v>
      </c>
      <c r="N119" s="1">
        <f>SUMIF(Table13404346495457606366[Nama DP 10],D119:D280,Table13404346495457606366[Jumlah Pengunjung])</f>
        <v>0</v>
      </c>
      <c r="O119" s="1">
        <f>SUMIF(Table13404346495457606366[Nama DP 11],D119:D280,Table13404346495457606366[Jumlah Pengunjung])</f>
        <v>0</v>
      </c>
      <c r="P119" s="1">
        <f>SUMIF(Table13404346495457606366[Nama DP 12],D119:D280,Table13404346495457606366[Jumlah Pengunjung])</f>
        <v>0</v>
      </c>
      <c r="Q119" s="15">
        <f>SUM(Table175424548515659626568[[#This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SUMIF(Table13404346495457606366[Nama DP 1],D120:D147,Table13404346495457606366[Jumlah Pengunjung])</f>
        <v>0</v>
      </c>
      <c r="F120" s="1">
        <f>SUMIF(Table13404346495457606366[Nama DP 2],D120:D147,Table13404346495457606366[Jumlah Pengunjung])</f>
        <v>0</v>
      </c>
      <c r="G120" s="1">
        <f>SUMIF(Table13404346495457606366[Nama DP 3],D120:D147,Table13404346495457606366[Jumlah Pengunjung])</f>
        <v>0</v>
      </c>
      <c r="H120" s="1">
        <f>SUMIF(Table13404346495457606366[Nama DP 4],D120:D147,Table13404346495457606366[Jumlah Pengunjung])</f>
        <v>0</v>
      </c>
      <c r="I120" s="1">
        <f>SUMIF(Table13404346495457606366[Nama DP 5],D120:D147,Table13404346495457606366[Jumlah Pengunjung])</f>
        <v>0</v>
      </c>
      <c r="J120" s="1">
        <f>SUMIF(Table13404346495457606366[Nama DP 6],D120:D281,Table13404346495457606366[Jumlah Pengunjung])</f>
        <v>0</v>
      </c>
      <c r="K120" s="1">
        <f>SUMIF(Table13404346495457606366[Nama DP 7],D120:D281,Table13404346495457606366[Jumlah Pengunjung])</f>
        <v>0</v>
      </c>
      <c r="L120" s="1">
        <f>SUMIF(Table13404346495457606366[Nama DP 8],D120:D281,Table13404346495457606366[Jumlah Pengunjung])</f>
        <v>0</v>
      </c>
      <c r="M120" s="1">
        <f>SUMIF(Table13404346495457606366[Nama DP 9],D120:D281,Table13404346495457606366[Jumlah Pengunjung])</f>
        <v>0</v>
      </c>
      <c r="N120" s="1">
        <f>SUMIF(Table13404346495457606366[Nama DP 10],D120:D281,Table13404346495457606366[Jumlah Pengunjung])</f>
        <v>0</v>
      </c>
      <c r="O120" s="1">
        <f>SUMIF(Table13404346495457606366[Nama DP 11],D120:D281,Table13404346495457606366[Jumlah Pengunjung])</f>
        <v>0</v>
      </c>
      <c r="P120" s="1">
        <f>SUMIF(Table13404346495457606366[Nama DP 12],D120:D281,Table13404346495457606366[Jumlah Pengunjung])</f>
        <v>0</v>
      </c>
      <c r="Q120" s="15">
        <f>SUM(Table175424548515659626568[[#This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SUMIF(Table13404346495457606366[Nama DP 1],D121:D148,Table13404346495457606366[Jumlah Pengunjung])</f>
        <v>0</v>
      </c>
      <c r="F121" s="1">
        <f>SUMIF(Table13404346495457606366[Nama DP 2],D121:D148,Table13404346495457606366[Jumlah Pengunjung])</f>
        <v>0</v>
      </c>
      <c r="G121" s="1">
        <f>SUMIF(Table13404346495457606366[Nama DP 3],D121:D148,Table13404346495457606366[Jumlah Pengunjung])</f>
        <v>0</v>
      </c>
      <c r="H121" s="1">
        <f>SUMIF(Table13404346495457606366[Nama DP 4],D121:D148,Table13404346495457606366[Jumlah Pengunjung])</f>
        <v>0</v>
      </c>
      <c r="I121" s="1">
        <f>SUMIF(Table13404346495457606366[Nama DP 5],D121:D148,Table13404346495457606366[Jumlah Pengunjung])</f>
        <v>0</v>
      </c>
      <c r="J121" s="1">
        <f>SUMIF(Table13404346495457606366[Nama DP 6],D121:D282,Table13404346495457606366[Jumlah Pengunjung])</f>
        <v>0</v>
      </c>
      <c r="K121" s="1">
        <f>SUMIF(Table13404346495457606366[Nama DP 7],D121:D282,Table13404346495457606366[Jumlah Pengunjung])</f>
        <v>0</v>
      </c>
      <c r="L121" s="1">
        <f>SUMIF(Table13404346495457606366[Nama DP 8],D121:D282,Table13404346495457606366[Jumlah Pengunjung])</f>
        <v>0</v>
      </c>
      <c r="M121" s="1">
        <f>SUMIF(Table13404346495457606366[Nama DP 9],D121:D282,Table13404346495457606366[Jumlah Pengunjung])</f>
        <v>0</v>
      </c>
      <c r="N121" s="1">
        <f>SUMIF(Table13404346495457606366[Nama DP 10],D121:D282,Table13404346495457606366[Jumlah Pengunjung])</f>
        <v>0</v>
      </c>
      <c r="O121" s="1">
        <f>SUMIF(Table13404346495457606366[Nama DP 11],D121:D282,Table13404346495457606366[Jumlah Pengunjung])</f>
        <v>0</v>
      </c>
      <c r="P121" s="1">
        <f>SUMIF(Table13404346495457606366[Nama DP 12],D121:D282,Table13404346495457606366[Jumlah Pengunjung])</f>
        <v>0</v>
      </c>
      <c r="Q121" s="15">
        <f>SUM(Table175424548515659626568[[#This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SUMIF(Table13404346495457606366[Nama DP 1],D122:D149,Table13404346495457606366[Jumlah Pengunjung])</f>
        <v>0</v>
      </c>
      <c r="F122" s="1">
        <f>SUMIF(Table13404346495457606366[Nama DP 2],D122:D149,Table13404346495457606366[Jumlah Pengunjung])</f>
        <v>0</v>
      </c>
      <c r="G122" s="1">
        <f>SUMIF(Table13404346495457606366[Nama DP 3],D122:D149,Table13404346495457606366[Jumlah Pengunjung])</f>
        <v>0</v>
      </c>
      <c r="H122" s="1">
        <f>SUMIF(Table13404346495457606366[Nama DP 4],D122:D149,Table13404346495457606366[Jumlah Pengunjung])</f>
        <v>0</v>
      </c>
      <c r="I122" s="1">
        <f>SUMIF(Table13404346495457606366[Nama DP 5],D122:D149,Table13404346495457606366[Jumlah Pengunjung])</f>
        <v>0</v>
      </c>
      <c r="J122" s="1">
        <f>SUMIF(Table13404346495457606366[Nama DP 6],D122:D283,Table13404346495457606366[Jumlah Pengunjung])</f>
        <v>0</v>
      </c>
      <c r="K122" s="1">
        <f>SUMIF(Table13404346495457606366[Nama DP 7],D122:D283,Table13404346495457606366[Jumlah Pengunjung])</f>
        <v>0</v>
      </c>
      <c r="L122" s="1">
        <f>SUMIF(Table13404346495457606366[Nama DP 8],D122:D283,Table13404346495457606366[Jumlah Pengunjung])</f>
        <v>0</v>
      </c>
      <c r="M122" s="1">
        <f>SUMIF(Table13404346495457606366[Nama DP 9],D122:D283,Table13404346495457606366[Jumlah Pengunjung])</f>
        <v>0</v>
      </c>
      <c r="N122" s="1">
        <f>SUMIF(Table13404346495457606366[Nama DP 10],D122:D283,Table13404346495457606366[Jumlah Pengunjung])</f>
        <v>0</v>
      </c>
      <c r="O122" s="1">
        <f>SUMIF(Table13404346495457606366[Nama DP 11],D122:D283,Table13404346495457606366[Jumlah Pengunjung])</f>
        <v>0</v>
      </c>
      <c r="P122" s="1">
        <f>SUMIF(Table13404346495457606366[Nama DP 12],D122:D283,Table13404346495457606366[Jumlah Pengunjung])</f>
        <v>0</v>
      </c>
      <c r="Q122" s="15">
        <f>SUM(Table175424548515659626568[[#This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SUMIF(Table13404346495457606366[Nama DP 1],D123:D150,Table13404346495457606366[Jumlah Pengunjung])</f>
        <v>0</v>
      </c>
      <c r="F123" s="1">
        <f>SUMIF(Table13404346495457606366[Nama DP 2],D123:D150,Table13404346495457606366[Jumlah Pengunjung])</f>
        <v>0</v>
      </c>
      <c r="G123" s="1">
        <f>SUMIF(Table13404346495457606366[Nama DP 3],D123:D150,Table13404346495457606366[Jumlah Pengunjung])</f>
        <v>0</v>
      </c>
      <c r="H123" s="1">
        <f>SUMIF(Table13404346495457606366[Nama DP 4],D123:D150,Table13404346495457606366[Jumlah Pengunjung])</f>
        <v>0</v>
      </c>
      <c r="I123" s="1">
        <f>SUMIF(Table13404346495457606366[Nama DP 5],D123:D150,Table13404346495457606366[Jumlah Pengunjung])</f>
        <v>0</v>
      </c>
      <c r="J123" s="1">
        <f>SUMIF(Table13404346495457606366[Nama DP 6],D123:D284,Table13404346495457606366[Jumlah Pengunjung])</f>
        <v>0</v>
      </c>
      <c r="K123" s="1">
        <f>SUMIF(Table13404346495457606366[Nama DP 7],D123:D284,Table13404346495457606366[Jumlah Pengunjung])</f>
        <v>0</v>
      </c>
      <c r="L123" s="1">
        <f>SUMIF(Table13404346495457606366[Nama DP 8],D123:D284,Table13404346495457606366[Jumlah Pengunjung])</f>
        <v>0</v>
      </c>
      <c r="M123" s="1">
        <f>SUMIF(Table13404346495457606366[Nama DP 9],D123:D284,Table13404346495457606366[Jumlah Pengunjung])</f>
        <v>0</v>
      </c>
      <c r="N123" s="1">
        <f>SUMIF(Table13404346495457606366[Nama DP 10],D123:D284,Table13404346495457606366[Jumlah Pengunjung])</f>
        <v>0</v>
      </c>
      <c r="O123" s="1">
        <f>SUMIF(Table13404346495457606366[Nama DP 11],D123:D284,Table13404346495457606366[Jumlah Pengunjung])</f>
        <v>0</v>
      </c>
      <c r="P123" s="1">
        <f>SUMIF(Table13404346495457606366[Nama DP 12],D123:D284,Table13404346495457606366[Jumlah Pengunjung])</f>
        <v>0</v>
      </c>
      <c r="Q123" s="15">
        <f>SUM(Table175424548515659626568[[#This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SUMIF(Table13404346495457606366[Nama DP 1],D124:D151,Table13404346495457606366[Jumlah Pengunjung])</f>
        <v>0</v>
      </c>
      <c r="F124" s="1">
        <f>SUMIF(Table13404346495457606366[Nama DP 2],D124:D151,Table13404346495457606366[Jumlah Pengunjung])</f>
        <v>0</v>
      </c>
      <c r="G124" s="1">
        <f>SUMIF(Table13404346495457606366[Nama DP 3],D124:D151,Table13404346495457606366[Jumlah Pengunjung])</f>
        <v>0</v>
      </c>
      <c r="H124" s="1">
        <f>SUMIF(Table13404346495457606366[Nama DP 4],D124:D151,Table13404346495457606366[Jumlah Pengunjung])</f>
        <v>0</v>
      </c>
      <c r="I124" s="1">
        <f>SUMIF(Table13404346495457606366[Nama DP 5],D124:D151,Table13404346495457606366[Jumlah Pengunjung])</f>
        <v>0</v>
      </c>
      <c r="J124" s="1">
        <f>SUMIF(Table13404346495457606366[Nama DP 6],D124:D285,Table13404346495457606366[Jumlah Pengunjung])</f>
        <v>0</v>
      </c>
      <c r="K124" s="1">
        <f>SUMIF(Table13404346495457606366[Nama DP 7],D124:D285,Table13404346495457606366[Jumlah Pengunjung])</f>
        <v>0</v>
      </c>
      <c r="L124" s="1">
        <f>SUMIF(Table13404346495457606366[Nama DP 8],D124:D285,Table13404346495457606366[Jumlah Pengunjung])</f>
        <v>0</v>
      </c>
      <c r="M124" s="1">
        <f>SUMIF(Table13404346495457606366[Nama DP 9],D124:D285,Table13404346495457606366[Jumlah Pengunjung])</f>
        <v>0</v>
      </c>
      <c r="N124" s="1">
        <f>SUMIF(Table13404346495457606366[Nama DP 10],D124:D285,Table13404346495457606366[Jumlah Pengunjung])</f>
        <v>0</v>
      </c>
      <c r="O124" s="1">
        <f>SUMIF(Table13404346495457606366[Nama DP 11],D124:D285,Table13404346495457606366[Jumlah Pengunjung])</f>
        <v>0</v>
      </c>
      <c r="P124" s="1">
        <f>SUMIF(Table13404346495457606366[Nama DP 12],D124:D285,Table13404346495457606366[Jumlah Pengunjung])</f>
        <v>0</v>
      </c>
      <c r="Q124" s="15">
        <f>SUM(Table175424548515659626568[[#This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SUMIF(Table13404346495457606366[Nama DP 1],D125:D152,Table13404346495457606366[Jumlah Pengunjung])</f>
        <v>0</v>
      </c>
      <c r="F125" s="1">
        <f>SUMIF(Table13404346495457606366[Nama DP 2],D125:D152,Table13404346495457606366[Jumlah Pengunjung])</f>
        <v>0</v>
      </c>
      <c r="G125" s="1">
        <f>SUMIF(Table13404346495457606366[Nama DP 3],D125:D152,Table13404346495457606366[Jumlah Pengunjung])</f>
        <v>0</v>
      </c>
      <c r="H125" s="1">
        <f>SUMIF(Table13404346495457606366[Nama DP 4],D125:D152,Table13404346495457606366[Jumlah Pengunjung])</f>
        <v>0</v>
      </c>
      <c r="I125" s="1">
        <f>SUMIF(Table13404346495457606366[Nama DP 5],D125:D152,Table13404346495457606366[Jumlah Pengunjung])</f>
        <v>0</v>
      </c>
      <c r="J125" s="1">
        <f>SUMIF(Table13404346495457606366[Nama DP 6],D125:D286,Table13404346495457606366[Jumlah Pengunjung])</f>
        <v>0</v>
      </c>
      <c r="K125" s="1">
        <f>SUMIF(Table13404346495457606366[Nama DP 7],D125:D286,Table13404346495457606366[Jumlah Pengunjung])</f>
        <v>0</v>
      </c>
      <c r="L125" s="1">
        <f>SUMIF(Table13404346495457606366[Nama DP 8],D125:D286,Table13404346495457606366[Jumlah Pengunjung])</f>
        <v>0</v>
      </c>
      <c r="M125" s="1">
        <f>SUMIF(Table13404346495457606366[Nama DP 9],D125:D286,Table13404346495457606366[Jumlah Pengunjung])</f>
        <v>0</v>
      </c>
      <c r="N125" s="1">
        <f>SUMIF(Table13404346495457606366[Nama DP 10],D125:D286,Table13404346495457606366[Jumlah Pengunjung])</f>
        <v>0</v>
      </c>
      <c r="O125" s="1">
        <f>SUMIF(Table13404346495457606366[Nama DP 11],D125:D286,Table13404346495457606366[Jumlah Pengunjung])</f>
        <v>0</v>
      </c>
      <c r="P125" s="1">
        <f>SUMIF(Table13404346495457606366[Nama DP 12],D125:D286,Table13404346495457606366[Jumlah Pengunjung])</f>
        <v>0</v>
      </c>
      <c r="Q125" s="15">
        <f>SUM(Table175424548515659626568[[#This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SUMIF(Table13404346495457606366[Nama DP 1],D126:D153,Table13404346495457606366[Jumlah Pengunjung])</f>
        <v>0</v>
      </c>
      <c r="F126" s="1">
        <f>SUMIF(Table13404346495457606366[Nama DP 2],D126:D153,Table13404346495457606366[Jumlah Pengunjung])</f>
        <v>0</v>
      </c>
      <c r="G126" s="1">
        <f>SUMIF(Table13404346495457606366[Nama DP 3],D126:D153,Table13404346495457606366[Jumlah Pengunjung])</f>
        <v>0</v>
      </c>
      <c r="H126" s="1">
        <f>SUMIF(Table13404346495457606366[Nama DP 4],D126:D153,Table13404346495457606366[Jumlah Pengunjung])</f>
        <v>0</v>
      </c>
      <c r="I126" s="1">
        <f>SUMIF(Table13404346495457606366[Nama DP 5],D126:D153,Table13404346495457606366[Jumlah Pengunjung])</f>
        <v>0</v>
      </c>
      <c r="J126" s="1">
        <f>SUMIF(Table13404346495457606366[Nama DP 6],D126:D287,Table13404346495457606366[Jumlah Pengunjung])</f>
        <v>0</v>
      </c>
      <c r="K126" s="1">
        <f>SUMIF(Table13404346495457606366[Nama DP 7],D126:D287,Table13404346495457606366[Jumlah Pengunjung])</f>
        <v>0</v>
      </c>
      <c r="L126" s="1">
        <f>SUMIF(Table13404346495457606366[Nama DP 8],D126:D287,Table13404346495457606366[Jumlah Pengunjung])</f>
        <v>0</v>
      </c>
      <c r="M126" s="1">
        <f>SUMIF(Table13404346495457606366[Nama DP 9],D126:D287,Table13404346495457606366[Jumlah Pengunjung])</f>
        <v>0</v>
      </c>
      <c r="N126" s="1">
        <f>SUMIF(Table13404346495457606366[Nama DP 10],D126:D287,Table13404346495457606366[Jumlah Pengunjung])</f>
        <v>0</v>
      </c>
      <c r="O126" s="1">
        <f>SUMIF(Table13404346495457606366[Nama DP 11],D126:D287,Table13404346495457606366[Jumlah Pengunjung])</f>
        <v>0</v>
      </c>
      <c r="P126" s="1">
        <f>SUMIF(Table13404346495457606366[Nama DP 12],D126:D287,Table13404346495457606366[Jumlah Pengunjung])</f>
        <v>0</v>
      </c>
      <c r="Q126" s="15">
        <f>SUM(Table175424548515659626568[[#This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SUMIF(Table13404346495457606366[Nama DP 1],D127:D154,Table13404346495457606366[Jumlah Pengunjung])</f>
        <v>0</v>
      </c>
      <c r="F127" s="1">
        <f>SUMIF(Table13404346495457606366[Nama DP 2],D127:D154,Table13404346495457606366[Jumlah Pengunjung])</f>
        <v>0</v>
      </c>
      <c r="G127" s="1">
        <f>SUMIF(Table13404346495457606366[Nama DP 3],D127:D154,Table13404346495457606366[Jumlah Pengunjung])</f>
        <v>0</v>
      </c>
      <c r="H127" s="1">
        <f>SUMIF(Table13404346495457606366[Nama DP 4],D127:D154,Table13404346495457606366[Jumlah Pengunjung])</f>
        <v>0</v>
      </c>
      <c r="I127" s="1">
        <f>SUMIF(Table13404346495457606366[Nama DP 5],D127:D154,Table13404346495457606366[Jumlah Pengunjung])</f>
        <v>0</v>
      </c>
      <c r="J127" s="1">
        <f>SUMIF(Table13404346495457606366[Nama DP 6],D127:D288,Table13404346495457606366[Jumlah Pengunjung])</f>
        <v>0</v>
      </c>
      <c r="K127" s="1">
        <f>SUMIF(Table13404346495457606366[Nama DP 7],D127:D288,Table13404346495457606366[Jumlah Pengunjung])</f>
        <v>0</v>
      </c>
      <c r="L127" s="1">
        <f>SUMIF(Table13404346495457606366[Nama DP 8],D127:D288,Table13404346495457606366[Jumlah Pengunjung])</f>
        <v>0</v>
      </c>
      <c r="M127" s="1">
        <f>SUMIF(Table13404346495457606366[Nama DP 9],D127:D288,Table13404346495457606366[Jumlah Pengunjung])</f>
        <v>0</v>
      </c>
      <c r="N127" s="1">
        <f>SUMIF(Table13404346495457606366[Nama DP 10],D127:D288,Table13404346495457606366[Jumlah Pengunjung])</f>
        <v>0</v>
      </c>
      <c r="O127" s="1">
        <f>SUMIF(Table13404346495457606366[Nama DP 11],D127:D288,Table13404346495457606366[Jumlah Pengunjung])</f>
        <v>0</v>
      </c>
      <c r="P127" s="1">
        <f>SUMIF(Table13404346495457606366[Nama DP 12],D127:D288,Table13404346495457606366[Jumlah Pengunjung])</f>
        <v>0</v>
      </c>
      <c r="Q127" s="15">
        <f>SUM(Table175424548515659626568[[#This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SUMIF(Table13404346495457606366[Nama DP 1],D128:D155,Table13404346495457606366[Jumlah Pengunjung])</f>
        <v>0</v>
      </c>
      <c r="F128" s="1">
        <f>SUMIF(Table13404346495457606366[Nama DP 2],D128:D155,Table13404346495457606366[Jumlah Pengunjung])</f>
        <v>0</v>
      </c>
      <c r="G128" s="1">
        <f>SUMIF(Table13404346495457606366[Nama DP 3],D128:D155,Table13404346495457606366[Jumlah Pengunjung])</f>
        <v>0</v>
      </c>
      <c r="H128" s="1">
        <f>SUMIF(Table13404346495457606366[Nama DP 4],D128:D155,Table13404346495457606366[Jumlah Pengunjung])</f>
        <v>0</v>
      </c>
      <c r="I128" s="1">
        <f>SUMIF(Table13404346495457606366[Nama DP 5],D128:D155,Table13404346495457606366[Jumlah Pengunjung])</f>
        <v>0</v>
      </c>
      <c r="J128" s="1">
        <f>SUMIF(Table13404346495457606366[Nama DP 6],D128:D289,Table13404346495457606366[Jumlah Pengunjung])</f>
        <v>0</v>
      </c>
      <c r="K128" s="1">
        <f>SUMIF(Table13404346495457606366[Nama DP 7],D128:D289,Table13404346495457606366[Jumlah Pengunjung])</f>
        <v>0</v>
      </c>
      <c r="L128" s="1">
        <f>SUMIF(Table13404346495457606366[Nama DP 8],D128:D289,Table13404346495457606366[Jumlah Pengunjung])</f>
        <v>0</v>
      </c>
      <c r="M128" s="1">
        <f>SUMIF(Table13404346495457606366[Nama DP 9],D128:D289,Table13404346495457606366[Jumlah Pengunjung])</f>
        <v>0</v>
      </c>
      <c r="N128" s="1">
        <f>SUMIF(Table13404346495457606366[Nama DP 10],D128:D289,Table13404346495457606366[Jumlah Pengunjung])</f>
        <v>0</v>
      </c>
      <c r="O128" s="1">
        <f>SUMIF(Table13404346495457606366[Nama DP 11],D128:D289,Table13404346495457606366[Jumlah Pengunjung])</f>
        <v>0</v>
      </c>
      <c r="P128" s="1">
        <f>SUMIF(Table13404346495457606366[Nama DP 12],D128:D289,Table13404346495457606366[Jumlah Pengunjung])</f>
        <v>0</v>
      </c>
      <c r="Q128" s="15">
        <f>SUM(Table175424548515659626568[[#This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SUMIF(Table13404346495457606366[Nama DP 1],D129:D156,Table13404346495457606366[Jumlah Pengunjung])</f>
        <v>0</v>
      </c>
      <c r="F129" s="1">
        <f>SUMIF(Table13404346495457606366[Nama DP 2],D129:D156,Table13404346495457606366[Jumlah Pengunjung])</f>
        <v>0</v>
      </c>
      <c r="G129" s="1">
        <f>SUMIF(Table13404346495457606366[Nama DP 3],D129:D156,Table13404346495457606366[Jumlah Pengunjung])</f>
        <v>0</v>
      </c>
      <c r="H129" s="1">
        <f>SUMIF(Table13404346495457606366[Nama DP 4],D129:D156,Table13404346495457606366[Jumlah Pengunjung])</f>
        <v>0</v>
      </c>
      <c r="I129" s="1">
        <f>SUMIF(Table13404346495457606366[Nama DP 5],D129:D156,Table13404346495457606366[Jumlah Pengunjung])</f>
        <v>0</v>
      </c>
      <c r="J129" s="1">
        <f>SUMIF(Table13404346495457606366[Nama DP 6],D129:D290,Table13404346495457606366[Jumlah Pengunjung])</f>
        <v>0</v>
      </c>
      <c r="K129" s="1">
        <f>SUMIF(Table13404346495457606366[Nama DP 7],D129:D290,Table13404346495457606366[Jumlah Pengunjung])</f>
        <v>0</v>
      </c>
      <c r="L129" s="1">
        <f>SUMIF(Table13404346495457606366[Nama DP 8],D129:D290,Table13404346495457606366[Jumlah Pengunjung])</f>
        <v>0</v>
      </c>
      <c r="M129" s="1">
        <f>SUMIF(Table13404346495457606366[Nama DP 9],D129:D290,Table13404346495457606366[Jumlah Pengunjung])</f>
        <v>0</v>
      </c>
      <c r="N129" s="1">
        <f>SUMIF(Table13404346495457606366[Nama DP 10],D129:D290,Table13404346495457606366[Jumlah Pengunjung])</f>
        <v>0</v>
      </c>
      <c r="O129" s="1">
        <f>SUMIF(Table13404346495457606366[Nama DP 11],D129:D290,Table13404346495457606366[Jumlah Pengunjung])</f>
        <v>0</v>
      </c>
      <c r="P129" s="1">
        <f>SUMIF(Table13404346495457606366[Nama DP 12],D129:D290,Table13404346495457606366[Jumlah Pengunjung])</f>
        <v>0</v>
      </c>
      <c r="Q129" s="15">
        <f>SUM(Table175424548515659626568[[#This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SUMIF(Table13404346495457606366[Nama DP 1],D130:D157,Table13404346495457606366[Jumlah Pengunjung])</f>
        <v>0</v>
      </c>
      <c r="F130" s="1">
        <f>SUMIF(Table13404346495457606366[Nama DP 2],D130:D157,Table13404346495457606366[Jumlah Pengunjung])</f>
        <v>0</v>
      </c>
      <c r="G130" s="1">
        <f>SUMIF(Table13404346495457606366[Nama DP 3],D130:D157,Table13404346495457606366[Jumlah Pengunjung])</f>
        <v>0</v>
      </c>
      <c r="H130" s="1">
        <f>SUMIF(Table13404346495457606366[Nama DP 4],D130:D157,Table13404346495457606366[Jumlah Pengunjung])</f>
        <v>0</v>
      </c>
      <c r="I130" s="1">
        <f>SUMIF(Table13404346495457606366[Nama DP 5],D130:D157,Table13404346495457606366[Jumlah Pengunjung])</f>
        <v>0</v>
      </c>
      <c r="J130" s="1">
        <f>SUMIF(Table13404346495457606366[Nama DP 6],D130:D291,Table13404346495457606366[Jumlah Pengunjung])</f>
        <v>0</v>
      </c>
      <c r="K130" s="1">
        <f>SUMIF(Table13404346495457606366[Nama DP 7],D130:D291,Table13404346495457606366[Jumlah Pengunjung])</f>
        <v>0</v>
      </c>
      <c r="L130" s="1">
        <f>SUMIF(Table13404346495457606366[Nama DP 8],D130:D291,Table13404346495457606366[Jumlah Pengunjung])</f>
        <v>0</v>
      </c>
      <c r="M130" s="1">
        <f>SUMIF(Table13404346495457606366[Nama DP 9],D130:D291,Table13404346495457606366[Jumlah Pengunjung])</f>
        <v>0</v>
      </c>
      <c r="N130" s="1">
        <f>SUMIF(Table13404346495457606366[Nama DP 10],D130:D291,Table13404346495457606366[Jumlah Pengunjung])</f>
        <v>0</v>
      </c>
      <c r="O130" s="1">
        <f>SUMIF(Table13404346495457606366[Nama DP 11],D130:D291,Table13404346495457606366[Jumlah Pengunjung])</f>
        <v>0</v>
      </c>
      <c r="P130" s="1">
        <f>SUMIF(Table13404346495457606366[Nama DP 12],D130:D291,Table13404346495457606366[Jumlah Pengunjung])</f>
        <v>0</v>
      </c>
      <c r="Q130" s="15">
        <f>SUM(Table175424548515659626568[[#This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SUMIF(Table13404346495457606366[Nama DP 1],D131:D158,Table13404346495457606366[Jumlah Pengunjung])</f>
        <v>0</v>
      </c>
      <c r="F131" s="1">
        <f>SUMIF(Table13404346495457606366[Nama DP 2],D131:D158,Table13404346495457606366[Jumlah Pengunjung])</f>
        <v>0</v>
      </c>
      <c r="G131" s="1">
        <f>SUMIF(Table13404346495457606366[Nama DP 3],D131:D158,Table13404346495457606366[Jumlah Pengunjung])</f>
        <v>0</v>
      </c>
      <c r="H131" s="1">
        <f>SUMIF(Table13404346495457606366[Nama DP 4],D131:D158,Table13404346495457606366[Jumlah Pengunjung])</f>
        <v>0</v>
      </c>
      <c r="I131" s="1">
        <f>SUMIF(Table13404346495457606366[Nama DP 5],D131:D158,Table13404346495457606366[Jumlah Pengunjung])</f>
        <v>0</v>
      </c>
      <c r="J131" s="1">
        <f>SUMIF(Table13404346495457606366[Nama DP 6],D131:D292,Table13404346495457606366[Jumlah Pengunjung])</f>
        <v>0</v>
      </c>
      <c r="K131" s="1">
        <f>SUMIF(Table13404346495457606366[Nama DP 7],D131:D292,Table13404346495457606366[Jumlah Pengunjung])</f>
        <v>0</v>
      </c>
      <c r="L131" s="1">
        <f>SUMIF(Table13404346495457606366[Nama DP 8],D131:D292,Table13404346495457606366[Jumlah Pengunjung])</f>
        <v>0</v>
      </c>
      <c r="M131" s="1">
        <f>SUMIF(Table13404346495457606366[Nama DP 9],D131:D292,Table13404346495457606366[Jumlah Pengunjung])</f>
        <v>0</v>
      </c>
      <c r="N131" s="1">
        <f>SUMIF(Table13404346495457606366[Nama DP 10],D131:D292,Table13404346495457606366[Jumlah Pengunjung])</f>
        <v>0</v>
      </c>
      <c r="O131" s="1">
        <f>SUMIF(Table13404346495457606366[Nama DP 11],D131:D292,Table13404346495457606366[Jumlah Pengunjung])</f>
        <v>0</v>
      </c>
      <c r="P131" s="1">
        <f>SUMIF(Table13404346495457606366[Nama DP 12],D131:D292,Table13404346495457606366[Jumlah Pengunjung])</f>
        <v>0</v>
      </c>
      <c r="Q131" s="15">
        <f>SUM(Table175424548515659626568[[#This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SUMIF(Table13404346495457606366[Nama DP 1],D132:D159,Table13404346495457606366[Jumlah Pengunjung])</f>
        <v>0</v>
      </c>
      <c r="F132" s="1">
        <f>SUMIF(Table13404346495457606366[Nama DP 2],D132:D159,Table13404346495457606366[Jumlah Pengunjung])</f>
        <v>0</v>
      </c>
      <c r="G132" s="1">
        <f>SUMIF(Table13404346495457606366[Nama DP 3],D132:D159,Table13404346495457606366[Jumlah Pengunjung])</f>
        <v>0</v>
      </c>
      <c r="H132" s="1">
        <f>SUMIF(Table13404346495457606366[Nama DP 4],D132:D159,Table13404346495457606366[Jumlah Pengunjung])</f>
        <v>0</v>
      </c>
      <c r="I132" s="1">
        <f>SUMIF(Table13404346495457606366[Nama DP 5],D132:D159,Table13404346495457606366[Jumlah Pengunjung])</f>
        <v>0</v>
      </c>
      <c r="J132" s="1">
        <f>SUMIF(Table13404346495457606366[Nama DP 6],D132:D293,Table13404346495457606366[Jumlah Pengunjung])</f>
        <v>0</v>
      </c>
      <c r="K132" s="1">
        <f>SUMIF(Table13404346495457606366[Nama DP 7],D132:D293,Table13404346495457606366[Jumlah Pengunjung])</f>
        <v>0</v>
      </c>
      <c r="L132" s="1">
        <f>SUMIF(Table13404346495457606366[Nama DP 8],D132:D293,Table13404346495457606366[Jumlah Pengunjung])</f>
        <v>0</v>
      </c>
      <c r="M132" s="1">
        <f>SUMIF(Table13404346495457606366[Nama DP 9],D132:D293,Table13404346495457606366[Jumlah Pengunjung])</f>
        <v>0</v>
      </c>
      <c r="N132" s="1">
        <f>SUMIF(Table13404346495457606366[Nama DP 10],D132:D293,Table13404346495457606366[Jumlah Pengunjung])</f>
        <v>0</v>
      </c>
      <c r="O132" s="1">
        <f>SUMIF(Table13404346495457606366[Nama DP 11],D132:D293,Table13404346495457606366[Jumlah Pengunjung])</f>
        <v>0</v>
      </c>
      <c r="P132" s="1">
        <f>SUMIF(Table13404346495457606366[Nama DP 12],D132:D293,Table13404346495457606366[Jumlah Pengunjung])</f>
        <v>0</v>
      </c>
      <c r="Q132" s="15">
        <f>SUM(Table175424548515659626568[[#This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SUMIF(Table13404346495457606366[Nama DP 1],D133:D160,Table13404346495457606366[Jumlah Pengunjung])</f>
        <v>0</v>
      </c>
      <c r="F133" s="1">
        <f>SUMIF(Table13404346495457606366[Nama DP 2],D133:D160,Table13404346495457606366[Jumlah Pengunjung])</f>
        <v>0</v>
      </c>
      <c r="G133" s="1">
        <f>SUMIF(Table13404346495457606366[Nama DP 3],D133:D160,Table13404346495457606366[Jumlah Pengunjung])</f>
        <v>0</v>
      </c>
      <c r="H133" s="1">
        <f>SUMIF(Table13404346495457606366[Nama DP 4],D133:D160,Table13404346495457606366[Jumlah Pengunjung])</f>
        <v>0</v>
      </c>
      <c r="I133" s="1">
        <f>SUMIF(Table13404346495457606366[Nama DP 5],D133:D160,Table13404346495457606366[Jumlah Pengunjung])</f>
        <v>0</v>
      </c>
      <c r="J133" s="1">
        <f>SUMIF(Table13404346495457606366[Nama DP 6],D133:D294,Table13404346495457606366[Jumlah Pengunjung])</f>
        <v>0</v>
      </c>
      <c r="K133" s="1">
        <f>SUMIF(Table13404346495457606366[Nama DP 7],D133:D294,Table13404346495457606366[Jumlah Pengunjung])</f>
        <v>0</v>
      </c>
      <c r="L133" s="1">
        <f>SUMIF(Table13404346495457606366[Nama DP 8],D133:D294,Table13404346495457606366[Jumlah Pengunjung])</f>
        <v>0</v>
      </c>
      <c r="M133" s="1">
        <f>SUMIF(Table13404346495457606366[Nama DP 9],D133:D294,Table13404346495457606366[Jumlah Pengunjung])</f>
        <v>0</v>
      </c>
      <c r="N133" s="1">
        <f>SUMIF(Table13404346495457606366[Nama DP 10],D133:D294,Table13404346495457606366[Jumlah Pengunjung])</f>
        <v>0</v>
      </c>
      <c r="O133" s="1">
        <f>SUMIF(Table13404346495457606366[Nama DP 11],D133:D294,Table13404346495457606366[Jumlah Pengunjung])</f>
        <v>0</v>
      </c>
      <c r="P133" s="1">
        <f>SUMIF(Table13404346495457606366[Nama DP 12],D133:D294,Table13404346495457606366[Jumlah Pengunjung])</f>
        <v>0</v>
      </c>
      <c r="Q133" s="15">
        <f>SUM(Table175424548515659626568[[#This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SUMIF(Table13404346495457606366[Nama DP 1],D134:D161,Table13404346495457606366[Jumlah Pengunjung])</f>
        <v>0</v>
      </c>
      <c r="F134" s="1">
        <f>SUMIF(Table13404346495457606366[Nama DP 2],D134:D161,Table13404346495457606366[Jumlah Pengunjung])</f>
        <v>0</v>
      </c>
      <c r="G134" s="1">
        <f>SUMIF(Table13404346495457606366[Nama DP 3],D134:D161,Table13404346495457606366[Jumlah Pengunjung])</f>
        <v>0</v>
      </c>
      <c r="H134" s="1">
        <f>SUMIF(Table13404346495457606366[Nama DP 4],D134:D161,Table13404346495457606366[Jumlah Pengunjung])</f>
        <v>0</v>
      </c>
      <c r="I134" s="1">
        <f>SUMIF(Table13404346495457606366[Nama DP 5],D134:D161,Table13404346495457606366[Jumlah Pengunjung])</f>
        <v>0</v>
      </c>
      <c r="J134" s="1">
        <f>SUMIF(Table13404346495457606366[Nama DP 6],D134:D295,Table13404346495457606366[Jumlah Pengunjung])</f>
        <v>0</v>
      </c>
      <c r="K134" s="1">
        <f>SUMIF(Table13404346495457606366[Nama DP 7],D134:D295,Table13404346495457606366[Jumlah Pengunjung])</f>
        <v>0</v>
      </c>
      <c r="L134" s="1">
        <f>SUMIF(Table13404346495457606366[Nama DP 8],D134:D295,Table13404346495457606366[Jumlah Pengunjung])</f>
        <v>0</v>
      </c>
      <c r="M134" s="1">
        <f>SUMIF(Table13404346495457606366[Nama DP 9],D134:D295,Table13404346495457606366[Jumlah Pengunjung])</f>
        <v>0</v>
      </c>
      <c r="N134" s="1">
        <f>SUMIF(Table13404346495457606366[Nama DP 10],D134:D295,Table13404346495457606366[Jumlah Pengunjung])</f>
        <v>0</v>
      </c>
      <c r="O134" s="1">
        <f>SUMIF(Table13404346495457606366[Nama DP 11],D134:D295,Table13404346495457606366[Jumlah Pengunjung])</f>
        <v>0</v>
      </c>
      <c r="P134" s="1">
        <f>SUMIF(Table13404346495457606366[Nama DP 12],D134:D295,Table13404346495457606366[Jumlah Pengunjung])</f>
        <v>0</v>
      </c>
      <c r="Q134" s="15">
        <f>SUM(Table175424548515659626568[[#This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SUMIF(Table13404346495457606366[Nama DP 1],D135:D162,Table13404346495457606366[Jumlah Pengunjung])</f>
        <v>0</v>
      </c>
      <c r="F135" s="1">
        <f>SUMIF(Table13404346495457606366[Nama DP 2],D135:D162,Table13404346495457606366[Jumlah Pengunjung])</f>
        <v>0</v>
      </c>
      <c r="G135" s="1">
        <f>SUMIF(Table13404346495457606366[Nama DP 3],D135:D162,Table13404346495457606366[Jumlah Pengunjung])</f>
        <v>0</v>
      </c>
      <c r="H135" s="1">
        <f>SUMIF(Table13404346495457606366[Nama DP 4],D135:D162,Table13404346495457606366[Jumlah Pengunjung])</f>
        <v>0</v>
      </c>
      <c r="I135" s="1">
        <f>SUMIF(Table13404346495457606366[Nama DP 5],D135:D162,Table13404346495457606366[Jumlah Pengunjung])</f>
        <v>0</v>
      </c>
      <c r="J135" s="1">
        <f>SUMIF(Table13404346495457606366[Nama DP 6],D135:D296,Table13404346495457606366[Jumlah Pengunjung])</f>
        <v>0</v>
      </c>
      <c r="K135" s="1">
        <f>SUMIF(Table13404346495457606366[Nama DP 7],D135:D296,Table13404346495457606366[Jumlah Pengunjung])</f>
        <v>0</v>
      </c>
      <c r="L135" s="1">
        <f>SUMIF(Table13404346495457606366[Nama DP 8],D135:D296,Table13404346495457606366[Jumlah Pengunjung])</f>
        <v>0</v>
      </c>
      <c r="M135" s="1">
        <f>SUMIF(Table13404346495457606366[Nama DP 9],D135:D296,Table13404346495457606366[Jumlah Pengunjung])</f>
        <v>0</v>
      </c>
      <c r="N135" s="1">
        <f>SUMIF(Table13404346495457606366[Nama DP 10],D135:D296,Table13404346495457606366[Jumlah Pengunjung])</f>
        <v>0</v>
      </c>
      <c r="O135" s="1">
        <f>SUMIF(Table13404346495457606366[Nama DP 11],D135:D296,Table13404346495457606366[Jumlah Pengunjung])</f>
        <v>0</v>
      </c>
      <c r="P135" s="1">
        <f>SUMIF(Table13404346495457606366[Nama DP 12],D135:D296,Table13404346495457606366[Jumlah Pengunjung])</f>
        <v>0</v>
      </c>
      <c r="Q135" s="15">
        <f>SUM(Table175424548515659626568[[#This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SUMIF(Table13404346495457606366[Nama DP 1],D136:D163,Table13404346495457606366[Jumlah Pengunjung])</f>
        <v>0</v>
      </c>
      <c r="F136" s="1">
        <f>SUMIF(Table13404346495457606366[Nama DP 2],D136:D163,Table13404346495457606366[Jumlah Pengunjung])</f>
        <v>0</v>
      </c>
      <c r="G136" s="1">
        <f>SUMIF(Table13404346495457606366[Nama DP 3],D136:D163,Table13404346495457606366[Jumlah Pengunjung])</f>
        <v>0</v>
      </c>
      <c r="H136" s="1">
        <f>SUMIF(Table13404346495457606366[Nama DP 4],D136:D163,Table13404346495457606366[Jumlah Pengunjung])</f>
        <v>0</v>
      </c>
      <c r="I136" s="1">
        <f>SUMIF(Table13404346495457606366[Nama DP 5],D136:D163,Table13404346495457606366[Jumlah Pengunjung])</f>
        <v>0</v>
      </c>
      <c r="J136" s="1">
        <f>SUMIF(Table13404346495457606366[Nama DP 6],D136:D297,Table13404346495457606366[Jumlah Pengunjung])</f>
        <v>0</v>
      </c>
      <c r="K136" s="1">
        <f>SUMIF(Table13404346495457606366[Nama DP 7],D136:D297,Table13404346495457606366[Jumlah Pengunjung])</f>
        <v>0</v>
      </c>
      <c r="L136" s="1">
        <f>SUMIF(Table13404346495457606366[Nama DP 8],D136:D297,Table13404346495457606366[Jumlah Pengunjung])</f>
        <v>0</v>
      </c>
      <c r="M136" s="1">
        <f>SUMIF(Table13404346495457606366[Nama DP 9],D136:D297,Table13404346495457606366[Jumlah Pengunjung])</f>
        <v>0</v>
      </c>
      <c r="N136" s="1">
        <f>SUMIF(Table13404346495457606366[Nama DP 10],D136:D297,Table13404346495457606366[Jumlah Pengunjung])</f>
        <v>0</v>
      </c>
      <c r="O136" s="1">
        <f>SUMIF(Table13404346495457606366[Nama DP 11],D136:D297,Table13404346495457606366[Jumlah Pengunjung])</f>
        <v>0</v>
      </c>
      <c r="P136" s="1">
        <f>SUMIF(Table13404346495457606366[Nama DP 12],D136:D297,Table13404346495457606366[Jumlah Pengunjung])</f>
        <v>0</v>
      </c>
      <c r="Q136" s="15">
        <f>SUM(Table175424548515659626568[[#This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SUMIF(Table13404346495457606366[Nama DP 1],D137:D164,Table13404346495457606366[Jumlah Pengunjung])</f>
        <v>0</v>
      </c>
      <c r="F137" s="1">
        <f>SUMIF(Table13404346495457606366[Nama DP 2],D137:D164,Table13404346495457606366[Jumlah Pengunjung])</f>
        <v>0</v>
      </c>
      <c r="G137" s="1">
        <f>SUMIF(Table13404346495457606366[Nama DP 3],D137:D164,Table13404346495457606366[Jumlah Pengunjung])</f>
        <v>0</v>
      </c>
      <c r="H137" s="1">
        <f>SUMIF(Table13404346495457606366[Nama DP 4],D137:D164,Table13404346495457606366[Jumlah Pengunjung])</f>
        <v>0</v>
      </c>
      <c r="I137" s="1">
        <f>SUMIF(Table13404346495457606366[Nama DP 5],D137:D164,Table13404346495457606366[Jumlah Pengunjung])</f>
        <v>0</v>
      </c>
      <c r="J137" s="1">
        <f>SUMIF(Table13404346495457606366[Nama DP 6],D137:D298,Table13404346495457606366[Jumlah Pengunjung])</f>
        <v>0</v>
      </c>
      <c r="K137" s="1">
        <f>SUMIF(Table13404346495457606366[Nama DP 7],D137:D298,Table13404346495457606366[Jumlah Pengunjung])</f>
        <v>0</v>
      </c>
      <c r="L137" s="1">
        <f>SUMIF(Table13404346495457606366[Nama DP 8],D137:D298,Table13404346495457606366[Jumlah Pengunjung])</f>
        <v>0</v>
      </c>
      <c r="M137" s="1">
        <f>SUMIF(Table13404346495457606366[Nama DP 9],D137:D298,Table13404346495457606366[Jumlah Pengunjung])</f>
        <v>0</v>
      </c>
      <c r="N137" s="1">
        <f>SUMIF(Table13404346495457606366[Nama DP 10],D137:D298,Table13404346495457606366[Jumlah Pengunjung])</f>
        <v>0</v>
      </c>
      <c r="O137" s="1">
        <f>SUMIF(Table13404346495457606366[Nama DP 11],D137:D298,Table13404346495457606366[Jumlah Pengunjung])</f>
        <v>0</v>
      </c>
      <c r="P137" s="1">
        <f>SUMIF(Table13404346495457606366[Nama DP 12],D137:D298,Table13404346495457606366[Jumlah Pengunjung])</f>
        <v>0</v>
      </c>
      <c r="Q137" s="15">
        <f>SUM(Table175424548515659626568[[#This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SUMIF(Table13404346495457606366[Nama DP 1],D138:D165,Table13404346495457606366[Jumlah Pengunjung])</f>
        <v>0</v>
      </c>
      <c r="F138" s="1">
        <f>SUMIF(Table13404346495457606366[Nama DP 2],D138:D165,Table13404346495457606366[Jumlah Pengunjung])</f>
        <v>0</v>
      </c>
      <c r="G138" s="1">
        <f>SUMIF(Table13404346495457606366[Nama DP 3],D138:D165,Table13404346495457606366[Jumlah Pengunjung])</f>
        <v>0</v>
      </c>
      <c r="H138" s="1">
        <f>SUMIF(Table13404346495457606366[Nama DP 4],D138:D165,Table13404346495457606366[Jumlah Pengunjung])</f>
        <v>0</v>
      </c>
      <c r="I138" s="1">
        <f>SUMIF(Table13404346495457606366[Nama DP 5],D138:D165,Table13404346495457606366[Jumlah Pengunjung])</f>
        <v>0</v>
      </c>
      <c r="J138" s="1">
        <f>SUMIF(Table13404346495457606366[Nama DP 6],D138:D299,Table13404346495457606366[Jumlah Pengunjung])</f>
        <v>0</v>
      </c>
      <c r="K138" s="1">
        <f>SUMIF(Table13404346495457606366[Nama DP 7],D138:D299,Table13404346495457606366[Jumlah Pengunjung])</f>
        <v>0</v>
      </c>
      <c r="L138" s="1">
        <f>SUMIF(Table13404346495457606366[Nama DP 8],D138:D299,Table13404346495457606366[Jumlah Pengunjung])</f>
        <v>0</v>
      </c>
      <c r="M138" s="1">
        <f>SUMIF(Table13404346495457606366[Nama DP 9],D138:D299,Table13404346495457606366[Jumlah Pengunjung])</f>
        <v>0</v>
      </c>
      <c r="N138" s="1">
        <f>SUMIF(Table13404346495457606366[Nama DP 10],D138:D299,Table13404346495457606366[Jumlah Pengunjung])</f>
        <v>0</v>
      </c>
      <c r="O138" s="1">
        <f>SUMIF(Table13404346495457606366[Nama DP 11],D138:D299,Table13404346495457606366[Jumlah Pengunjung])</f>
        <v>0</v>
      </c>
      <c r="P138" s="1">
        <f>SUMIF(Table13404346495457606366[Nama DP 12],D138:D299,Table13404346495457606366[Jumlah Pengunjung])</f>
        <v>0</v>
      </c>
      <c r="Q138" s="15">
        <f>SUM(Table175424548515659626568[[#This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SUMIF(Table13404346495457606366[Nama DP 1],D139:D166,Table13404346495457606366[Jumlah Pengunjung])</f>
        <v>0</v>
      </c>
      <c r="F139" s="1">
        <f>SUMIF(Table13404346495457606366[Nama DP 2],D139:D166,Table13404346495457606366[Jumlah Pengunjung])</f>
        <v>0</v>
      </c>
      <c r="G139" s="1">
        <f>SUMIF(Table13404346495457606366[Nama DP 3],D139:D166,Table13404346495457606366[Jumlah Pengunjung])</f>
        <v>0</v>
      </c>
      <c r="H139" s="1">
        <f>SUMIF(Table13404346495457606366[Nama DP 4],D139:D166,Table13404346495457606366[Jumlah Pengunjung])</f>
        <v>0</v>
      </c>
      <c r="I139" s="1">
        <f>SUMIF(Table13404346495457606366[Nama DP 5],D139:D166,Table13404346495457606366[Jumlah Pengunjung])</f>
        <v>0</v>
      </c>
      <c r="J139" s="1">
        <f>SUMIF(Table13404346495457606366[Nama DP 6],D139:D300,Table13404346495457606366[Jumlah Pengunjung])</f>
        <v>0</v>
      </c>
      <c r="K139" s="1">
        <f>SUMIF(Table13404346495457606366[Nama DP 7],D139:D300,Table13404346495457606366[Jumlah Pengunjung])</f>
        <v>0</v>
      </c>
      <c r="L139" s="1">
        <f>SUMIF(Table13404346495457606366[Nama DP 8],D139:D300,Table13404346495457606366[Jumlah Pengunjung])</f>
        <v>0</v>
      </c>
      <c r="M139" s="1">
        <f>SUMIF(Table13404346495457606366[Nama DP 9],D139:D300,Table13404346495457606366[Jumlah Pengunjung])</f>
        <v>0</v>
      </c>
      <c r="N139" s="1">
        <f>SUMIF(Table13404346495457606366[Nama DP 10],D139:D300,Table13404346495457606366[Jumlah Pengunjung])</f>
        <v>0</v>
      </c>
      <c r="O139" s="1">
        <f>SUMIF(Table13404346495457606366[Nama DP 11],D139:D300,Table13404346495457606366[Jumlah Pengunjung])</f>
        <v>0</v>
      </c>
      <c r="P139" s="1">
        <f>SUMIF(Table13404346495457606366[Nama DP 12],D139:D300,Table13404346495457606366[Jumlah Pengunjung])</f>
        <v>0</v>
      </c>
      <c r="Q139" s="15">
        <f>SUM(Table175424548515659626568[[#This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SUMIF(Table13404346495457606366[Nama DP 1],D140:D167,Table13404346495457606366[Jumlah Pengunjung])</f>
        <v>0</v>
      </c>
      <c r="F140" s="1">
        <f>SUMIF(Table13404346495457606366[Nama DP 2],D140:D167,Table13404346495457606366[Jumlah Pengunjung])</f>
        <v>0</v>
      </c>
      <c r="G140" s="1">
        <f>SUMIF(Table13404346495457606366[Nama DP 3],D140:D167,Table13404346495457606366[Jumlah Pengunjung])</f>
        <v>0</v>
      </c>
      <c r="H140" s="1">
        <f>SUMIF(Table13404346495457606366[Nama DP 4],D140:D167,Table13404346495457606366[Jumlah Pengunjung])</f>
        <v>0</v>
      </c>
      <c r="I140" s="1">
        <f>SUMIF(Table13404346495457606366[Nama DP 5],D140:D167,Table13404346495457606366[Jumlah Pengunjung])</f>
        <v>0</v>
      </c>
      <c r="J140" s="1">
        <f>SUMIF(Table13404346495457606366[Nama DP 6],D140:D301,Table13404346495457606366[Jumlah Pengunjung])</f>
        <v>0</v>
      </c>
      <c r="K140" s="1">
        <f>SUMIF(Table13404346495457606366[Nama DP 7],D140:D301,Table13404346495457606366[Jumlah Pengunjung])</f>
        <v>0</v>
      </c>
      <c r="L140" s="1">
        <f>SUMIF(Table13404346495457606366[Nama DP 8],D140:D301,Table13404346495457606366[Jumlah Pengunjung])</f>
        <v>0</v>
      </c>
      <c r="M140" s="1">
        <f>SUMIF(Table13404346495457606366[Nama DP 9],D140:D301,Table13404346495457606366[Jumlah Pengunjung])</f>
        <v>0</v>
      </c>
      <c r="N140" s="1">
        <f>SUMIF(Table13404346495457606366[Nama DP 10],D140:D301,Table13404346495457606366[Jumlah Pengunjung])</f>
        <v>0</v>
      </c>
      <c r="O140" s="1">
        <f>SUMIF(Table13404346495457606366[Nama DP 11],D140:D301,Table13404346495457606366[Jumlah Pengunjung])</f>
        <v>0</v>
      </c>
      <c r="P140" s="1">
        <f>SUMIF(Table13404346495457606366[Nama DP 12],D140:D301,Table13404346495457606366[Jumlah Pengunjung])</f>
        <v>0</v>
      </c>
      <c r="Q140" s="15">
        <f>SUM(Table175424548515659626568[[#This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SUMIF(Table13404346495457606366[Nama DP 1],D141:D168,Table13404346495457606366[Jumlah Pengunjung])</f>
        <v>0</v>
      </c>
      <c r="F141" s="1">
        <f>SUMIF(Table13404346495457606366[Nama DP 2],D141:D168,Table13404346495457606366[Jumlah Pengunjung])</f>
        <v>0</v>
      </c>
      <c r="G141" s="1">
        <f>SUMIF(Table13404346495457606366[Nama DP 3],D141:D168,Table13404346495457606366[Jumlah Pengunjung])</f>
        <v>0</v>
      </c>
      <c r="H141" s="1">
        <f>SUMIF(Table13404346495457606366[Nama DP 4],D141:D168,Table13404346495457606366[Jumlah Pengunjung])</f>
        <v>0</v>
      </c>
      <c r="I141" s="1">
        <f>SUMIF(Table13404346495457606366[Nama DP 5],D141:D168,Table13404346495457606366[Jumlah Pengunjung])</f>
        <v>0</v>
      </c>
      <c r="J141" s="1">
        <f>SUMIF(Table13404346495457606366[Nama DP 6],D141:D302,Table13404346495457606366[Jumlah Pengunjung])</f>
        <v>0</v>
      </c>
      <c r="K141" s="1">
        <f>SUMIF(Table13404346495457606366[Nama DP 7],D141:D302,Table13404346495457606366[Jumlah Pengunjung])</f>
        <v>0</v>
      </c>
      <c r="L141" s="1">
        <f>SUMIF(Table13404346495457606366[Nama DP 8],D141:D302,Table13404346495457606366[Jumlah Pengunjung])</f>
        <v>0</v>
      </c>
      <c r="M141" s="1">
        <f>SUMIF(Table13404346495457606366[Nama DP 9],D141:D302,Table13404346495457606366[Jumlah Pengunjung])</f>
        <v>0</v>
      </c>
      <c r="N141" s="1">
        <f>SUMIF(Table13404346495457606366[Nama DP 10],D141:D302,Table13404346495457606366[Jumlah Pengunjung])</f>
        <v>0</v>
      </c>
      <c r="O141" s="1">
        <f>SUMIF(Table13404346495457606366[Nama DP 11],D141:D302,Table13404346495457606366[Jumlah Pengunjung])</f>
        <v>0</v>
      </c>
      <c r="P141" s="1">
        <f>SUMIF(Table13404346495457606366[Nama DP 12],D141:D302,Table13404346495457606366[Jumlah Pengunjung])</f>
        <v>0</v>
      </c>
      <c r="Q141" s="15">
        <f>SUM(Table175424548515659626568[[#This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SUMIF(Table13404346495457606366[Nama DP 1],D142:D169,Table13404346495457606366[Jumlah Pengunjung])</f>
        <v>0</v>
      </c>
      <c r="F142" s="1">
        <f>SUMIF(Table13404346495457606366[Nama DP 2],D142:D169,Table13404346495457606366[Jumlah Pengunjung])</f>
        <v>0</v>
      </c>
      <c r="G142" s="1">
        <f>SUMIF(Table13404346495457606366[Nama DP 3],D142:D169,Table13404346495457606366[Jumlah Pengunjung])</f>
        <v>0</v>
      </c>
      <c r="H142" s="1">
        <f>SUMIF(Table13404346495457606366[Nama DP 4],D142:D169,Table13404346495457606366[Jumlah Pengunjung])</f>
        <v>0</v>
      </c>
      <c r="I142" s="1">
        <f>SUMIF(Table13404346495457606366[Nama DP 5],D142:D169,Table13404346495457606366[Jumlah Pengunjung])</f>
        <v>0</v>
      </c>
      <c r="J142" s="1">
        <f>SUMIF(Table13404346495457606366[Nama DP 6],D142:D303,Table13404346495457606366[Jumlah Pengunjung])</f>
        <v>0</v>
      </c>
      <c r="K142" s="1">
        <f>SUMIF(Table13404346495457606366[Nama DP 7],D142:D303,Table13404346495457606366[Jumlah Pengunjung])</f>
        <v>0</v>
      </c>
      <c r="L142" s="1">
        <f>SUMIF(Table13404346495457606366[Nama DP 8],D142:D303,Table13404346495457606366[Jumlah Pengunjung])</f>
        <v>0</v>
      </c>
      <c r="M142" s="1">
        <f>SUMIF(Table13404346495457606366[Nama DP 9],D142:D303,Table13404346495457606366[Jumlah Pengunjung])</f>
        <v>0</v>
      </c>
      <c r="N142" s="1">
        <f>SUMIF(Table13404346495457606366[Nama DP 10],D142:D303,Table13404346495457606366[Jumlah Pengunjung])</f>
        <v>0</v>
      </c>
      <c r="O142" s="1">
        <f>SUMIF(Table13404346495457606366[Nama DP 11],D142:D303,Table13404346495457606366[Jumlah Pengunjung])</f>
        <v>0</v>
      </c>
      <c r="P142" s="1">
        <f>SUMIF(Table13404346495457606366[Nama DP 12],D142:D303,Table13404346495457606366[Jumlah Pengunjung])</f>
        <v>0</v>
      </c>
      <c r="Q142" s="15">
        <f>SUM(Table175424548515659626568[[#This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SUMIF(Table13404346495457606366[Nama DP 1],D143:D170,Table13404346495457606366[Jumlah Pengunjung])</f>
        <v>0</v>
      </c>
      <c r="F143" s="1">
        <f>SUMIF(Table13404346495457606366[Nama DP 2],D143:D170,Table13404346495457606366[Jumlah Pengunjung])</f>
        <v>0</v>
      </c>
      <c r="G143" s="1">
        <f>SUMIF(Table13404346495457606366[Nama DP 3],D143:D170,Table13404346495457606366[Jumlah Pengunjung])</f>
        <v>0</v>
      </c>
      <c r="H143" s="1">
        <f>SUMIF(Table13404346495457606366[Nama DP 4],D143:D170,Table13404346495457606366[Jumlah Pengunjung])</f>
        <v>0</v>
      </c>
      <c r="I143" s="1">
        <f>SUMIF(Table13404346495457606366[Nama DP 5],D143:D170,Table13404346495457606366[Jumlah Pengunjung])</f>
        <v>0</v>
      </c>
      <c r="J143" s="1">
        <f>SUMIF(Table13404346495457606366[Nama DP 6],D143:D304,Table13404346495457606366[Jumlah Pengunjung])</f>
        <v>0</v>
      </c>
      <c r="K143" s="1">
        <f>SUMIF(Table13404346495457606366[Nama DP 7],D143:D304,Table13404346495457606366[Jumlah Pengunjung])</f>
        <v>0</v>
      </c>
      <c r="L143" s="1">
        <f>SUMIF(Table13404346495457606366[Nama DP 8],D143:D304,Table13404346495457606366[Jumlah Pengunjung])</f>
        <v>0</v>
      </c>
      <c r="M143" s="1">
        <f>SUMIF(Table13404346495457606366[Nama DP 9],D143:D304,Table13404346495457606366[Jumlah Pengunjung])</f>
        <v>0</v>
      </c>
      <c r="N143" s="1">
        <f>SUMIF(Table13404346495457606366[Nama DP 10],D143:D304,Table13404346495457606366[Jumlah Pengunjung])</f>
        <v>0</v>
      </c>
      <c r="O143" s="1">
        <f>SUMIF(Table13404346495457606366[Nama DP 11],D143:D304,Table13404346495457606366[Jumlah Pengunjung])</f>
        <v>0</v>
      </c>
      <c r="P143" s="1">
        <f>SUMIF(Table13404346495457606366[Nama DP 12],D143:D304,Table13404346495457606366[Jumlah Pengunjung])</f>
        <v>0</v>
      </c>
      <c r="Q143" s="15">
        <f>SUM(Table175424548515659626568[[#This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SUMIF(Table13404346495457606366[Nama DP 1],D144:D171,Table13404346495457606366[Jumlah Pengunjung])</f>
        <v>0</v>
      </c>
      <c r="F144" s="1">
        <f>SUMIF(Table13404346495457606366[Nama DP 2],D144:D171,Table13404346495457606366[Jumlah Pengunjung])</f>
        <v>0</v>
      </c>
      <c r="G144" s="1">
        <f>SUMIF(Table13404346495457606366[Nama DP 3],D144:D171,Table13404346495457606366[Jumlah Pengunjung])</f>
        <v>0</v>
      </c>
      <c r="H144" s="1">
        <f>SUMIF(Table13404346495457606366[Nama DP 4],D144:D171,Table13404346495457606366[Jumlah Pengunjung])</f>
        <v>0</v>
      </c>
      <c r="I144" s="1">
        <f>SUMIF(Table13404346495457606366[Nama DP 5],D144:D171,Table13404346495457606366[Jumlah Pengunjung])</f>
        <v>0</v>
      </c>
      <c r="J144" s="1">
        <f>SUMIF(Table13404346495457606366[Nama DP 6],D144:D305,Table13404346495457606366[Jumlah Pengunjung])</f>
        <v>0</v>
      </c>
      <c r="K144" s="1">
        <f>SUMIF(Table13404346495457606366[Nama DP 7],D144:D305,Table13404346495457606366[Jumlah Pengunjung])</f>
        <v>0</v>
      </c>
      <c r="L144" s="1">
        <f>SUMIF(Table13404346495457606366[Nama DP 8],D144:D305,Table13404346495457606366[Jumlah Pengunjung])</f>
        <v>0</v>
      </c>
      <c r="M144" s="1">
        <f>SUMIF(Table13404346495457606366[Nama DP 9],D144:D305,Table13404346495457606366[Jumlah Pengunjung])</f>
        <v>0</v>
      </c>
      <c r="N144" s="1">
        <f>SUMIF(Table13404346495457606366[Nama DP 10],D144:D305,Table13404346495457606366[Jumlah Pengunjung])</f>
        <v>0</v>
      </c>
      <c r="O144" s="1">
        <f>SUMIF(Table13404346495457606366[Nama DP 11],D144:D305,Table13404346495457606366[Jumlah Pengunjung])</f>
        <v>0</v>
      </c>
      <c r="P144" s="1">
        <f>SUMIF(Table13404346495457606366[Nama DP 12],D144:D305,Table13404346495457606366[Jumlah Pengunjung])</f>
        <v>0</v>
      </c>
      <c r="Q144" s="15">
        <f>SUM(Table175424548515659626568[[#This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SUMIF(Table13404346495457606366[Nama DP 1],D145:D172,Table13404346495457606366[Jumlah Pengunjung])</f>
        <v>0</v>
      </c>
      <c r="F145" s="1">
        <f>SUMIF(Table13404346495457606366[Nama DP 2],D145:D172,Table13404346495457606366[Jumlah Pengunjung])</f>
        <v>0</v>
      </c>
      <c r="G145" s="1">
        <f>SUMIF(Table13404346495457606366[Nama DP 3],D145:D172,Table13404346495457606366[Jumlah Pengunjung])</f>
        <v>0</v>
      </c>
      <c r="H145" s="1">
        <f>SUMIF(Table13404346495457606366[Nama DP 4],D145:D172,Table13404346495457606366[Jumlah Pengunjung])</f>
        <v>0</v>
      </c>
      <c r="I145" s="1">
        <f>SUMIF(Table13404346495457606366[Nama DP 5],D145:D172,Table13404346495457606366[Jumlah Pengunjung])</f>
        <v>0</v>
      </c>
      <c r="J145" s="1">
        <f>SUMIF(Table13404346495457606366[Nama DP 6],D145:D306,Table13404346495457606366[Jumlah Pengunjung])</f>
        <v>0</v>
      </c>
      <c r="K145" s="1">
        <f>SUMIF(Table13404346495457606366[Nama DP 7],D145:D306,Table13404346495457606366[Jumlah Pengunjung])</f>
        <v>0</v>
      </c>
      <c r="L145" s="1">
        <f>SUMIF(Table13404346495457606366[Nama DP 8],D145:D306,Table13404346495457606366[Jumlah Pengunjung])</f>
        <v>0</v>
      </c>
      <c r="M145" s="1">
        <f>SUMIF(Table13404346495457606366[Nama DP 9],D145:D306,Table13404346495457606366[Jumlah Pengunjung])</f>
        <v>0</v>
      </c>
      <c r="N145" s="1">
        <f>SUMIF(Table13404346495457606366[Nama DP 10],D145:D306,Table13404346495457606366[Jumlah Pengunjung])</f>
        <v>0</v>
      </c>
      <c r="O145" s="1">
        <f>SUMIF(Table13404346495457606366[Nama DP 11],D145:D306,Table13404346495457606366[Jumlah Pengunjung])</f>
        <v>0</v>
      </c>
      <c r="P145" s="1">
        <f>SUMIF(Table13404346495457606366[Nama DP 12],D145:D306,Table13404346495457606366[Jumlah Pengunjung])</f>
        <v>0</v>
      </c>
      <c r="Q145" s="15">
        <f>SUM(Table175424548515659626568[[#This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SUMIF(Table13404346495457606366[Nama DP 1],D146:D173,Table13404346495457606366[Jumlah Pengunjung])</f>
        <v>0</v>
      </c>
      <c r="F146" s="1">
        <f>SUMIF(Table13404346495457606366[Nama DP 2],D146:D173,Table13404346495457606366[Jumlah Pengunjung])</f>
        <v>0</v>
      </c>
      <c r="G146" s="1">
        <f>SUMIF(Table13404346495457606366[Nama DP 3],D146:D173,Table13404346495457606366[Jumlah Pengunjung])</f>
        <v>0</v>
      </c>
      <c r="H146" s="1">
        <f>SUMIF(Table13404346495457606366[Nama DP 4],D146:D173,Table13404346495457606366[Jumlah Pengunjung])</f>
        <v>0</v>
      </c>
      <c r="I146" s="1">
        <f>SUMIF(Table13404346495457606366[Nama DP 5],D146:D173,Table13404346495457606366[Jumlah Pengunjung])</f>
        <v>0</v>
      </c>
      <c r="J146" s="1">
        <f>SUMIF(Table13404346495457606366[Nama DP 6],D146:D307,Table13404346495457606366[Jumlah Pengunjung])</f>
        <v>0</v>
      </c>
      <c r="K146" s="1">
        <f>SUMIF(Table13404346495457606366[Nama DP 7],D146:D307,Table13404346495457606366[Jumlah Pengunjung])</f>
        <v>0</v>
      </c>
      <c r="L146" s="1">
        <f>SUMIF(Table13404346495457606366[Nama DP 8],D146:D307,Table13404346495457606366[Jumlah Pengunjung])</f>
        <v>0</v>
      </c>
      <c r="M146" s="1">
        <f>SUMIF(Table13404346495457606366[Nama DP 9],D146:D307,Table13404346495457606366[Jumlah Pengunjung])</f>
        <v>0</v>
      </c>
      <c r="N146" s="1">
        <f>SUMIF(Table13404346495457606366[Nama DP 10],D146:D307,Table13404346495457606366[Jumlah Pengunjung])</f>
        <v>0</v>
      </c>
      <c r="O146" s="1">
        <f>SUMIF(Table13404346495457606366[Nama DP 11],D146:D307,Table13404346495457606366[Jumlah Pengunjung])</f>
        <v>0</v>
      </c>
      <c r="P146" s="1">
        <f>SUMIF(Table13404346495457606366[Nama DP 12],D146:D307,Table13404346495457606366[Jumlah Pengunjung])</f>
        <v>0</v>
      </c>
      <c r="Q146" s="15">
        <f>SUM(Table175424548515659626568[[#This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SUMIF(Table13404346495457606366[Nama DP 1],D147:D174,Table13404346495457606366[Jumlah Pengunjung])</f>
        <v>0</v>
      </c>
      <c r="F147" s="1">
        <f>SUMIF(Table13404346495457606366[Nama DP 2],D147:D174,Table13404346495457606366[Jumlah Pengunjung])</f>
        <v>0</v>
      </c>
      <c r="G147" s="1">
        <f>SUMIF(Table13404346495457606366[Nama DP 3],D147:D174,Table13404346495457606366[Jumlah Pengunjung])</f>
        <v>0</v>
      </c>
      <c r="H147" s="1">
        <f>SUMIF(Table13404346495457606366[Nama DP 4],D147:D174,Table13404346495457606366[Jumlah Pengunjung])</f>
        <v>0</v>
      </c>
      <c r="I147" s="1">
        <f>SUMIF(Table13404346495457606366[Nama DP 5],D147:D174,Table13404346495457606366[Jumlah Pengunjung])</f>
        <v>0</v>
      </c>
      <c r="J147" s="1">
        <f>SUMIF(Table13404346495457606366[Nama DP 6],D147:D308,Table13404346495457606366[Jumlah Pengunjung])</f>
        <v>0</v>
      </c>
      <c r="K147" s="1">
        <f>SUMIF(Table13404346495457606366[Nama DP 7],D147:D308,Table13404346495457606366[Jumlah Pengunjung])</f>
        <v>0</v>
      </c>
      <c r="L147" s="1">
        <f>SUMIF(Table13404346495457606366[Nama DP 8],D147:D308,Table13404346495457606366[Jumlah Pengunjung])</f>
        <v>0</v>
      </c>
      <c r="M147" s="1">
        <f>SUMIF(Table13404346495457606366[Nama DP 9],D147:D308,Table13404346495457606366[Jumlah Pengunjung])</f>
        <v>0</v>
      </c>
      <c r="N147" s="1">
        <f>SUMIF(Table13404346495457606366[Nama DP 10],D147:D308,Table13404346495457606366[Jumlah Pengunjung])</f>
        <v>0</v>
      </c>
      <c r="O147" s="1">
        <f>SUMIF(Table13404346495457606366[Nama DP 11],D147:D308,Table13404346495457606366[Jumlah Pengunjung])</f>
        <v>0</v>
      </c>
      <c r="P147" s="1">
        <f>SUMIF(Table13404346495457606366[Nama DP 12],D147:D308,Table13404346495457606366[Jumlah Pengunjung])</f>
        <v>0</v>
      </c>
      <c r="Q147" s="15">
        <f>SUM(Table175424548515659626568[[#This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SUMIF(Table13404346495457606366[Nama DP 1],D148:D175,Table13404346495457606366[Jumlah Pengunjung])</f>
        <v>0</v>
      </c>
      <c r="F148" s="1">
        <f>SUMIF(Table13404346495457606366[Nama DP 2],D148:D175,Table13404346495457606366[Jumlah Pengunjung])</f>
        <v>0</v>
      </c>
      <c r="G148" s="1">
        <f>SUMIF(Table13404346495457606366[Nama DP 3],D148:D175,Table13404346495457606366[Jumlah Pengunjung])</f>
        <v>0</v>
      </c>
      <c r="H148" s="1">
        <f>SUMIF(Table13404346495457606366[Nama DP 4],D148:D175,Table13404346495457606366[Jumlah Pengunjung])</f>
        <v>0</v>
      </c>
      <c r="I148" s="1">
        <f>SUMIF(Table13404346495457606366[Nama DP 5],D148:D175,Table13404346495457606366[Jumlah Pengunjung])</f>
        <v>0</v>
      </c>
      <c r="J148" s="1">
        <f>SUMIF(Table13404346495457606366[Nama DP 6],D148:D309,Table13404346495457606366[Jumlah Pengunjung])</f>
        <v>0</v>
      </c>
      <c r="K148" s="1">
        <f>SUMIF(Table13404346495457606366[Nama DP 7],D148:D309,Table13404346495457606366[Jumlah Pengunjung])</f>
        <v>0</v>
      </c>
      <c r="L148" s="1">
        <f>SUMIF(Table13404346495457606366[Nama DP 8],D148:D309,Table13404346495457606366[Jumlah Pengunjung])</f>
        <v>0</v>
      </c>
      <c r="M148" s="1">
        <f>SUMIF(Table13404346495457606366[Nama DP 9],D148:D309,Table13404346495457606366[Jumlah Pengunjung])</f>
        <v>0</v>
      </c>
      <c r="N148" s="1">
        <f>SUMIF(Table13404346495457606366[Nama DP 10],D148:D309,Table13404346495457606366[Jumlah Pengunjung])</f>
        <v>0</v>
      </c>
      <c r="O148" s="1">
        <f>SUMIF(Table13404346495457606366[Nama DP 11],D148:D309,Table13404346495457606366[Jumlah Pengunjung])</f>
        <v>0</v>
      </c>
      <c r="P148" s="1">
        <f>SUMIF(Table13404346495457606366[Nama DP 12],D148:D309,Table13404346495457606366[Jumlah Pengunjung])</f>
        <v>0</v>
      </c>
      <c r="Q148" s="15">
        <f>SUM(Table175424548515659626568[[#This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SUMIF(Table13404346495457606366[Nama DP 1],D149:D176,Table13404346495457606366[Jumlah Pengunjung])</f>
        <v>0</v>
      </c>
      <c r="F149" s="1">
        <f>SUMIF(Table13404346495457606366[Nama DP 2],D149:D176,Table13404346495457606366[Jumlah Pengunjung])</f>
        <v>0</v>
      </c>
      <c r="G149" s="1">
        <f>SUMIF(Table13404346495457606366[Nama DP 3],D149:D176,Table13404346495457606366[Jumlah Pengunjung])</f>
        <v>0</v>
      </c>
      <c r="H149" s="1">
        <f>SUMIF(Table13404346495457606366[Nama DP 4],D149:D176,Table13404346495457606366[Jumlah Pengunjung])</f>
        <v>0</v>
      </c>
      <c r="I149" s="1">
        <f>SUMIF(Table13404346495457606366[Nama DP 5],D149:D176,Table13404346495457606366[Jumlah Pengunjung])</f>
        <v>0</v>
      </c>
      <c r="J149" s="1">
        <f>SUMIF(Table13404346495457606366[Nama DP 6],D149:D310,Table13404346495457606366[Jumlah Pengunjung])</f>
        <v>0</v>
      </c>
      <c r="K149" s="1">
        <f>SUMIF(Table13404346495457606366[Nama DP 7],D149:D310,Table13404346495457606366[Jumlah Pengunjung])</f>
        <v>0</v>
      </c>
      <c r="L149" s="1">
        <f>SUMIF(Table13404346495457606366[Nama DP 8],D149:D310,Table13404346495457606366[Jumlah Pengunjung])</f>
        <v>0</v>
      </c>
      <c r="M149" s="1">
        <f>SUMIF(Table13404346495457606366[Nama DP 9],D149:D310,Table13404346495457606366[Jumlah Pengunjung])</f>
        <v>0</v>
      </c>
      <c r="N149" s="1">
        <f>SUMIF(Table13404346495457606366[Nama DP 10],D149:D310,Table13404346495457606366[Jumlah Pengunjung])</f>
        <v>0</v>
      </c>
      <c r="O149" s="1">
        <f>SUMIF(Table13404346495457606366[Nama DP 11],D149:D310,Table13404346495457606366[Jumlah Pengunjung])</f>
        <v>0</v>
      </c>
      <c r="P149" s="1">
        <f>SUMIF(Table13404346495457606366[Nama DP 12],D149:D310,Table13404346495457606366[Jumlah Pengunjung])</f>
        <v>0</v>
      </c>
      <c r="Q149" s="15">
        <f>SUM(Table175424548515659626568[[#This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SUMIF(Table13404346495457606366[Nama DP 1],D150:D177,Table13404346495457606366[Jumlah Pengunjung])</f>
        <v>0</v>
      </c>
      <c r="F150" s="1">
        <f>SUMIF(Table13404346495457606366[Nama DP 2],D150:D177,Table13404346495457606366[Jumlah Pengunjung])</f>
        <v>0</v>
      </c>
      <c r="G150" s="1">
        <f>SUMIF(Table13404346495457606366[Nama DP 3],D150:D177,Table13404346495457606366[Jumlah Pengunjung])</f>
        <v>0</v>
      </c>
      <c r="H150" s="1">
        <f>SUMIF(Table13404346495457606366[Nama DP 4],D150:D177,Table13404346495457606366[Jumlah Pengunjung])</f>
        <v>0</v>
      </c>
      <c r="I150" s="1">
        <f>SUMIF(Table13404346495457606366[Nama DP 5],D150:D177,Table13404346495457606366[Jumlah Pengunjung])</f>
        <v>0</v>
      </c>
      <c r="J150" s="1">
        <f>SUMIF(Table13404346495457606366[Nama DP 6],D150:D311,Table13404346495457606366[Jumlah Pengunjung])</f>
        <v>0</v>
      </c>
      <c r="K150" s="1">
        <f>SUMIF(Table13404346495457606366[Nama DP 7],D150:D311,Table13404346495457606366[Jumlah Pengunjung])</f>
        <v>0</v>
      </c>
      <c r="L150" s="1">
        <f>SUMIF(Table13404346495457606366[Nama DP 8],D150:D311,Table13404346495457606366[Jumlah Pengunjung])</f>
        <v>0</v>
      </c>
      <c r="M150" s="1">
        <f>SUMIF(Table13404346495457606366[Nama DP 9],D150:D311,Table13404346495457606366[Jumlah Pengunjung])</f>
        <v>0</v>
      </c>
      <c r="N150" s="1">
        <f>SUMIF(Table13404346495457606366[Nama DP 10],D150:D311,Table13404346495457606366[Jumlah Pengunjung])</f>
        <v>0</v>
      </c>
      <c r="O150" s="1">
        <f>SUMIF(Table13404346495457606366[Nama DP 11],D150:D311,Table13404346495457606366[Jumlah Pengunjung])</f>
        <v>0</v>
      </c>
      <c r="P150" s="1">
        <f>SUMIF(Table13404346495457606366[Nama DP 12],D150:D311,Table13404346495457606366[Jumlah Pengunjung])</f>
        <v>0</v>
      </c>
      <c r="Q150" s="15">
        <f>SUM(Table175424548515659626568[[#This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SUMIF(Table13404346495457606366[Nama DP 1],D151:D178,Table13404346495457606366[Jumlah Pengunjung])</f>
        <v>0</v>
      </c>
      <c r="F151" s="1">
        <f>SUMIF(Table13404346495457606366[Nama DP 2],D151:D178,Table13404346495457606366[Jumlah Pengunjung])</f>
        <v>0</v>
      </c>
      <c r="G151" s="1">
        <f>SUMIF(Table13404346495457606366[Nama DP 3],D151:D178,Table13404346495457606366[Jumlah Pengunjung])</f>
        <v>0</v>
      </c>
      <c r="H151" s="1">
        <f>SUMIF(Table13404346495457606366[Nama DP 4],D151:D178,Table13404346495457606366[Jumlah Pengunjung])</f>
        <v>0</v>
      </c>
      <c r="I151" s="1">
        <f>SUMIF(Table13404346495457606366[Nama DP 5],D151:D178,Table13404346495457606366[Jumlah Pengunjung])</f>
        <v>0</v>
      </c>
      <c r="J151" s="1">
        <f>SUMIF(Table13404346495457606366[Nama DP 6],D151:D312,Table13404346495457606366[Jumlah Pengunjung])</f>
        <v>0</v>
      </c>
      <c r="K151" s="1">
        <f>SUMIF(Table13404346495457606366[Nama DP 7],D151:D312,Table13404346495457606366[Jumlah Pengunjung])</f>
        <v>0</v>
      </c>
      <c r="L151" s="1">
        <f>SUMIF(Table13404346495457606366[Nama DP 8],D151:D312,Table13404346495457606366[Jumlah Pengunjung])</f>
        <v>0</v>
      </c>
      <c r="M151" s="1">
        <f>SUMIF(Table13404346495457606366[Nama DP 9],D151:D312,Table13404346495457606366[Jumlah Pengunjung])</f>
        <v>0</v>
      </c>
      <c r="N151" s="1">
        <f>SUMIF(Table13404346495457606366[Nama DP 10],D151:D312,Table13404346495457606366[Jumlah Pengunjung])</f>
        <v>0</v>
      </c>
      <c r="O151" s="1">
        <f>SUMIF(Table13404346495457606366[Nama DP 11],D151:D312,Table13404346495457606366[Jumlah Pengunjung])</f>
        <v>0</v>
      </c>
      <c r="P151" s="1">
        <f>SUMIF(Table13404346495457606366[Nama DP 12],D151:D312,Table13404346495457606366[Jumlah Pengunjung])</f>
        <v>0</v>
      </c>
      <c r="Q151" s="15">
        <f>SUM(Table175424548515659626568[[#This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SUMIF(Table13404346495457606366[Nama DP 1],D152:D179,Table13404346495457606366[Jumlah Pengunjung])</f>
        <v>0</v>
      </c>
      <c r="F152" s="1">
        <f>SUMIF(Table13404346495457606366[Nama DP 2],D152:D179,Table13404346495457606366[Jumlah Pengunjung])</f>
        <v>0</v>
      </c>
      <c r="G152" s="1">
        <f>SUMIF(Table13404346495457606366[Nama DP 3],D152:D179,Table13404346495457606366[Jumlah Pengunjung])</f>
        <v>0</v>
      </c>
      <c r="H152" s="1">
        <f>SUMIF(Table13404346495457606366[Nama DP 4],D152:D179,Table13404346495457606366[Jumlah Pengunjung])</f>
        <v>0</v>
      </c>
      <c r="I152" s="1">
        <f>SUMIF(Table13404346495457606366[Nama DP 5],D152:D179,Table13404346495457606366[Jumlah Pengunjung])</f>
        <v>0</v>
      </c>
      <c r="J152" s="1">
        <f>SUMIF(Table13404346495457606366[Nama DP 6],D152:D313,Table13404346495457606366[Jumlah Pengunjung])</f>
        <v>0</v>
      </c>
      <c r="K152" s="1">
        <f>SUMIF(Table13404346495457606366[Nama DP 7],D152:D313,Table13404346495457606366[Jumlah Pengunjung])</f>
        <v>0</v>
      </c>
      <c r="L152" s="1">
        <f>SUMIF(Table13404346495457606366[Nama DP 8],D152:D313,Table13404346495457606366[Jumlah Pengunjung])</f>
        <v>0</v>
      </c>
      <c r="M152" s="1">
        <f>SUMIF(Table13404346495457606366[Nama DP 9],D152:D313,Table13404346495457606366[Jumlah Pengunjung])</f>
        <v>0</v>
      </c>
      <c r="N152" s="1">
        <f>SUMIF(Table13404346495457606366[Nama DP 10],D152:D313,Table13404346495457606366[Jumlah Pengunjung])</f>
        <v>0</v>
      </c>
      <c r="O152" s="1">
        <f>SUMIF(Table13404346495457606366[Nama DP 11],D152:D313,Table13404346495457606366[Jumlah Pengunjung])</f>
        <v>0</v>
      </c>
      <c r="P152" s="1">
        <f>SUMIF(Table13404346495457606366[Nama DP 12],D152:D313,Table13404346495457606366[Jumlah Pengunjung])</f>
        <v>0</v>
      </c>
      <c r="Q152" s="15">
        <f>SUM(Table175424548515659626568[[#This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SUMIF(Table13404346495457606366[Nama DP 1],D153:D180,Table13404346495457606366[Jumlah Pengunjung])</f>
        <v>0</v>
      </c>
      <c r="F153" s="1">
        <f>SUMIF(Table13404346495457606366[Nama DP 2],D153:D180,Table13404346495457606366[Jumlah Pengunjung])</f>
        <v>0</v>
      </c>
      <c r="G153" s="1">
        <f>SUMIF(Table13404346495457606366[Nama DP 3],D153:D180,Table13404346495457606366[Jumlah Pengunjung])</f>
        <v>0</v>
      </c>
      <c r="H153" s="1">
        <f>SUMIF(Table13404346495457606366[Nama DP 4],D153:D180,Table13404346495457606366[Jumlah Pengunjung])</f>
        <v>0</v>
      </c>
      <c r="I153" s="1">
        <f>SUMIF(Table13404346495457606366[Nama DP 5],D153:D180,Table13404346495457606366[Jumlah Pengunjung])</f>
        <v>0</v>
      </c>
      <c r="J153" s="1">
        <f>SUMIF(Table13404346495457606366[Nama DP 6],D153:D314,Table13404346495457606366[Jumlah Pengunjung])</f>
        <v>0</v>
      </c>
      <c r="K153" s="1">
        <f>SUMIF(Table13404346495457606366[Nama DP 7],D153:D314,Table13404346495457606366[Jumlah Pengunjung])</f>
        <v>0</v>
      </c>
      <c r="L153" s="1">
        <f>SUMIF(Table13404346495457606366[Nama DP 8],D153:D314,Table13404346495457606366[Jumlah Pengunjung])</f>
        <v>0</v>
      </c>
      <c r="M153" s="1">
        <f>SUMIF(Table13404346495457606366[Nama DP 9],D153:D314,Table13404346495457606366[Jumlah Pengunjung])</f>
        <v>0</v>
      </c>
      <c r="N153" s="1">
        <f>SUMIF(Table13404346495457606366[Nama DP 10],D153:D314,Table13404346495457606366[Jumlah Pengunjung])</f>
        <v>0</v>
      </c>
      <c r="O153" s="1">
        <f>SUMIF(Table13404346495457606366[Nama DP 11],D153:D314,Table13404346495457606366[Jumlah Pengunjung])</f>
        <v>0</v>
      </c>
      <c r="P153" s="1">
        <f>SUMIF(Table13404346495457606366[Nama DP 12],D153:D314,Table13404346495457606366[Jumlah Pengunjung])</f>
        <v>0</v>
      </c>
      <c r="Q153" s="15">
        <f>SUM(Table175424548515659626568[[#This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SUMIF(Table13404346495457606366[Nama DP 1],D154:D181,Table13404346495457606366[Jumlah Pengunjung])</f>
        <v>0</v>
      </c>
      <c r="F154" s="1">
        <f>SUMIF(Table13404346495457606366[Nama DP 2],D154:D181,Table13404346495457606366[Jumlah Pengunjung])</f>
        <v>0</v>
      </c>
      <c r="G154" s="1">
        <f>SUMIF(Table13404346495457606366[Nama DP 3],D154:D181,Table13404346495457606366[Jumlah Pengunjung])</f>
        <v>0</v>
      </c>
      <c r="H154" s="1">
        <f>SUMIF(Table13404346495457606366[Nama DP 4],D154:D181,Table13404346495457606366[Jumlah Pengunjung])</f>
        <v>0</v>
      </c>
      <c r="I154" s="1">
        <f>SUMIF(Table13404346495457606366[Nama DP 5],D154:D181,Table13404346495457606366[Jumlah Pengunjung])</f>
        <v>0</v>
      </c>
      <c r="J154" s="1">
        <f>SUMIF(Table13404346495457606366[Nama DP 6],D154:D315,Table13404346495457606366[Jumlah Pengunjung])</f>
        <v>0</v>
      </c>
      <c r="K154" s="1">
        <f>SUMIF(Table13404346495457606366[Nama DP 7],D154:D315,Table13404346495457606366[Jumlah Pengunjung])</f>
        <v>0</v>
      </c>
      <c r="L154" s="1">
        <f>SUMIF(Table13404346495457606366[Nama DP 8],D154:D315,Table13404346495457606366[Jumlah Pengunjung])</f>
        <v>0</v>
      </c>
      <c r="M154" s="1">
        <f>SUMIF(Table13404346495457606366[Nama DP 9],D154:D315,Table13404346495457606366[Jumlah Pengunjung])</f>
        <v>0</v>
      </c>
      <c r="N154" s="1">
        <f>SUMIF(Table13404346495457606366[Nama DP 10],D154:D315,Table13404346495457606366[Jumlah Pengunjung])</f>
        <v>0</v>
      </c>
      <c r="O154" s="1">
        <f>SUMIF(Table13404346495457606366[Nama DP 11],D154:D315,Table13404346495457606366[Jumlah Pengunjung])</f>
        <v>0</v>
      </c>
      <c r="P154" s="1">
        <f>SUMIF(Table13404346495457606366[Nama DP 12],D154:D315,Table13404346495457606366[Jumlah Pengunjung])</f>
        <v>0</v>
      </c>
      <c r="Q154" s="15">
        <f>SUM(Table175424548515659626568[[#This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SUMIF(Table13404346495457606366[Nama DP 1],D155:D182,Table13404346495457606366[Jumlah Pengunjung])</f>
        <v>0</v>
      </c>
      <c r="F155" s="1">
        <f>SUMIF(Table13404346495457606366[Nama DP 2],D155:D182,Table13404346495457606366[Jumlah Pengunjung])</f>
        <v>0</v>
      </c>
      <c r="G155" s="1">
        <f>SUMIF(Table13404346495457606366[Nama DP 3],D155:D182,Table13404346495457606366[Jumlah Pengunjung])</f>
        <v>0</v>
      </c>
      <c r="H155" s="1">
        <f>SUMIF(Table13404346495457606366[Nama DP 4],D155:D182,Table13404346495457606366[Jumlah Pengunjung])</f>
        <v>0</v>
      </c>
      <c r="I155" s="1">
        <f>SUMIF(Table13404346495457606366[Nama DP 5],D155:D182,Table13404346495457606366[Jumlah Pengunjung])</f>
        <v>0</v>
      </c>
      <c r="J155" s="1">
        <f>SUMIF(Table13404346495457606366[Nama DP 6],D155:D316,Table13404346495457606366[Jumlah Pengunjung])</f>
        <v>0</v>
      </c>
      <c r="K155" s="1">
        <f>SUMIF(Table13404346495457606366[Nama DP 7],D155:D316,Table13404346495457606366[Jumlah Pengunjung])</f>
        <v>0</v>
      </c>
      <c r="L155" s="1">
        <f>SUMIF(Table13404346495457606366[Nama DP 8],D155:D316,Table13404346495457606366[Jumlah Pengunjung])</f>
        <v>0</v>
      </c>
      <c r="M155" s="1">
        <f>SUMIF(Table13404346495457606366[Nama DP 9],D155:D316,Table13404346495457606366[Jumlah Pengunjung])</f>
        <v>0</v>
      </c>
      <c r="N155" s="1">
        <f>SUMIF(Table13404346495457606366[Nama DP 10],D155:D316,Table13404346495457606366[Jumlah Pengunjung])</f>
        <v>0</v>
      </c>
      <c r="O155" s="1">
        <f>SUMIF(Table13404346495457606366[Nama DP 11],D155:D316,Table13404346495457606366[Jumlah Pengunjung])</f>
        <v>0</v>
      </c>
      <c r="P155" s="1">
        <f>SUMIF(Table13404346495457606366[Nama DP 12],D155:D316,Table13404346495457606366[Jumlah Pengunjung])</f>
        <v>0</v>
      </c>
      <c r="Q155" s="15">
        <f>SUM(Table175424548515659626568[[#This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SUMIF(Table13404346495457606366[Nama DP 1],D156:D183,Table13404346495457606366[Jumlah Pengunjung])</f>
        <v>0</v>
      </c>
      <c r="F156" s="1">
        <f>SUMIF(Table13404346495457606366[Nama DP 2],D156:D183,Table13404346495457606366[Jumlah Pengunjung])</f>
        <v>0</v>
      </c>
      <c r="G156" s="1">
        <f>SUMIF(Table13404346495457606366[Nama DP 3],D156:D183,Table13404346495457606366[Jumlah Pengunjung])</f>
        <v>0</v>
      </c>
      <c r="H156" s="1">
        <f>SUMIF(Table13404346495457606366[Nama DP 4],D156:D183,Table13404346495457606366[Jumlah Pengunjung])</f>
        <v>0</v>
      </c>
      <c r="I156" s="1">
        <f>SUMIF(Table13404346495457606366[Nama DP 5],D156:D183,Table13404346495457606366[Jumlah Pengunjung])</f>
        <v>0</v>
      </c>
      <c r="J156" s="1">
        <f>SUMIF(Table13404346495457606366[Nama DP 6],D156:D317,Table13404346495457606366[Jumlah Pengunjung])</f>
        <v>0</v>
      </c>
      <c r="K156" s="1">
        <f>SUMIF(Table13404346495457606366[Nama DP 7],D156:D317,Table13404346495457606366[Jumlah Pengunjung])</f>
        <v>0</v>
      </c>
      <c r="L156" s="1">
        <f>SUMIF(Table13404346495457606366[Nama DP 8],D156:D317,Table13404346495457606366[Jumlah Pengunjung])</f>
        <v>0</v>
      </c>
      <c r="M156" s="1">
        <f>SUMIF(Table13404346495457606366[Nama DP 9],D156:D317,Table13404346495457606366[Jumlah Pengunjung])</f>
        <v>0</v>
      </c>
      <c r="N156" s="1">
        <f>SUMIF(Table13404346495457606366[Nama DP 10],D156:D317,Table13404346495457606366[Jumlah Pengunjung])</f>
        <v>0</v>
      </c>
      <c r="O156" s="1">
        <f>SUMIF(Table13404346495457606366[Nama DP 11],D156:D317,Table13404346495457606366[Jumlah Pengunjung])</f>
        <v>0</v>
      </c>
      <c r="P156" s="1">
        <f>SUMIF(Table13404346495457606366[Nama DP 12],D156:D317,Table13404346495457606366[Jumlah Pengunjung])</f>
        <v>0</v>
      </c>
      <c r="Q156" s="15">
        <f>SUM(Table175424548515659626568[[#This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SUMIF(Table13404346495457606366[Nama DP 1],D157:D184,Table13404346495457606366[Jumlah Pengunjung])</f>
        <v>0</v>
      </c>
      <c r="F157" s="1">
        <f>SUMIF(Table13404346495457606366[Nama DP 2],D157:D184,Table13404346495457606366[Jumlah Pengunjung])</f>
        <v>0</v>
      </c>
      <c r="G157" s="1">
        <f>SUMIF(Table13404346495457606366[Nama DP 3],D157:D184,Table13404346495457606366[Jumlah Pengunjung])</f>
        <v>0</v>
      </c>
      <c r="H157" s="1">
        <f>SUMIF(Table13404346495457606366[Nama DP 4],D157:D184,Table13404346495457606366[Jumlah Pengunjung])</f>
        <v>0</v>
      </c>
      <c r="I157" s="1">
        <f>SUMIF(Table13404346495457606366[Nama DP 5],D157:D184,Table13404346495457606366[Jumlah Pengunjung])</f>
        <v>0</v>
      </c>
      <c r="J157" s="1">
        <f>SUMIF(Table13404346495457606366[Nama DP 6],D157:D318,Table13404346495457606366[Jumlah Pengunjung])</f>
        <v>0</v>
      </c>
      <c r="K157" s="1">
        <f>SUMIF(Table13404346495457606366[Nama DP 7],D157:D318,Table13404346495457606366[Jumlah Pengunjung])</f>
        <v>0</v>
      </c>
      <c r="L157" s="1">
        <f>SUMIF(Table13404346495457606366[Nama DP 8],D157:D318,Table13404346495457606366[Jumlah Pengunjung])</f>
        <v>0</v>
      </c>
      <c r="M157" s="1">
        <f>SUMIF(Table13404346495457606366[Nama DP 9],D157:D318,Table13404346495457606366[Jumlah Pengunjung])</f>
        <v>0</v>
      </c>
      <c r="N157" s="1">
        <f>SUMIF(Table13404346495457606366[Nama DP 10],D157:D318,Table13404346495457606366[Jumlah Pengunjung])</f>
        <v>0</v>
      </c>
      <c r="O157" s="1">
        <f>SUMIF(Table13404346495457606366[Nama DP 11],D157:D318,Table13404346495457606366[Jumlah Pengunjung])</f>
        <v>0</v>
      </c>
      <c r="P157" s="1">
        <f>SUMIF(Table13404346495457606366[Nama DP 12],D157:D318,Table13404346495457606366[Jumlah Pengunjung])</f>
        <v>0</v>
      </c>
      <c r="Q157" s="15">
        <f>SUM(Table175424548515659626568[[#This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SUMIF(Table13404346495457606366[Nama DP 1],D158:D185,Table13404346495457606366[Jumlah Pengunjung])</f>
        <v>0</v>
      </c>
      <c r="F158" s="1">
        <f>SUMIF(Table13404346495457606366[Nama DP 2],D158:D185,Table13404346495457606366[Jumlah Pengunjung])</f>
        <v>0</v>
      </c>
      <c r="G158" s="1">
        <f>SUMIF(Table13404346495457606366[Nama DP 3],D158:D185,Table13404346495457606366[Jumlah Pengunjung])</f>
        <v>0</v>
      </c>
      <c r="H158" s="1">
        <f>SUMIF(Table13404346495457606366[Nama DP 4],D158:D185,Table13404346495457606366[Jumlah Pengunjung])</f>
        <v>0</v>
      </c>
      <c r="I158" s="1">
        <f>SUMIF(Table13404346495457606366[Nama DP 5],D158:D185,Table13404346495457606366[Jumlah Pengunjung])</f>
        <v>0</v>
      </c>
      <c r="J158" s="1">
        <f>SUMIF(Table13404346495457606366[Nama DP 6],D158:D319,Table13404346495457606366[Jumlah Pengunjung])</f>
        <v>0</v>
      </c>
      <c r="K158" s="1">
        <f>SUMIF(Table13404346495457606366[Nama DP 7],D158:D319,Table13404346495457606366[Jumlah Pengunjung])</f>
        <v>0</v>
      </c>
      <c r="L158" s="1">
        <f>SUMIF(Table13404346495457606366[Nama DP 8],D158:D319,Table13404346495457606366[Jumlah Pengunjung])</f>
        <v>0</v>
      </c>
      <c r="M158" s="1">
        <f>SUMIF(Table13404346495457606366[Nama DP 9],D158:D319,Table13404346495457606366[Jumlah Pengunjung])</f>
        <v>0</v>
      </c>
      <c r="N158" s="1">
        <f>SUMIF(Table13404346495457606366[Nama DP 10],D158:D319,Table13404346495457606366[Jumlah Pengunjung])</f>
        <v>0</v>
      </c>
      <c r="O158" s="1">
        <f>SUMIF(Table13404346495457606366[Nama DP 11],D158:D319,Table13404346495457606366[Jumlah Pengunjung])</f>
        <v>0</v>
      </c>
      <c r="P158" s="1">
        <f>SUMIF(Table13404346495457606366[Nama DP 12],D158:D319,Table13404346495457606366[Jumlah Pengunjung])</f>
        <v>0</v>
      </c>
      <c r="Q158" s="15">
        <f>SUM(Table175424548515659626568[[#This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SUMIF(Table13404346495457606366[Nama DP 1],D159:D186,Table13404346495457606366[Jumlah Pengunjung])</f>
        <v>0</v>
      </c>
      <c r="F159" s="1">
        <f>SUMIF(Table13404346495457606366[Nama DP 2],D159:D186,Table13404346495457606366[Jumlah Pengunjung])</f>
        <v>0</v>
      </c>
      <c r="G159" s="1">
        <f>SUMIF(Table13404346495457606366[Nama DP 3],D159:D186,Table13404346495457606366[Jumlah Pengunjung])</f>
        <v>0</v>
      </c>
      <c r="H159" s="1">
        <f>SUMIF(Table13404346495457606366[Nama DP 4],D159:D186,Table13404346495457606366[Jumlah Pengunjung])</f>
        <v>0</v>
      </c>
      <c r="I159" s="1">
        <f>SUMIF(Table13404346495457606366[Nama DP 5],D159:D186,Table13404346495457606366[Jumlah Pengunjung])</f>
        <v>0</v>
      </c>
      <c r="J159" s="1">
        <f>SUMIF(Table13404346495457606366[Nama DP 6],D159:D320,Table13404346495457606366[Jumlah Pengunjung])</f>
        <v>0</v>
      </c>
      <c r="K159" s="1">
        <f>SUMIF(Table13404346495457606366[Nama DP 7],D159:D320,Table13404346495457606366[Jumlah Pengunjung])</f>
        <v>0</v>
      </c>
      <c r="L159" s="1">
        <f>SUMIF(Table13404346495457606366[Nama DP 8],D159:D320,Table13404346495457606366[Jumlah Pengunjung])</f>
        <v>0</v>
      </c>
      <c r="M159" s="1">
        <f>SUMIF(Table13404346495457606366[Nama DP 9],D159:D320,Table13404346495457606366[Jumlah Pengunjung])</f>
        <v>0</v>
      </c>
      <c r="N159" s="1">
        <f>SUMIF(Table13404346495457606366[Nama DP 10],D159:D320,Table13404346495457606366[Jumlah Pengunjung])</f>
        <v>0</v>
      </c>
      <c r="O159" s="1">
        <f>SUMIF(Table13404346495457606366[Nama DP 11],D159:D320,Table13404346495457606366[Jumlah Pengunjung])</f>
        <v>0</v>
      </c>
      <c r="P159" s="1">
        <f>SUMIF(Table13404346495457606366[Nama DP 12],D159:D320,Table13404346495457606366[Jumlah Pengunjung])</f>
        <v>0</v>
      </c>
      <c r="Q159" s="15">
        <f>SUM(Table175424548515659626568[[#This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SUMIF(Table13404346495457606366[Nama DP 1],D160:D187,Table13404346495457606366[Jumlah Pengunjung])</f>
        <v>0</v>
      </c>
      <c r="F160" s="1">
        <f>SUMIF(Table13404346495457606366[Nama DP 2],D160:D187,Table13404346495457606366[Jumlah Pengunjung])</f>
        <v>0</v>
      </c>
      <c r="G160" s="1">
        <f>SUMIF(Table13404346495457606366[Nama DP 3],D160:D187,Table13404346495457606366[Jumlah Pengunjung])</f>
        <v>0</v>
      </c>
      <c r="H160" s="1">
        <f>SUMIF(Table13404346495457606366[Nama DP 4],D160:D187,Table13404346495457606366[Jumlah Pengunjung])</f>
        <v>0</v>
      </c>
      <c r="I160" s="1">
        <f>SUMIF(Table13404346495457606366[Nama DP 5],D160:D187,Table13404346495457606366[Jumlah Pengunjung])</f>
        <v>0</v>
      </c>
      <c r="J160" s="1">
        <f>SUMIF(Table13404346495457606366[Nama DP 6],D160:D321,Table13404346495457606366[Jumlah Pengunjung])</f>
        <v>0</v>
      </c>
      <c r="K160" s="1">
        <f>SUMIF(Table13404346495457606366[Nama DP 7],D160:D321,Table13404346495457606366[Jumlah Pengunjung])</f>
        <v>0</v>
      </c>
      <c r="L160" s="1">
        <f>SUMIF(Table13404346495457606366[Nama DP 8],D160:D321,Table13404346495457606366[Jumlah Pengunjung])</f>
        <v>0</v>
      </c>
      <c r="M160" s="1">
        <f>SUMIF(Table13404346495457606366[Nama DP 9],D160:D321,Table13404346495457606366[Jumlah Pengunjung])</f>
        <v>0</v>
      </c>
      <c r="N160" s="1">
        <f>SUMIF(Table13404346495457606366[Nama DP 10],D160:D321,Table13404346495457606366[Jumlah Pengunjung])</f>
        <v>0</v>
      </c>
      <c r="O160" s="1">
        <f>SUMIF(Table13404346495457606366[Nama DP 11],D160:D321,Table13404346495457606366[Jumlah Pengunjung])</f>
        <v>0</v>
      </c>
      <c r="P160" s="1">
        <f>SUMIF(Table13404346495457606366[Nama DP 12],D160:D321,Table13404346495457606366[Jumlah Pengunjung])</f>
        <v>0</v>
      </c>
      <c r="Q160" s="15">
        <f>SUM(Table175424548515659626568[[#This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SUMIF(Table13404346495457606366[Nama DP 1],D161:D188,Table13404346495457606366[Jumlah Pengunjung])</f>
        <v>0</v>
      </c>
      <c r="F161" s="1">
        <f>SUMIF(Table13404346495457606366[Nama DP 2],D161:D188,Table13404346495457606366[Jumlah Pengunjung])</f>
        <v>0</v>
      </c>
      <c r="G161" s="1">
        <f>SUMIF(Table13404346495457606366[Nama DP 3],D161:D188,Table13404346495457606366[Jumlah Pengunjung])</f>
        <v>0</v>
      </c>
      <c r="H161" s="1">
        <f>SUMIF(Table13404346495457606366[Nama DP 4],D161:D188,Table13404346495457606366[Jumlah Pengunjung])</f>
        <v>0</v>
      </c>
      <c r="I161" s="1">
        <f>SUMIF(Table13404346495457606366[Nama DP 5],D161:D188,Table13404346495457606366[Jumlah Pengunjung])</f>
        <v>0</v>
      </c>
      <c r="J161" s="1">
        <f>SUMIF(Table13404346495457606366[Nama DP 6],D161:D322,Table13404346495457606366[Jumlah Pengunjung])</f>
        <v>0</v>
      </c>
      <c r="K161" s="1">
        <f>SUMIF(Table13404346495457606366[Nama DP 7],D161:D322,Table13404346495457606366[Jumlah Pengunjung])</f>
        <v>0</v>
      </c>
      <c r="L161" s="1">
        <f>SUMIF(Table13404346495457606366[Nama DP 8],D161:D322,Table13404346495457606366[Jumlah Pengunjung])</f>
        <v>0</v>
      </c>
      <c r="M161" s="1">
        <f>SUMIF(Table13404346495457606366[Nama DP 9],D161:D322,Table13404346495457606366[Jumlah Pengunjung])</f>
        <v>0</v>
      </c>
      <c r="N161" s="1">
        <f>SUMIF(Table13404346495457606366[Nama DP 10],D161:D322,Table13404346495457606366[Jumlah Pengunjung])</f>
        <v>0</v>
      </c>
      <c r="O161" s="1">
        <f>SUMIF(Table13404346495457606366[Nama DP 11],D161:D322,Table13404346495457606366[Jumlah Pengunjung])</f>
        <v>0</v>
      </c>
      <c r="P161" s="1">
        <f>SUMIF(Table13404346495457606366[Nama DP 12],D161:D322,Table13404346495457606366[Jumlah Pengunjung])</f>
        <v>0</v>
      </c>
      <c r="Q161" s="15">
        <f>SUM(Table175424548515659626568[[#This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SUMIF(Table13404346495457606366[Nama DP 1],D162:D189,Table13404346495457606366[Jumlah Pengunjung])</f>
        <v>0</v>
      </c>
      <c r="F162" s="1">
        <f>SUMIF(Table13404346495457606366[Nama DP 2],D162:D189,Table13404346495457606366[Jumlah Pengunjung])</f>
        <v>0</v>
      </c>
      <c r="G162" s="1">
        <f>SUMIF(Table13404346495457606366[Nama DP 3],D162:D189,Table13404346495457606366[Jumlah Pengunjung])</f>
        <v>0</v>
      </c>
      <c r="H162" s="1">
        <f>SUMIF(Table13404346495457606366[Nama DP 4],D162:D189,Table13404346495457606366[Jumlah Pengunjung])</f>
        <v>0</v>
      </c>
      <c r="I162" s="1">
        <f>SUMIF(Table13404346495457606366[Nama DP 5],D162:D189,Table13404346495457606366[Jumlah Pengunjung])</f>
        <v>0</v>
      </c>
      <c r="J162" s="1">
        <f>SUMIF(Table13404346495457606366[Nama DP 6],D162:D323,Table13404346495457606366[Jumlah Pengunjung])</f>
        <v>0</v>
      </c>
      <c r="K162" s="1">
        <f>SUMIF(Table13404346495457606366[Nama DP 7],D162:D323,Table13404346495457606366[Jumlah Pengunjung])</f>
        <v>0</v>
      </c>
      <c r="L162" s="1">
        <f>SUMIF(Table13404346495457606366[Nama DP 8],D162:D323,Table13404346495457606366[Jumlah Pengunjung])</f>
        <v>0</v>
      </c>
      <c r="M162" s="1">
        <f>SUMIF(Table13404346495457606366[Nama DP 9],D162:D323,Table13404346495457606366[Jumlah Pengunjung])</f>
        <v>0</v>
      </c>
      <c r="N162" s="1">
        <f>SUMIF(Table13404346495457606366[Nama DP 10],D162:D323,Table13404346495457606366[Jumlah Pengunjung])</f>
        <v>0</v>
      </c>
      <c r="O162" s="1">
        <f>SUMIF(Table13404346495457606366[Nama DP 11],D162:D323,Table13404346495457606366[Jumlah Pengunjung])</f>
        <v>0</v>
      </c>
      <c r="P162" s="1">
        <f>SUMIF(Table13404346495457606366[Nama DP 12],D162:D323,Table13404346495457606366[Jumlah Pengunjung])</f>
        <v>0</v>
      </c>
      <c r="Q162" s="15">
        <f>SUM(Table175424548515659626568[[#This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SUMIF(Table13404346495457606366[Nama DP 1],D163:D190,Table13404346495457606366[Jumlah Pengunjung])</f>
        <v>0</v>
      </c>
      <c r="F163" s="1">
        <f>SUMIF(Table13404346495457606366[Nama DP 2],D163:D190,Table13404346495457606366[Jumlah Pengunjung])</f>
        <v>0</v>
      </c>
      <c r="G163" s="1">
        <f>SUMIF(Table13404346495457606366[Nama DP 3],D163:D190,Table13404346495457606366[Jumlah Pengunjung])</f>
        <v>0</v>
      </c>
      <c r="H163" s="1">
        <f>SUMIF(Table13404346495457606366[Nama DP 4],D163:D190,Table13404346495457606366[Jumlah Pengunjung])</f>
        <v>0</v>
      </c>
      <c r="I163" s="1">
        <f>SUMIF(Table13404346495457606366[Nama DP 5],D163:D190,Table13404346495457606366[Jumlah Pengunjung])</f>
        <v>0</v>
      </c>
      <c r="J163" s="1">
        <f>SUMIF(Table13404346495457606366[Nama DP 6],D163:D324,Table13404346495457606366[Jumlah Pengunjung])</f>
        <v>0</v>
      </c>
      <c r="K163" s="1">
        <f>SUMIF(Table13404346495457606366[Nama DP 7],D163:D324,Table13404346495457606366[Jumlah Pengunjung])</f>
        <v>0</v>
      </c>
      <c r="L163" s="1">
        <f>SUMIF(Table13404346495457606366[Nama DP 8],D163:D324,Table13404346495457606366[Jumlah Pengunjung])</f>
        <v>0</v>
      </c>
      <c r="M163" s="1">
        <f>SUMIF(Table13404346495457606366[Nama DP 9],D163:D324,Table13404346495457606366[Jumlah Pengunjung])</f>
        <v>0</v>
      </c>
      <c r="N163" s="1">
        <f>SUMIF(Table13404346495457606366[Nama DP 10],D163:D324,Table13404346495457606366[Jumlah Pengunjung])</f>
        <v>0</v>
      </c>
      <c r="O163" s="1">
        <f>SUMIF(Table13404346495457606366[Nama DP 11],D163:D324,Table13404346495457606366[Jumlah Pengunjung])</f>
        <v>0</v>
      </c>
      <c r="P163" s="1">
        <f>SUMIF(Table13404346495457606366[Nama DP 12],D163:D324,Table13404346495457606366[Jumlah Pengunjung])</f>
        <v>0</v>
      </c>
      <c r="Q163" s="15">
        <f>SUM(Table175424548515659626568[[#This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SUMIF(Table13404346495457606366[Nama DP 1],D164:D191,Table13404346495457606366[Jumlah Pengunjung])</f>
        <v>0</v>
      </c>
      <c r="F164" s="1">
        <f>SUMIF(Table13404346495457606366[Nama DP 2],D164:D191,Table13404346495457606366[Jumlah Pengunjung])</f>
        <v>0</v>
      </c>
      <c r="G164" s="1">
        <f>SUMIF(Table13404346495457606366[Nama DP 3],D164:D191,Table13404346495457606366[Jumlah Pengunjung])</f>
        <v>0</v>
      </c>
      <c r="H164" s="1">
        <f>SUMIF(Table13404346495457606366[Nama DP 4],D164:D191,Table13404346495457606366[Jumlah Pengunjung])</f>
        <v>0</v>
      </c>
      <c r="I164" s="1">
        <f>SUMIF(Table13404346495457606366[Nama DP 5],D164:D191,Table13404346495457606366[Jumlah Pengunjung])</f>
        <v>0</v>
      </c>
      <c r="J164" s="1">
        <f>SUMIF(Table13404346495457606366[Nama DP 6],D164:D325,Table13404346495457606366[Jumlah Pengunjung])</f>
        <v>0</v>
      </c>
      <c r="K164" s="1">
        <f>SUMIF(Table13404346495457606366[Nama DP 7],D164:D325,Table13404346495457606366[Jumlah Pengunjung])</f>
        <v>0</v>
      </c>
      <c r="L164" s="1">
        <f>SUMIF(Table13404346495457606366[Nama DP 8],D164:D325,Table13404346495457606366[Jumlah Pengunjung])</f>
        <v>0</v>
      </c>
      <c r="M164" s="1">
        <f>SUMIF(Table13404346495457606366[Nama DP 9],D164:D325,Table13404346495457606366[Jumlah Pengunjung])</f>
        <v>0</v>
      </c>
      <c r="N164" s="1">
        <f>SUMIF(Table13404346495457606366[Nama DP 10],D164:D325,Table13404346495457606366[Jumlah Pengunjung])</f>
        <v>0</v>
      </c>
      <c r="O164" s="1">
        <f>SUMIF(Table13404346495457606366[Nama DP 11],D164:D325,Table13404346495457606366[Jumlah Pengunjung])</f>
        <v>0</v>
      </c>
      <c r="P164" s="1">
        <f>SUMIF(Table13404346495457606366[Nama DP 12],D164:D325,Table13404346495457606366[Jumlah Pengunjung])</f>
        <v>0</v>
      </c>
      <c r="Q164" s="15">
        <f>SUM(Table175424548515659626568[[#This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SUMIF(Table13404346495457606366[Nama DP 1],D165:D192,Table13404346495457606366[Jumlah Pengunjung])</f>
        <v>0</v>
      </c>
      <c r="F165" s="1">
        <f>SUMIF(Table13404346495457606366[Nama DP 2],D165:D192,Table13404346495457606366[Jumlah Pengunjung])</f>
        <v>0</v>
      </c>
      <c r="G165" s="1">
        <f>SUMIF(Table13404346495457606366[Nama DP 3],D165:D192,Table13404346495457606366[Jumlah Pengunjung])</f>
        <v>0</v>
      </c>
      <c r="H165" s="1">
        <f>SUMIF(Table13404346495457606366[Nama DP 4],D165:D192,Table13404346495457606366[Jumlah Pengunjung])</f>
        <v>0</v>
      </c>
      <c r="I165" s="1">
        <f>SUMIF(Table13404346495457606366[Nama DP 5],D165:D192,Table13404346495457606366[Jumlah Pengunjung])</f>
        <v>0</v>
      </c>
      <c r="J165" s="1">
        <f>SUMIF(Table13404346495457606366[Nama DP 6],D165:D326,Table13404346495457606366[Jumlah Pengunjung])</f>
        <v>0</v>
      </c>
      <c r="K165" s="1">
        <f>SUMIF(Table13404346495457606366[Nama DP 7],D165:D326,Table13404346495457606366[Jumlah Pengunjung])</f>
        <v>0</v>
      </c>
      <c r="L165" s="1">
        <f>SUMIF(Table13404346495457606366[Nama DP 8],D165:D326,Table13404346495457606366[Jumlah Pengunjung])</f>
        <v>0</v>
      </c>
      <c r="M165" s="1">
        <f>SUMIF(Table13404346495457606366[Nama DP 9],D165:D326,Table13404346495457606366[Jumlah Pengunjung])</f>
        <v>0</v>
      </c>
      <c r="N165" s="1">
        <f>SUMIF(Table13404346495457606366[Nama DP 10],D165:D326,Table13404346495457606366[Jumlah Pengunjung])</f>
        <v>0</v>
      </c>
      <c r="O165" s="1">
        <f>SUMIF(Table13404346495457606366[Nama DP 11],D165:D326,Table13404346495457606366[Jumlah Pengunjung])</f>
        <v>0</v>
      </c>
      <c r="P165" s="1">
        <f>SUMIF(Table13404346495457606366[Nama DP 12],D165:D326,Table13404346495457606366[Jumlah Pengunjung])</f>
        <v>0</v>
      </c>
      <c r="Q165" s="15">
        <f>SUM(Table175424548515659626568[[#This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SUMIF(Table13404346495457606366[Nama DP 1],D166:D193,Table13404346495457606366[Jumlah Pengunjung])</f>
        <v>0</v>
      </c>
      <c r="F166" s="1">
        <f>SUMIF(Table13404346495457606366[Nama DP 2],D166:D193,Table13404346495457606366[Jumlah Pengunjung])</f>
        <v>0</v>
      </c>
      <c r="G166" s="1">
        <f>SUMIF(Table13404346495457606366[Nama DP 3],D166:D193,Table13404346495457606366[Jumlah Pengunjung])</f>
        <v>0</v>
      </c>
      <c r="H166" s="1">
        <f>SUMIF(Table13404346495457606366[Nama DP 4],D166:D193,Table13404346495457606366[Jumlah Pengunjung])</f>
        <v>0</v>
      </c>
      <c r="I166" s="1">
        <f>SUMIF(Table13404346495457606366[Nama DP 5],D166:D193,Table13404346495457606366[Jumlah Pengunjung])</f>
        <v>0</v>
      </c>
      <c r="J166" s="1">
        <f>SUMIF(Table13404346495457606366[Nama DP 6],D166:D327,Table13404346495457606366[Jumlah Pengunjung])</f>
        <v>0</v>
      </c>
      <c r="K166" s="1">
        <f>SUMIF(Table13404346495457606366[Nama DP 7],D166:D327,Table13404346495457606366[Jumlah Pengunjung])</f>
        <v>0</v>
      </c>
      <c r="L166" s="1">
        <f>SUMIF(Table13404346495457606366[Nama DP 8],D166:D327,Table13404346495457606366[Jumlah Pengunjung])</f>
        <v>0</v>
      </c>
      <c r="M166" s="1">
        <f>SUMIF(Table13404346495457606366[Nama DP 9],D166:D327,Table13404346495457606366[Jumlah Pengunjung])</f>
        <v>0</v>
      </c>
      <c r="N166" s="1">
        <f>SUMIF(Table13404346495457606366[Nama DP 10],D166:D327,Table13404346495457606366[Jumlah Pengunjung])</f>
        <v>0</v>
      </c>
      <c r="O166" s="1">
        <f>SUMIF(Table13404346495457606366[Nama DP 11],D166:D327,Table13404346495457606366[Jumlah Pengunjung])</f>
        <v>0</v>
      </c>
      <c r="P166" s="1">
        <f>SUMIF(Table13404346495457606366[Nama DP 12],D166:D327,Table13404346495457606366[Jumlah Pengunjung])</f>
        <v>0</v>
      </c>
      <c r="Q166" s="15">
        <f>SUM(Table175424548515659626568[[#This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SUMIF(Table13404346495457606366[Nama DP 1],D167:D194,Table13404346495457606366[Jumlah Pengunjung])</f>
        <v>0</v>
      </c>
      <c r="F167" s="1">
        <f>SUMIF(Table13404346495457606366[Nama DP 2],D167:D194,Table13404346495457606366[Jumlah Pengunjung])</f>
        <v>0</v>
      </c>
      <c r="G167" s="1">
        <f>SUMIF(Table13404346495457606366[Nama DP 3],D167:D194,Table13404346495457606366[Jumlah Pengunjung])</f>
        <v>0</v>
      </c>
      <c r="H167" s="1">
        <f>SUMIF(Table13404346495457606366[Nama DP 4],D167:D194,Table13404346495457606366[Jumlah Pengunjung])</f>
        <v>0</v>
      </c>
      <c r="I167" s="1">
        <f>SUMIF(Table13404346495457606366[Nama DP 5],D167:D194,Table13404346495457606366[Jumlah Pengunjung])</f>
        <v>0</v>
      </c>
      <c r="J167" s="1">
        <f>SUMIF(Table13404346495457606366[Nama DP 6],D167:D328,Table13404346495457606366[Jumlah Pengunjung])</f>
        <v>0</v>
      </c>
      <c r="K167" s="1">
        <f>SUMIF(Table13404346495457606366[Nama DP 7],D167:D328,Table13404346495457606366[Jumlah Pengunjung])</f>
        <v>0</v>
      </c>
      <c r="L167" s="1">
        <f>SUMIF(Table13404346495457606366[Nama DP 8],D167:D328,Table13404346495457606366[Jumlah Pengunjung])</f>
        <v>0</v>
      </c>
      <c r="M167" s="1">
        <f>SUMIF(Table13404346495457606366[Nama DP 9],D167:D328,Table13404346495457606366[Jumlah Pengunjung])</f>
        <v>0</v>
      </c>
      <c r="N167" s="1">
        <f>SUMIF(Table13404346495457606366[Nama DP 10],D167:D328,Table13404346495457606366[Jumlah Pengunjung])</f>
        <v>0</v>
      </c>
      <c r="O167" s="1">
        <f>SUMIF(Table13404346495457606366[Nama DP 11],D167:D328,Table13404346495457606366[Jumlah Pengunjung])</f>
        <v>0</v>
      </c>
      <c r="P167" s="1">
        <f>SUMIF(Table13404346495457606366[Nama DP 12],D167:D328,Table13404346495457606366[Jumlah Pengunjung])</f>
        <v>0</v>
      </c>
      <c r="Q167" s="15">
        <f>SUM(Table175424548515659626568[[#This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SUMIF(Table13404346495457606366[Nama DP 1],D168:D195,Table13404346495457606366[Jumlah Pengunjung])</f>
        <v>0</v>
      </c>
      <c r="F168" s="1">
        <f>SUMIF(Table13404346495457606366[Nama DP 2],D168:D195,Table13404346495457606366[Jumlah Pengunjung])</f>
        <v>0</v>
      </c>
      <c r="G168" s="1">
        <f>SUMIF(Table13404346495457606366[Nama DP 3],D168:D195,Table13404346495457606366[Jumlah Pengunjung])</f>
        <v>0</v>
      </c>
      <c r="H168" s="1">
        <f>SUMIF(Table13404346495457606366[Nama DP 4],D168:D195,Table13404346495457606366[Jumlah Pengunjung])</f>
        <v>0</v>
      </c>
      <c r="I168" s="1">
        <f>SUMIF(Table13404346495457606366[Nama DP 5],D168:D195,Table13404346495457606366[Jumlah Pengunjung])</f>
        <v>0</v>
      </c>
      <c r="J168" s="1">
        <f>SUMIF(Table13404346495457606366[Nama DP 6],D168:D329,Table13404346495457606366[Jumlah Pengunjung])</f>
        <v>0</v>
      </c>
      <c r="K168" s="1">
        <f>SUMIF(Table13404346495457606366[Nama DP 7],D168:D329,Table13404346495457606366[Jumlah Pengunjung])</f>
        <v>0</v>
      </c>
      <c r="L168" s="1">
        <f>SUMIF(Table13404346495457606366[Nama DP 8],D168:D329,Table13404346495457606366[Jumlah Pengunjung])</f>
        <v>0</v>
      </c>
      <c r="M168" s="1">
        <f>SUMIF(Table13404346495457606366[Nama DP 9],D168:D329,Table13404346495457606366[Jumlah Pengunjung])</f>
        <v>0</v>
      </c>
      <c r="N168" s="1">
        <f>SUMIF(Table13404346495457606366[Nama DP 10],D168:D329,Table13404346495457606366[Jumlah Pengunjung])</f>
        <v>0</v>
      </c>
      <c r="O168" s="1">
        <f>SUMIF(Table13404346495457606366[Nama DP 11],D168:D329,Table13404346495457606366[Jumlah Pengunjung])</f>
        <v>0</v>
      </c>
      <c r="P168" s="1">
        <f>SUMIF(Table13404346495457606366[Nama DP 12],D168:D329,Table13404346495457606366[Jumlah Pengunjung])</f>
        <v>0</v>
      </c>
      <c r="Q168" s="15">
        <f>SUM(Table175424548515659626568[[#This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SUMIF(Table13404346495457606366[Nama DP 1],D169:D196,Table13404346495457606366[Jumlah Pengunjung])</f>
        <v>0</v>
      </c>
      <c r="F169" s="1">
        <f>SUMIF(Table13404346495457606366[Nama DP 2],D169:D196,Table13404346495457606366[Jumlah Pengunjung])</f>
        <v>0</v>
      </c>
      <c r="G169" s="1">
        <f>SUMIF(Table13404346495457606366[Nama DP 3],D169:D196,Table13404346495457606366[Jumlah Pengunjung])</f>
        <v>0</v>
      </c>
      <c r="H169" s="1">
        <f>SUMIF(Table13404346495457606366[Nama DP 4],D169:D196,Table13404346495457606366[Jumlah Pengunjung])</f>
        <v>0</v>
      </c>
      <c r="I169" s="1">
        <f>SUMIF(Table13404346495457606366[Nama DP 5],D169:D196,Table13404346495457606366[Jumlah Pengunjung])</f>
        <v>0</v>
      </c>
      <c r="J169" s="1">
        <f>SUMIF(Table13404346495457606366[Nama DP 6],D169:D330,Table13404346495457606366[Jumlah Pengunjung])</f>
        <v>0</v>
      </c>
      <c r="K169" s="1">
        <f>SUMIF(Table13404346495457606366[Nama DP 7],D169:D330,Table13404346495457606366[Jumlah Pengunjung])</f>
        <v>0</v>
      </c>
      <c r="L169" s="1">
        <f>SUMIF(Table13404346495457606366[Nama DP 8],D169:D330,Table13404346495457606366[Jumlah Pengunjung])</f>
        <v>0</v>
      </c>
      <c r="M169" s="1">
        <f>SUMIF(Table13404346495457606366[Nama DP 9],D169:D330,Table13404346495457606366[Jumlah Pengunjung])</f>
        <v>0</v>
      </c>
      <c r="N169" s="1">
        <f>SUMIF(Table13404346495457606366[Nama DP 10],D169:D330,Table13404346495457606366[Jumlah Pengunjung])</f>
        <v>0</v>
      </c>
      <c r="O169" s="1">
        <f>SUMIF(Table13404346495457606366[Nama DP 11],D169:D330,Table13404346495457606366[Jumlah Pengunjung])</f>
        <v>0</v>
      </c>
      <c r="P169" s="1">
        <f>SUMIF(Table13404346495457606366[Nama DP 12],D169:D330,Table13404346495457606366[Jumlah Pengunjung])</f>
        <v>0</v>
      </c>
      <c r="Q169" s="15">
        <f>SUM(Table175424548515659626568[[#This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SUMIF(Table13404346495457606366[Nama DP 1],D170:D197,Table13404346495457606366[Jumlah Pengunjung])</f>
        <v>0</v>
      </c>
      <c r="F170" s="1">
        <f>SUMIF(Table13404346495457606366[Nama DP 2],D170:D197,Table13404346495457606366[Jumlah Pengunjung])</f>
        <v>0</v>
      </c>
      <c r="G170" s="1">
        <f>SUMIF(Table13404346495457606366[Nama DP 3],D170:D197,Table13404346495457606366[Jumlah Pengunjung])</f>
        <v>0</v>
      </c>
      <c r="H170" s="1">
        <f>SUMIF(Table13404346495457606366[Nama DP 4],D170:D197,Table13404346495457606366[Jumlah Pengunjung])</f>
        <v>0</v>
      </c>
      <c r="I170" s="1">
        <f>SUMIF(Table13404346495457606366[Nama DP 5],D170:D197,Table13404346495457606366[Jumlah Pengunjung])</f>
        <v>0</v>
      </c>
      <c r="J170" s="1">
        <f>SUMIF(Table13404346495457606366[Nama DP 6],D170:D331,Table13404346495457606366[Jumlah Pengunjung])</f>
        <v>0</v>
      </c>
      <c r="K170" s="1">
        <f>SUMIF(Table13404346495457606366[Nama DP 7],D170:D331,Table13404346495457606366[Jumlah Pengunjung])</f>
        <v>0</v>
      </c>
      <c r="L170" s="1">
        <f>SUMIF(Table13404346495457606366[Nama DP 8],D170:D331,Table13404346495457606366[Jumlah Pengunjung])</f>
        <v>0</v>
      </c>
      <c r="M170" s="1">
        <f>SUMIF(Table13404346495457606366[Nama DP 9],D170:D331,Table13404346495457606366[Jumlah Pengunjung])</f>
        <v>0</v>
      </c>
      <c r="N170" s="1">
        <f>SUMIF(Table13404346495457606366[Nama DP 10],D170:D331,Table13404346495457606366[Jumlah Pengunjung])</f>
        <v>0</v>
      </c>
      <c r="O170" s="1">
        <f>SUMIF(Table13404346495457606366[Nama DP 11],D170:D331,Table13404346495457606366[Jumlah Pengunjung])</f>
        <v>0</v>
      </c>
      <c r="P170" s="1">
        <f>SUMIF(Table13404346495457606366[Nama DP 12],D170:D331,Table13404346495457606366[Jumlah Pengunjung])</f>
        <v>0</v>
      </c>
      <c r="Q170" s="15">
        <f>SUM(Table175424548515659626568[[#This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SUMIF(Table13404346495457606366[Nama DP 1],D171:D198,Table13404346495457606366[Jumlah Pengunjung])</f>
        <v>0</v>
      </c>
      <c r="F171" s="1">
        <f>SUMIF(Table13404346495457606366[Nama DP 2],D171:D198,Table13404346495457606366[Jumlah Pengunjung])</f>
        <v>0</v>
      </c>
      <c r="G171" s="1">
        <f>SUMIF(Table13404346495457606366[Nama DP 3],D171:D198,Table13404346495457606366[Jumlah Pengunjung])</f>
        <v>0</v>
      </c>
      <c r="H171" s="1">
        <f>SUMIF(Table13404346495457606366[Nama DP 4],D171:D198,Table13404346495457606366[Jumlah Pengunjung])</f>
        <v>0</v>
      </c>
      <c r="I171" s="1">
        <f>SUMIF(Table13404346495457606366[Nama DP 5],D171:D198,Table13404346495457606366[Jumlah Pengunjung])</f>
        <v>0</v>
      </c>
      <c r="J171" s="1">
        <f>SUMIF(Table13404346495457606366[Nama DP 6],D171:D332,Table13404346495457606366[Jumlah Pengunjung])</f>
        <v>0</v>
      </c>
      <c r="K171" s="1">
        <f>SUMIF(Table13404346495457606366[Nama DP 7],D171:D332,Table13404346495457606366[Jumlah Pengunjung])</f>
        <v>0</v>
      </c>
      <c r="L171" s="1">
        <f>SUMIF(Table13404346495457606366[Nama DP 8],D171:D332,Table13404346495457606366[Jumlah Pengunjung])</f>
        <v>0</v>
      </c>
      <c r="M171" s="1">
        <f>SUMIF(Table13404346495457606366[Nama DP 9],D171:D332,Table13404346495457606366[Jumlah Pengunjung])</f>
        <v>0</v>
      </c>
      <c r="N171" s="1">
        <f>SUMIF(Table13404346495457606366[Nama DP 10],D171:D332,Table13404346495457606366[Jumlah Pengunjung])</f>
        <v>0</v>
      </c>
      <c r="O171" s="1">
        <f>SUMIF(Table13404346495457606366[Nama DP 11],D171:D332,Table13404346495457606366[Jumlah Pengunjung])</f>
        <v>0</v>
      </c>
      <c r="P171" s="1">
        <f>SUMIF(Table13404346495457606366[Nama DP 12],D171:D332,Table13404346495457606366[Jumlah Pengunjung])</f>
        <v>0</v>
      </c>
      <c r="Q171" s="15">
        <f>SUM(Table175424548515659626568[[#This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SUMIF(Table13404346495457606366[Nama DP 1],D172:D199,Table13404346495457606366[Jumlah Pengunjung])</f>
        <v>0</v>
      </c>
      <c r="F172" s="1">
        <f>SUMIF(Table13404346495457606366[Nama DP 2],D172:D199,Table13404346495457606366[Jumlah Pengunjung])</f>
        <v>0</v>
      </c>
      <c r="G172" s="1">
        <f>SUMIF(Table13404346495457606366[Nama DP 3],D172:D199,Table13404346495457606366[Jumlah Pengunjung])</f>
        <v>0</v>
      </c>
      <c r="H172" s="1">
        <f>SUMIF(Table13404346495457606366[Nama DP 4],D172:D199,Table13404346495457606366[Jumlah Pengunjung])</f>
        <v>0</v>
      </c>
      <c r="I172" s="1">
        <f>SUMIF(Table13404346495457606366[Nama DP 5],D172:D199,Table13404346495457606366[Jumlah Pengunjung])</f>
        <v>0</v>
      </c>
      <c r="J172" s="1">
        <f>SUMIF(Table13404346495457606366[Nama DP 6],D172:D333,Table13404346495457606366[Jumlah Pengunjung])</f>
        <v>0</v>
      </c>
      <c r="K172" s="1">
        <f>SUMIF(Table13404346495457606366[Nama DP 7],D172:D333,Table13404346495457606366[Jumlah Pengunjung])</f>
        <v>0</v>
      </c>
      <c r="L172" s="1">
        <f>SUMIF(Table13404346495457606366[Nama DP 8],D172:D333,Table13404346495457606366[Jumlah Pengunjung])</f>
        <v>0</v>
      </c>
      <c r="M172" s="1">
        <f>SUMIF(Table13404346495457606366[Nama DP 9],D172:D333,Table13404346495457606366[Jumlah Pengunjung])</f>
        <v>0</v>
      </c>
      <c r="N172" s="1">
        <f>SUMIF(Table13404346495457606366[Nama DP 10],D172:D333,Table13404346495457606366[Jumlah Pengunjung])</f>
        <v>0</v>
      </c>
      <c r="O172" s="1">
        <f>SUMIF(Table13404346495457606366[Nama DP 11],D172:D333,Table13404346495457606366[Jumlah Pengunjung])</f>
        <v>0</v>
      </c>
      <c r="P172" s="1">
        <f>SUMIF(Table13404346495457606366[Nama DP 12],D172:D333,Table13404346495457606366[Jumlah Pengunjung])</f>
        <v>0</v>
      </c>
      <c r="Q172" s="15">
        <f>SUM(Table175424548515659626568[[#This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SUMIF(Table13404346495457606366[Nama DP 1],D173:D200,Table13404346495457606366[Jumlah Pengunjung])</f>
        <v>0</v>
      </c>
      <c r="F173" s="1">
        <f>SUMIF(Table13404346495457606366[Nama DP 2],D173:D200,Table13404346495457606366[Jumlah Pengunjung])</f>
        <v>0</v>
      </c>
      <c r="G173" s="1">
        <f>SUMIF(Table13404346495457606366[Nama DP 3],D173:D200,Table13404346495457606366[Jumlah Pengunjung])</f>
        <v>0</v>
      </c>
      <c r="H173" s="1">
        <f>SUMIF(Table13404346495457606366[Nama DP 4],D173:D200,Table13404346495457606366[Jumlah Pengunjung])</f>
        <v>0</v>
      </c>
      <c r="I173" s="1">
        <f>SUMIF(Table13404346495457606366[Nama DP 5],D173:D200,Table13404346495457606366[Jumlah Pengunjung])</f>
        <v>0</v>
      </c>
      <c r="J173" s="1">
        <f>SUMIF(Table13404346495457606366[Nama DP 6],D173:D334,Table13404346495457606366[Jumlah Pengunjung])</f>
        <v>0</v>
      </c>
      <c r="K173" s="1">
        <f>SUMIF(Table13404346495457606366[Nama DP 7],D173:D334,Table13404346495457606366[Jumlah Pengunjung])</f>
        <v>0</v>
      </c>
      <c r="L173" s="1">
        <f>SUMIF(Table13404346495457606366[Nama DP 8],D173:D334,Table13404346495457606366[Jumlah Pengunjung])</f>
        <v>0</v>
      </c>
      <c r="M173" s="1">
        <f>SUMIF(Table13404346495457606366[Nama DP 9],D173:D334,Table13404346495457606366[Jumlah Pengunjung])</f>
        <v>0</v>
      </c>
      <c r="N173" s="1">
        <f>SUMIF(Table13404346495457606366[Nama DP 10],D173:D334,Table13404346495457606366[Jumlah Pengunjung])</f>
        <v>0</v>
      </c>
      <c r="O173" s="1">
        <f>SUMIF(Table13404346495457606366[Nama DP 11],D173:D334,Table13404346495457606366[Jumlah Pengunjung])</f>
        <v>0</v>
      </c>
      <c r="P173" s="1">
        <f>SUMIF(Table13404346495457606366[Nama DP 12],D173:D334,Table13404346495457606366[Jumlah Pengunjung])</f>
        <v>0</v>
      </c>
      <c r="Q173" s="15">
        <f>SUM(Table175424548515659626568[[#This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SUMIF(Table13404346495457606366[Nama DP 1],D174:D201,Table13404346495457606366[Jumlah Pengunjung])</f>
        <v>0</v>
      </c>
      <c r="F174" s="1">
        <f>SUMIF(Table13404346495457606366[Nama DP 2],D174:D201,Table13404346495457606366[Jumlah Pengunjung])</f>
        <v>0</v>
      </c>
      <c r="G174" s="1">
        <f>SUMIF(Table13404346495457606366[Nama DP 3],D174:D201,Table13404346495457606366[Jumlah Pengunjung])</f>
        <v>0</v>
      </c>
      <c r="H174" s="1">
        <f>SUMIF(Table13404346495457606366[Nama DP 4],D174:D201,Table13404346495457606366[Jumlah Pengunjung])</f>
        <v>0</v>
      </c>
      <c r="I174" s="1">
        <f>SUMIF(Table13404346495457606366[Nama DP 5],D174:D201,Table13404346495457606366[Jumlah Pengunjung])</f>
        <v>0</v>
      </c>
      <c r="J174" s="1">
        <f>SUMIF(Table13404346495457606366[Nama DP 6],D174:D335,Table13404346495457606366[Jumlah Pengunjung])</f>
        <v>0</v>
      </c>
      <c r="K174" s="1">
        <f>SUMIF(Table13404346495457606366[Nama DP 7],D174:D335,Table13404346495457606366[Jumlah Pengunjung])</f>
        <v>0</v>
      </c>
      <c r="L174" s="1">
        <f>SUMIF(Table13404346495457606366[Nama DP 8],D174:D335,Table13404346495457606366[Jumlah Pengunjung])</f>
        <v>0</v>
      </c>
      <c r="M174" s="1">
        <f>SUMIF(Table13404346495457606366[Nama DP 9],D174:D335,Table13404346495457606366[Jumlah Pengunjung])</f>
        <v>0</v>
      </c>
      <c r="N174" s="1">
        <f>SUMIF(Table13404346495457606366[Nama DP 10],D174:D335,Table13404346495457606366[Jumlah Pengunjung])</f>
        <v>0</v>
      </c>
      <c r="O174" s="1">
        <f>SUMIF(Table13404346495457606366[Nama DP 11],D174:D335,Table13404346495457606366[Jumlah Pengunjung])</f>
        <v>0</v>
      </c>
      <c r="P174" s="1">
        <f>SUMIF(Table13404346495457606366[Nama DP 12],D174:D335,Table13404346495457606366[Jumlah Pengunjung])</f>
        <v>0</v>
      </c>
      <c r="Q174" s="15">
        <f>SUM(Table175424548515659626568[[#This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SUMIF(Table13404346495457606366[Nama DP 1],D175:D202,Table13404346495457606366[Jumlah Pengunjung])</f>
        <v>0</v>
      </c>
      <c r="F175" s="1">
        <f>SUMIF(Table13404346495457606366[Nama DP 2],D175:D202,Table13404346495457606366[Jumlah Pengunjung])</f>
        <v>0</v>
      </c>
      <c r="G175" s="1">
        <f>SUMIF(Table13404346495457606366[Nama DP 3],D175:D202,Table13404346495457606366[Jumlah Pengunjung])</f>
        <v>0</v>
      </c>
      <c r="H175" s="1">
        <f>SUMIF(Table13404346495457606366[Nama DP 4],D175:D202,Table13404346495457606366[Jumlah Pengunjung])</f>
        <v>0</v>
      </c>
      <c r="I175" s="1">
        <f>SUMIF(Table13404346495457606366[Nama DP 5],D175:D202,Table13404346495457606366[Jumlah Pengunjung])</f>
        <v>0</v>
      </c>
      <c r="J175" s="1">
        <f>SUMIF(Table13404346495457606366[Nama DP 6],D175:D336,Table13404346495457606366[Jumlah Pengunjung])</f>
        <v>0</v>
      </c>
      <c r="K175" s="1">
        <f>SUMIF(Table13404346495457606366[Nama DP 7],D175:D336,Table13404346495457606366[Jumlah Pengunjung])</f>
        <v>0</v>
      </c>
      <c r="L175" s="1">
        <f>SUMIF(Table13404346495457606366[Nama DP 8],D175:D336,Table13404346495457606366[Jumlah Pengunjung])</f>
        <v>0</v>
      </c>
      <c r="M175" s="1">
        <f>SUMIF(Table13404346495457606366[Nama DP 9],D175:D336,Table13404346495457606366[Jumlah Pengunjung])</f>
        <v>0</v>
      </c>
      <c r="N175" s="1">
        <f>SUMIF(Table13404346495457606366[Nama DP 10],D175:D336,Table13404346495457606366[Jumlah Pengunjung])</f>
        <v>0</v>
      </c>
      <c r="O175" s="1">
        <f>SUMIF(Table13404346495457606366[Nama DP 11],D175:D336,Table13404346495457606366[Jumlah Pengunjung])</f>
        <v>0</v>
      </c>
      <c r="P175" s="1">
        <f>SUMIF(Table13404346495457606366[Nama DP 12],D175:D336,Table13404346495457606366[Jumlah Pengunjung])</f>
        <v>0</v>
      </c>
      <c r="Q175" s="15">
        <f>SUM(Table175424548515659626568[[#This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SUMIF(Table13404346495457606366[Nama DP 1],D176:D203,Table13404346495457606366[Jumlah Pengunjung])</f>
        <v>0</v>
      </c>
      <c r="F176" s="1">
        <f>SUMIF(Table13404346495457606366[Nama DP 2],D176:D203,Table13404346495457606366[Jumlah Pengunjung])</f>
        <v>0</v>
      </c>
      <c r="G176" s="1">
        <f>SUMIF(Table13404346495457606366[Nama DP 3],D176:D203,Table13404346495457606366[Jumlah Pengunjung])</f>
        <v>0</v>
      </c>
      <c r="H176" s="1">
        <f>SUMIF(Table13404346495457606366[Nama DP 4],D176:D203,Table13404346495457606366[Jumlah Pengunjung])</f>
        <v>0</v>
      </c>
      <c r="I176" s="1">
        <f>SUMIF(Table13404346495457606366[Nama DP 5],D176:D203,Table13404346495457606366[Jumlah Pengunjung])</f>
        <v>0</v>
      </c>
      <c r="J176" s="1">
        <f>SUMIF(Table13404346495457606366[Nama DP 6],D176:D337,Table13404346495457606366[Jumlah Pengunjung])</f>
        <v>0</v>
      </c>
      <c r="K176" s="1">
        <f>SUMIF(Table13404346495457606366[Nama DP 7],D176:D337,Table13404346495457606366[Jumlah Pengunjung])</f>
        <v>0</v>
      </c>
      <c r="L176" s="1">
        <f>SUMIF(Table13404346495457606366[Nama DP 8],D176:D337,Table13404346495457606366[Jumlah Pengunjung])</f>
        <v>0</v>
      </c>
      <c r="M176" s="1">
        <f>SUMIF(Table13404346495457606366[Nama DP 9],D176:D337,Table13404346495457606366[Jumlah Pengunjung])</f>
        <v>0</v>
      </c>
      <c r="N176" s="1">
        <f>SUMIF(Table13404346495457606366[Nama DP 10],D176:D337,Table13404346495457606366[Jumlah Pengunjung])</f>
        <v>0</v>
      </c>
      <c r="O176" s="1">
        <f>SUMIF(Table13404346495457606366[Nama DP 11],D176:D337,Table13404346495457606366[Jumlah Pengunjung])</f>
        <v>0</v>
      </c>
      <c r="P176" s="1">
        <f>SUMIF(Table13404346495457606366[Nama DP 12],D176:D337,Table13404346495457606366[Jumlah Pengunjung])</f>
        <v>0</v>
      </c>
      <c r="Q176" s="15">
        <f>SUM(Table175424548515659626568[[#This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SUMIF(Table13404346495457606366[Nama DP 1],D177:D204,Table13404346495457606366[Jumlah Pengunjung])</f>
        <v>0</v>
      </c>
      <c r="F177" s="1">
        <f>SUMIF(Table13404346495457606366[Nama DP 2],D177:D204,Table13404346495457606366[Jumlah Pengunjung])</f>
        <v>0</v>
      </c>
      <c r="G177" s="1">
        <f>SUMIF(Table13404346495457606366[Nama DP 3],D177:D204,Table13404346495457606366[Jumlah Pengunjung])</f>
        <v>0</v>
      </c>
      <c r="H177" s="1">
        <f>SUMIF(Table13404346495457606366[Nama DP 4],D177:D204,Table13404346495457606366[Jumlah Pengunjung])</f>
        <v>0</v>
      </c>
      <c r="I177" s="1">
        <f>SUMIF(Table13404346495457606366[Nama DP 5],D177:D204,Table13404346495457606366[Jumlah Pengunjung])</f>
        <v>0</v>
      </c>
      <c r="J177" s="1">
        <f>SUMIF(Table13404346495457606366[Nama DP 6],D177:D338,Table13404346495457606366[Jumlah Pengunjung])</f>
        <v>0</v>
      </c>
      <c r="K177" s="1">
        <f>SUMIF(Table13404346495457606366[Nama DP 7],D177:D338,Table13404346495457606366[Jumlah Pengunjung])</f>
        <v>0</v>
      </c>
      <c r="L177" s="1">
        <f>SUMIF(Table13404346495457606366[Nama DP 8],D177:D338,Table13404346495457606366[Jumlah Pengunjung])</f>
        <v>0</v>
      </c>
      <c r="M177" s="1">
        <f>SUMIF(Table13404346495457606366[Nama DP 9],D177:D338,Table13404346495457606366[Jumlah Pengunjung])</f>
        <v>0</v>
      </c>
      <c r="N177" s="1">
        <f>SUMIF(Table13404346495457606366[Nama DP 10],D177:D338,Table13404346495457606366[Jumlah Pengunjung])</f>
        <v>0</v>
      </c>
      <c r="O177" s="1">
        <f>SUMIF(Table13404346495457606366[Nama DP 11],D177:D338,Table13404346495457606366[Jumlah Pengunjung])</f>
        <v>0</v>
      </c>
      <c r="P177" s="1">
        <f>SUMIF(Table13404346495457606366[Nama DP 12],D177:D338,Table13404346495457606366[Jumlah Pengunjung])</f>
        <v>0</v>
      </c>
      <c r="Q177" s="15">
        <f>SUM(Table175424548515659626568[[#This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SUMIF(Table13404346495457606366[Nama DP 1],D178:D205,Table13404346495457606366[Jumlah Pengunjung])</f>
        <v>0</v>
      </c>
      <c r="F178" s="1">
        <f>SUMIF(Table13404346495457606366[Nama DP 2],D178:D205,Table13404346495457606366[Jumlah Pengunjung])</f>
        <v>0</v>
      </c>
      <c r="G178" s="1">
        <f>SUMIF(Table13404346495457606366[Nama DP 3],D178:D205,Table13404346495457606366[Jumlah Pengunjung])</f>
        <v>0</v>
      </c>
      <c r="H178" s="1">
        <f>SUMIF(Table13404346495457606366[Nama DP 4],D178:D205,Table13404346495457606366[Jumlah Pengunjung])</f>
        <v>0</v>
      </c>
      <c r="I178" s="1">
        <f>SUMIF(Table13404346495457606366[Nama DP 5],D178:D205,Table13404346495457606366[Jumlah Pengunjung])</f>
        <v>0</v>
      </c>
      <c r="J178" s="1">
        <f>SUMIF(Table13404346495457606366[Nama DP 6],D178:D339,Table13404346495457606366[Jumlah Pengunjung])</f>
        <v>0</v>
      </c>
      <c r="K178" s="1">
        <f>SUMIF(Table13404346495457606366[Nama DP 7],D178:D339,Table13404346495457606366[Jumlah Pengunjung])</f>
        <v>0</v>
      </c>
      <c r="L178" s="1">
        <f>SUMIF(Table13404346495457606366[Nama DP 8],D178:D339,Table13404346495457606366[Jumlah Pengunjung])</f>
        <v>0</v>
      </c>
      <c r="M178" s="1">
        <f>SUMIF(Table13404346495457606366[Nama DP 9],D178:D339,Table13404346495457606366[Jumlah Pengunjung])</f>
        <v>0</v>
      </c>
      <c r="N178" s="1">
        <f>SUMIF(Table13404346495457606366[Nama DP 10],D178:D339,Table13404346495457606366[Jumlah Pengunjung])</f>
        <v>0</v>
      </c>
      <c r="O178" s="1">
        <f>SUMIF(Table13404346495457606366[Nama DP 11],D178:D339,Table13404346495457606366[Jumlah Pengunjung])</f>
        <v>0</v>
      </c>
      <c r="P178" s="1">
        <f>SUMIF(Table13404346495457606366[Nama DP 12],D178:D339,Table13404346495457606366[Jumlah Pengunjung])</f>
        <v>0</v>
      </c>
      <c r="Q178" s="15">
        <f>SUM(Table175424548515659626568[[#This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SUMIF(Table13404346495457606366[Nama DP 1],D179:D206,Table13404346495457606366[Jumlah Pengunjung])</f>
        <v>0</v>
      </c>
      <c r="F179" s="1">
        <f>SUMIF(Table13404346495457606366[Nama DP 2],D179:D206,Table13404346495457606366[Jumlah Pengunjung])</f>
        <v>0</v>
      </c>
      <c r="G179" s="1">
        <f>SUMIF(Table13404346495457606366[Nama DP 3],D179:D206,Table13404346495457606366[Jumlah Pengunjung])</f>
        <v>0</v>
      </c>
      <c r="H179" s="1">
        <f>SUMIF(Table13404346495457606366[Nama DP 4],D179:D206,Table13404346495457606366[Jumlah Pengunjung])</f>
        <v>0</v>
      </c>
      <c r="I179" s="1">
        <f>SUMIF(Table13404346495457606366[Nama DP 5],D179:D206,Table13404346495457606366[Jumlah Pengunjung])</f>
        <v>0</v>
      </c>
      <c r="J179" s="1">
        <f>SUMIF(Table13404346495457606366[Nama DP 6],D179:D340,Table13404346495457606366[Jumlah Pengunjung])</f>
        <v>0</v>
      </c>
      <c r="K179" s="1">
        <f>SUMIF(Table13404346495457606366[Nama DP 7],D179:D340,Table13404346495457606366[Jumlah Pengunjung])</f>
        <v>0</v>
      </c>
      <c r="L179" s="1">
        <f>SUMIF(Table13404346495457606366[Nama DP 8],D179:D340,Table13404346495457606366[Jumlah Pengunjung])</f>
        <v>0</v>
      </c>
      <c r="M179" s="1">
        <f>SUMIF(Table13404346495457606366[Nama DP 9],D179:D340,Table13404346495457606366[Jumlah Pengunjung])</f>
        <v>0</v>
      </c>
      <c r="N179" s="1">
        <f>SUMIF(Table13404346495457606366[Nama DP 10],D179:D340,Table13404346495457606366[Jumlah Pengunjung])</f>
        <v>0</v>
      </c>
      <c r="O179" s="1">
        <f>SUMIF(Table13404346495457606366[Nama DP 11],D179:D340,Table13404346495457606366[Jumlah Pengunjung])</f>
        <v>0</v>
      </c>
      <c r="P179" s="1">
        <f>SUMIF(Table13404346495457606366[Nama DP 12],D179:D340,Table13404346495457606366[Jumlah Pengunjung])</f>
        <v>0</v>
      </c>
      <c r="Q179" s="15">
        <f>SUM(Table175424548515659626568[[#This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SUMIF(Table13404346495457606366[Nama DP 1],D180:D207,Table13404346495457606366[Jumlah Pengunjung])</f>
        <v>0</v>
      </c>
      <c r="F180" s="1">
        <f>SUMIF(Table13404346495457606366[Nama DP 2],D180:D207,Table13404346495457606366[Jumlah Pengunjung])</f>
        <v>0</v>
      </c>
      <c r="G180" s="1">
        <f>SUMIF(Table13404346495457606366[Nama DP 3],D180:D207,Table13404346495457606366[Jumlah Pengunjung])</f>
        <v>0</v>
      </c>
      <c r="H180" s="1">
        <f>SUMIF(Table13404346495457606366[Nama DP 4],D180:D207,Table13404346495457606366[Jumlah Pengunjung])</f>
        <v>0</v>
      </c>
      <c r="I180" s="1">
        <f>SUMIF(Table13404346495457606366[Nama DP 5],D180:D207,Table13404346495457606366[Jumlah Pengunjung])</f>
        <v>0</v>
      </c>
      <c r="J180" s="1">
        <f>SUMIF(Table13404346495457606366[Nama DP 6],D180:D341,Table13404346495457606366[Jumlah Pengunjung])</f>
        <v>0</v>
      </c>
      <c r="K180" s="1">
        <f>SUMIF(Table13404346495457606366[Nama DP 7],D180:D341,Table13404346495457606366[Jumlah Pengunjung])</f>
        <v>0</v>
      </c>
      <c r="L180" s="1">
        <f>SUMIF(Table13404346495457606366[Nama DP 8],D180:D341,Table13404346495457606366[Jumlah Pengunjung])</f>
        <v>0</v>
      </c>
      <c r="M180" s="1">
        <f>SUMIF(Table13404346495457606366[Nama DP 9],D180:D341,Table13404346495457606366[Jumlah Pengunjung])</f>
        <v>0</v>
      </c>
      <c r="N180" s="1">
        <f>SUMIF(Table13404346495457606366[Nama DP 10],D180:D341,Table13404346495457606366[Jumlah Pengunjung])</f>
        <v>0</v>
      </c>
      <c r="O180" s="1">
        <f>SUMIF(Table13404346495457606366[Nama DP 11],D180:D341,Table13404346495457606366[Jumlah Pengunjung])</f>
        <v>0</v>
      </c>
      <c r="P180" s="1">
        <f>SUMIF(Table13404346495457606366[Nama DP 12],D180:D341,Table13404346495457606366[Jumlah Pengunjung])</f>
        <v>0</v>
      </c>
      <c r="Q180" s="15">
        <f>SUM(Table175424548515659626568[[#This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SUMIF(Table13404346495457606366[Nama DP 1],D181:D208,Table13404346495457606366[Jumlah Pengunjung])</f>
        <v>0</v>
      </c>
      <c r="F181" s="1">
        <f>SUMIF(Table13404346495457606366[Nama DP 2],D181:D208,Table13404346495457606366[Jumlah Pengunjung])</f>
        <v>0</v>
      </c>
      <c r="G181" s="1">
        <f>SUMIF(Table13404346495457606366[Nama DP 3],D181:D208,Table13404346495457606366[Jumlah Pengunjung])</f>
        <v>0</v>
      </c>
      <c r="H181" s="1">
        <f>SUMIF(Table13404346495457606366[Nama DP 4],D181:D208,Table13404346495457606366[Jumlah Pengunjung])</f>
        <v>0</v>
      </c>
      <c r="I181" s="1">
        <f>SUMIF(Table13404346495457606366[Nama DP 5],D181:D208,Table13404346495457606366[Jumlah Pengunjung])</f>
        <v>0</v>
      </c>
      <c r="J181" s="1">
        <f>SUMIF(Table13404346495457606366[Nama DP 6],D181:D342,Table13404346495457606366[Jumlah Pengunjung])</f>
        <v>0</v>
      </c>
      <c r="K181" s="1">
        <f>SUMIF(Table13404346495457606366[Nama DP 7],D181:D342,Table13404346495457606366[Jumlah Pengunjung])</f>
        <v>0</v>
      </c>
      <c r="L181" s="1">
        <f>SUMIF(Table13404346495457606366[Nama DP 8],D181:D342,Table13404346495457606366[Jumlah Pengunjung])</f>
        <v>0</v>
      </c>
      <c r="M181" s="1">
        <f>SUMIF(Table13404346495457606366[Nama DP 9],D181:D342,Table13404346495457606366[Jumlah Pengunjung])</f>
        <v>0</v>
      </c>
      <c r="N181" s="1">
        <f>SUMIF(Table13404346495457606366[Nama DP 10],D181:D342,Table13404346495457606366[Jumlah Pengunjung])</f>
        <v>0</v>
      </c>
      <c r="O181" s="1">
        <f>SUMIF(Table13404346495457606366[Nama DP 11],D181:D342,Table13404346495457606366[Jumlah Pengunjung])</f>
        <v>0</v>
      </c>
      <c r="P181" s="1">
        <f>SUMIF(Table13404346495457606366[Nama DP 12],D181:D342,Table13404346495457606366[Jumlah Pengunjung])</f>
        <v>0</v>
      </c>
      <c r="Q181" s="15">
        <f>SUM(Table175424548515659626568[[#This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SUMIF(Table13404346495457606366[Nama DP 1],D182:D209,Table13404346495457606366[Jumlah Pengunjung])</f>
        <v>0</v>
      </c>
      <c r="F182" s="1">
        <f>SUMIF(Table13404346495457606366[Nama DP 2],D182:D209,Table13404346495457606366[Jumlah Pengunjung])</f>
        <v>0</v>
      </c>
      <c r="G182" s="1">
        <f>SUMIF(Table13404346495457606366[Nama DP 3],D182:D209,Table13404346495457606366[Jumlah Pengunjung])</f>
        <v>0</v>
      </c>
      <c r="H182" s="1">
        <f>SUMIF(Table13404346495457606366[Nama DP 4],D182:D209,Table13404346495457606366[Jumlah Pengunjung])</f>
        <v>0</v>
      </c>
      <c r="I182" s="1">
        <f>SUMIF(Table13404346495457606366[Nama DP 5],D182:D209,Table13404346495457606366[Jumlah Pengunjung])</f>
        <v>0</v>
      </c>
      <c r="J182" s="1">
        <f>SUMIF(Table13404346495457606366[Nama DP 6],D182:D343,Table13404346495457606366[Jumlah Pengunjung])</f>
        <v>0</v>
      </c>
      <c r="K182" s="1">
        <f>SUMIF(Table13404346495457606366[Nama DP 7],D182:D343,Table13404346495457606366[Jumlah Pengunjung])</f>
        <v>0</v>
      </c>
      <c r="L182" s="1">
        <f>SUMIF(Table13404346495457606366[Nama DP 8],D182:D343,Table13404346495457606366[Jumlah Pengunjung])</f>
        <v>0</v>
      </c>
      <c r="M182" s="1">
        <f>SUMIF(Table13404346495457606366[Nama DP 9],D182:D343,Table13404346495457606366[Jumlah Pengunjung])</f>
        <v>0</v>
      </c>
      <c r="N182" s="1">
        <f>SUMIF(Table13404346495457606366[Nama DP 10],D182:D343,Table13404346495457606366[Jumlah Pengunjung])</f>
        <v>0</v>
      </c>
      <c r="O182" s="1">
        <f>SUMIF(Table13404346495457606366[Nama DP 11],D182:D343,Table13404346495457606366[Jumlah Pengunjung])</f>
        <v>0</v>
      </c>
      <c r="P182" s="1">
        <f>SUMIF(Table13404346495457606366[Nama DP 12],D182:D343,Table13404346495457606366[Jumlah Pengunjung])</f>
        <v>0</v>
      </c>
      <c r="Q182" s="15">
        <f>SUM(Table175424548515659626568[[#This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SUMIF(Table13404346495457606366[Nama DP 1],D183:D210,Table13404346495457606366[Jumlah Pengunjung])</f>
        <v>0</v>
      </c>
      <c r="F183" s="1">
        <f>SUMIF(Table13404346495457606366[Nama DP 2],D183:D210,Table13404346495457606366[Jumlah Pengunjung])</f>
        <v>0</v>
      </c>
      <c r="G183" s="1">
        <f>SUMIF(Table13404346495457606366[Nama DP 3],D183:D210,Table13404346495457606366[Jumlah Pengunjung])</f>
        <v>0</v>
      </c>
      <c r="H183" s="1">
        <f>SUMIF(Table13404346495457606366[Nama DP 4],D183:D210,Table13404346495457606366[Jumlah Pengunjung])</f>
        <v>0</v>
      </c>
      <c r="I183" s="1">
        <f>SUMIF(Table13404346495457606366[Nama DP 5],D183:D210,Table13404346495457606366[Jumlah Pengunjung])</f>
        <v>0</v>
      </c>
      <c r="J183" s="1">
        <f>SUMIF(Table13404346495457606366[Nama DP 6],D183:D344,Table13404346495457606366[Jumlah Pengunjung])</f>
        <v>0</v>
      </c>
      <c r="K183" s="1">
        <f>SUMIF(Table13404346495457606366[Nama DP 7],D183:D344,Table13404346495457606366[Jumlah Pengunjung])</f>
        <v>0</v>
      </c>
      <c r="L183" s="1">
        <f>SUMIF(Table13404346495457606366[Nama DP 8],D183:D344,Table13404346495457606366[Jumlah Pengunjung])</f>
        <v>0</v>
      </c>
      <c r="M183" s="1">
        <f>SUMIF(Table13404346495457606366[Nama DP 9],D183:D344,Table13404346495457606366[Jumlah Pengunjung])</f>
        <v>0</v>
      </c>
      <c r="N183" s="1">
        <f>SUMIF(Table13404346495457606366[Nama DP 10],D183:D344,Table13404346495457606366[Jumlah Pengunjung])</f>
        <v>0</v>
      </c>
      <c r="O183" s="1">
        <f>SUMIF(Table13404346495457606366[Nama DP 11],D183:D344,Table13404346495457606366[Jumlah Pengunjung])</f>
        <v>0</v>
      </c>
      <c r="P183" s="1">
        <f>SUMIF(Table13404346495457606366[Nama DP 12],D183:D344,Table13404346495457606366[Jumlah Pengunjung])</f>
        <v>0</v>
      </c>
      <c r="Q183" s="15">
        <f>SUM(Table175424548515659626568[[#This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SUMIF(Table13404346495457606366[Nama DP 1],D184:D211,Table13404346495457606366[Jumlah Pengunjung])</f>
        <v>0</v>
      </c>
      <c r="F184" s="1">
        <f>SUMIF(Table13404346495457606366[Nama DP 2],D184:D211,Table13404346495457606366[Jumlah Pengunjung])</f>
        <v>0</v>
      </c>
      <c r="G184" s="1">
        <f>SUMIF(Table13404346495457606366[Nama DP 3],D184:D211,Table13404346495457606366[Jumlah Pengunjung])</f>
        <v>0</v>
      </c>
      <c r="H184" s="1">
        <f>SUMIF(Table13404346495457606366[Nama DP 4],D184:D211,Table13404346495457606366[Jumlah Pengunjung])</f>
        <v>0</v>
      </c>
      <c r="I184" s="1">
        <f>SUMIF(Table13404346495457606366[Nama DP 5],D184:D211,Table13404346495457606366[Jumlah Pengunjung])</f>
        <v>0</v>
      </c>
      <c r="J184" s="1">
        <f>SUMIF(Table13404346495457606366[Nama DP 6],D184:D345,Table13404346495457606366[Jumlah Pengunjung])</f>
        <v>0</v>
      </c>
      <c r="K184" s="1">
        <f>SUMIF(Table13404346495457606366[Nama DP 7],D184:D345,Table13404346495457606366[Jumlah Pengunjung])</f>
        <v>0</v>
      </c>
      <c r="L184" s="1">
        <f>SUMIF(Table13404346495457606366[Nama DP 8],D184:D345,Table13404346495457606366[Jumlah Pengunjung])</f>
        <v>0</v>
      </c>
      <c r="M184" s="1">
        <f>SUMIF(Table13404346495457606366[Nama DP 9],D184:D345,Table13404346495457606366[Jumlah Pengunjung])</f>
        <v>0</v>
      </c>
      <c r="N184" s="1">
        <f>SUMIF(Table13404346495457606366[Nama DP 10],D184:D345,Table13404346495457606366[Jumlah Pengunjung])</f>
        <v>0</v>
      </c>
      <c r="O184" s="1">
        <f>SUMIF(Table13404346495457606366[Nama DP 11],D184:D345,Table13404346495457606366[Jumlah Pengunjung])</f>
        <v>0</v>
      </c>
      <c r="P184" s="1">
        <f>SUMIF(Table13404346495457606366[Nama DP 12],D184:D345,Table13404346495457606366[Jumlah Pengunjung])</f>
        <v>0</v>
      </c>
      <c r="Q184" s="15">
        <f>SUM(Table175424548515659626568[[#This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SUMIF(Table13404346495457606366[Nama DP 1],D185:D212,Table13404346495457606366[Jumlah Pengunjung])</f>
        <v>0</v>
      </c>
      <c r="F185" s="1">
        <f>SUMIF(Table13404346495457606366[Nama DP 2],D185:D212,Table13404346495457606366[Jumlah Pengunjung])</f>
        <v>0</v>
      </c>
      <c r="G185" s="1">
        <f>SUMIF(Table13404346495457606366[Nama DP 3],D185:D212,Table13404346495457606366[Jumlah Pengunjung])</f>
        <v>0</v>
      </c>
      <c r="H185" s="1">
        <f>SUMIF(Table13404346495457606366[Nama DP 4],D185:D212,Table13404346495457606366[Jumlah Pengunjung])</f>
        <v>0</v>
      </c>
      <c r="I185" s="1">
        <f>SUMIF(Table13404346495457606366[Nama DP 5],D185:D212,Table13404346495457606366[Jumlah Pengunjung])</f>
        <v>0</v>
      </c>
      <c r="J185" s="1">
        <f>SUMIF(Table13404346495457606366[Nama DP 6],D185:D346,Table13404346495457606366[Jumlah Pengunjung])</f>
        <v>0</v>
      </c>
      <c r="K185" s="1">
        <f>SUMIF(Table13404346495457606366[Nama DP 7],D185:D346,Table13404346495457606366[Jumlah Pengunjung])</f>
        <v>0</v>
      </c>
      <c r="L185" s="1">
        <f>SUMIF(Table13404346495457606366[Nama DP 8],D185:D346,Table13404346495457606366[Jumlah Pengunjung])</f>
        <v>0</v>
      </c>
      <c r="M185" s="1">
        <f>SUMIF(Table13404346495457606366[Nama DP 9],D185:D346,Table13404346495457606366[Jumlah Pengunjung])</f>
        <v>0</v>
      </c>
      <c r="N185" s="1">
        <f>SUMIF(Table13404346495457606366[Nama DP 10],D185:D346,Table13404346495457606366[Jumlah Pengunjung])</f>
        <v>0</v>
      </c>
      <c r="O185" s="1">
        <f>SUMIF(Table13404346495457606366[Nama DP 11],D185:D346,Table13404346495457606366[Jumlah Pengunjung])</f>
        <v>0</v>
      </c>
      <c r="P185" s="1">
        <f>SUMIF(Table13404346495457606366[Nama DP 12],D185:D346,Table13404346495457606366[Jumlah Pengunjung])</f>
        <v>0</v>
      </c>
      <c r="Q185" s="15">
        <f>SUM(Table175424548515659626568[[#This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SUMIF(Table13404346495457606366[Nama DP 1],D186:D213,Table13404346495457606366[Jumlah Pengunjung])</f>
        <v>0</v>
      </c>
      <c r="F186" s="1">
        <f>SUMIF(Table13404346495457606366[Nama DP 2],D186:D213,Table13404346495457606366[Jumlah Pengunjung])</f>
        <v>0</v>
      </c>
      <c r="G186" s="1">
        <f>SUMIF(Table13404346495457606366[Nama DP 3],D186:D213,Table13404346495457606366[Jumlah Pengunjung])</f>
        <v>0</v>
      </c>
      <c r="H186" s="1">
        <f>SUMIF(Table13404346495457606366[Nama DP 4],D186:D213,Table13404346495457606366[Jumlah Pengunjung])</f>
        <v>0</v>
      </c>
      <c r="I186" s="1">
        <f>SUMIF(Table13404346495457606366[Nama DP 5],D186:D213,Table13404346495457606366[Jumlah Pengunjung])</f>
        <v>0</v>
      </c>
      <c r="J186" s="1">
        <f>SUMIF(Table13404346495457606366[Nama DP 6],D186:D347,Table13404346495457606366[Jumlah Pengunjung])</f>
        <v>0</v>
      </c>
      <c r="K186" s="1">
        <f>SUMIF(Table13404346495457606366[Nama DP 7],D186:D347,Table13404346495457606366[Jumlah Pengunjung])</f>
        <v>0</v>
      </c>
      <c r="L186" s="1">
        <f>SUMIF(Table13404346495457606366[Nama DP 8],D186:D347,Table13404346495457606366[Jumlah Pengunjung])</f>
        <v>0</v>
      </c>
      <c r="M186" s="1">
        <f>SUMIF(Table13404346495457606366[Nama DP 9],D186:D347,Table13404346495457606366[Jumlah Pengunjung])</f>
        <v>0</v>
      </c>
      <c r="N186" s="1">
        <f>SUMIF(Table13404346495457606366[Nama DP 10],D186:D347,Table13404346495457606366[Jumlah Pengunjung])</f>
        <v>0</v>
      </c>
      <c r="O186" s="1">
        <f>SUMIF(Table13404346495457606366[Nama DP 11],D186:D347,Table13404346495457606366[Jumlah Pengunjung])</f>
        <v>0</v>
      </c>
      <c r="P186" s="1">
        <f>SUMIF(Table13404346495457606366[Nama DP 12],D186:D347,Table13404346495457606366[Jumlah Pengunjung])</f>
        <v>0</v>
      </c>
      <c r="Q186" s="15">
        <f>SUM(Table175424548515659626568[[#This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SUMIF(Table13404346495457606366[Nama DP 1],D187:D214,Table13404346495457606366[Jumlah Pengunjung])</f>
        <v>0</v>
      </c>
      <c r="F187" s="1">
        <f>SUMIF(Table13404346495457606366[Nama DP 2],D187:D214,Table13404346495457606366[Jumlah Pengunjung])</f>
        <v>0</v>
      </c>
      <c r="G187" s="1">
        <f>SUMIF(Table13404346495457606366[Nama DP 3],D187:D214,Table13404346495457606366[Jumlah Pengunjung])</f>
        <v>0</v>
      </c>
      <c r="H187" s="1">
        <f>SUMIF(Table13404346495457606366[Nama DP 4],D187:D214,Table13404346495457606366[Jumlah Pengunjung])</f>
        <v>0</v>
      </c>
      <c r="I187" s="1">
        <f>SUMIF(Table13404346495457606366[Nama DP 5],D187:D214,Table13404346495457606366[Jumlah Pengunjung])</f>
        <v>0</v>
      </c>
      <c r="J187" s="1">
        <f>SUMIF(Table13404346495457606366[Nama DP 6],D187:D348,Table13404346495457606366[Jumlah Pengunjung])</f>
        <v>0</v>
      </c>
      <c r="K187" s="1">
        <f>SUMIF(Table13404346495457606366[Nama DP 7],D187:D348,Table13404346495457606366[Jumlah Pengunjung])</f>
        <v>0</v>
      </c>
      <c r="L187" s="1">
        <f>SUMIF(Table13404346495457606366[Nama DP 8],D187:D348,Table13404346495457606366[Jumlah Pengunjung])</f>
        <v>0</v>
      </c>
      <c r="M187" s="1">
        <f>SUMIF(Table13404346495457606366[Nama DP 9],D187:D348,Table13404346495457606366[Jumlah Pengunjung])</f>
        <v>0</v>
      </c>
      <c r="N187" s="1">
        <f>SUMIF(Table13404346495457606366[Nama DP 10],D187:D348,Table13404346495457606366[Jumlah Pengunjung])</f>
        <v>0</v>
      </c>
      <c r="O187" s="1">
        <f>SUMIF(Table13404346495457606366[Nama DP 11],D187:D348,Table13404346495457606366[Jumlah Pengunjung])</f>
        <v>0</v>
      </c>
      <c r="P187" s="1">
        <f>SUMIF(Table13404346495457606366[Nama DP 12],D187:D348,Table13404346495457606366[Jumlah Pengunjung])</f>
        <v>0</v>
      </c>
      <c r="Q187" s="15">
        <f>SUM(Table175424548515659626568[[#This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SUMIF(Table13404346495457606366[Nama DP 1],D188:D215,Table13404346495457606366[Jumlah Pengunjung])</f>
        <v>0</v>
      </c>
      <c r="F188" s="1">
        <f>SUMIF(Table13404346495457606366[Nama DP 2],D188:D215,Table13404346495457606366[Jumlah Pengunjung])</f>
        <v>0</v>
      </c>
      <c r="G188" s="1">
        <f>SUMIF(Table13404346495457606366[Nama DP 3],D188:D215,Table13404346495457606366[Jumlah Pengunjung])</f>
        <v>0</v>
      </c>
      <c r="H188" s="1">
        <f>SUMIF(Table13404346495457606366[Nama DP 4],D188:D215,Table13404346495457606366[Jumlah Pengunjung])</f>
        <v>0</v>
      </c>
      <c r="I188" s="1">
        <f>SUMIF(Table13404346495457606366[Nama DP 5],D188:D215,Table13404346495457606366[Jumlah Pengunjung])</f>
        <v>0</v>
      </c>
      <c r="J188" s="1">
        <f>SUMIF(Table13404346495457606366[Nama DP 6],D188:D349,Table13404346495457606366[Jumlah Pengunjung])</f>
        <v>0</v>
      </c>
      <c r="K188" s="1">
        <f>SUMIF(Table13404346495457606366[Nama DP 7],D188:D349,Table13404346495457606366[Jumlah Pengunjung])</f>
        <v>0</v>
      </c>
      <c r="L188" s="1">
        <f>SUMIF(Table13404346495457606366[Nama DP 8],D188:D349,Table13404346495457606366[Jumlah Pengunjung])</f>
        <v>0</v>
      </c>
      <c r="M188" s="1">
        <f>SUMIF(Table13404346495457606366[Nama DP 9],D188:D349,Table13404346495457606366[Jumlah Pengunjung])</f>
        <v>0</v>
      </c>
      <c r="N188" s="1">
        <f>SUMIF(Table13404346495457606366[Nama DP 10],D188:D349,Table13404346495457606366[Jumlah Pengunjung])</f>
        <v>0</v>
      </c>
      <c r="O188" s="1">
        <f>SUMIF(Table13404346495457606366[Nama DP 11],D188:D349,Table13404346495457606366[Jumlah Pengunjung])</f>
        <v>0</v>
      </c>
      <c r="P188" s="1">
        <f>SUMIF(Table13404346495457606366[Nama DP 12],D188:D349,Table13404346495457606366[Jumlah Pengunjung])</f>
        <v>0</v>
      </c>
      <c r="Q188" s="15">
        <f>SUM(Table175424548515659626568[[#This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SUMIF(Table13404346495457606366[Nama DP 1],D189:D216,Table13404346495457606366[Jumlah Pengunjung])</f>
        <v>0</v>
      </c>
      <c r="F189" s="1">
        <f>SUMIF(Table13404346495457606366[Nama DP 2],D189:D216,Table13404346495457606366[Jumlah Pengunjung])</f>
        <v>0</v>
      </c>
      <c r="G189" s="1">
        <f>SUMIF(Table13404346495457606366[Nama DP 3],D189:D216,Table13404346495457606366[Jumlah Pengunjung])</f>
        <v>0</v>
      </c>
      <c r="H189" s="1">
        <f>SUMIF(Table13404346495457606366[Nama DP 4],D189:D216,Table13404346495457606366[Jumlah Pengunjung])</f>
        <v>0</v>
      </c>
      <c r="I189" s="1">
        <f>SUMIF(Table13404346495457606366[Nama DP 5],D189:D216,Table13404346495457606366[Jumlah Pengunjung])</f>
        <v>0</v>
      </c>
      <c r="J189" s="1">
        <f>SUMIF(Table13404346495457606366[Nama DP 6],D189:D350,Table13404346495457606366[Jumlah Pengunjung])</f>
        <v>0</v>
      </c>
      <c r="K189" s="1">
        <f>SUMIF(Table13404346495457606366[Nama DP 7],D189:D350,Table13404346495457606366[Jumlah Pengunjung])</f>
        <v>0</v>
      </c>
      <c r="L189" s="1">
        <f>SUMIF(Table13404346495457606366[Nama DP 8],D189:D350,Table13404346495457606366[Jumlah Pengunjung])</f>
        <v>0</v>
      </c>
      <c r="M189" s="1">
        <f>SUMIF(Table13404346495457606366[Nama DP 9],D189:D350,Table13404346495457606366[Jumlah Pengunjung])</f>
        <v>0</v>
      </c>
      <c r="N189" s="1">
        <f>SUMIF(Table13404346495457606366[Nama DP 10],D189:D350,Table13404346495457606366[Jumlah Pengunjung])</f>
        <v>0</v>
      </c>
      <c r="O189" s="1">
        <f>SUMIF(Table13404346495457606366[Nama DP 11],D189:D350,Table13404346495457606366[Jumlah Pengunjung])</f>
        <v>0</v>
      </c>
      <c r="P189" s="1">
        <f>SUMIF(Table13404346495457606366[Nama DP 12],D189:D350,Table13404346495457606366[Jumlah Pengunjung])</f>
        <v>0</v>
      </c>
      <c r="Q189" s="15">
        <f>SUM(Table175424548515659626568[[#This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SUMIF(Table13404346495457606366[Nama DP 1],D190:D217,Table13404346495457606366[Jumlah Pengunjung])</f>
        <v>0</v>
      </c>
      <c r="F190" s="1">
        <f>SUMIF(Table13404346495457606366[Nama DP 2],D190:D217,Table13404346495457606366[Jumlah Pengunjung])</f>
        <v>0</v>
      </c>
      <c r="G190" s="1">
        <f>SUMIF(Table13404346495457606366[Nama DP 3],D190:D217,Table13404346495457606366[Jumlah Pengunjung])</f>
        <v>0</v>
      </c>
      <c r="H190" s="1">
        <f>SUMIF(Table13404346495457606366[Nama DP 4],D190:D217,Table13404346495457606366[Jumlah Pengunjung])</f>
        <v>0</v>
      </c>
      <c r="I190" s="1">
        <f>SUMIF(Table13404346495457606366[Nama DP 5],D190:D217,Table13404346495457606366[Jumlah Pengunjung])</f>
        <v>0</v>
      </c>
      <c r="J190" s="1">
        <f>SUMIF(Table13404346495457606366[Nama DP 6],D190:D351,Table13404346495457606366[Jumlah Pengunjung])</f>
        <v>0</v>
      </c>
      <c r="K190" s="1">
        <f>SUMIF(Table13404346495457606366[Nama DP 7],D190:D351,Table13404346495457606366[Jumlah Pengunjung])</f>
        <v>0</v>
      </c>
      <c r="L190" s="1">
        <f>SUMIF(Table13404346495457606366[Nama DP 8],D190:D351,Table13404346495457606366[Jumlah Pengunjung])</f>
        <v>0</v>
      </c>
      <c r="M190" s="1">
        <f>SUMIF(Table13404346495457606366[Nama DP 9],D190:D351,Table13404346495457606366[Jumlah Pengunjung])</f>
        <v>0</v>
      </c>
      <c r="N190" s="1">
        <f>SUMIF(Table13404346495457606366[Nama DP 10],D190:D351,Table13404346495457606366[Jumlah Pengunjung])</f>
        <v>0</v>
      </c>
      <c r="O190" s="1">
        <f>SUMIF(Table13404346495457606366[Nama DP 11],D190:D351,Table13404346495457606366[Jumlah Pengunjung])</f>
        <v>0</v>
      </c>
      <c r="P190" s="1">
        <f>SUMIF(Table13404346495457606366[Nama DP 12],D190:D351,Table13404346495457606366[Jumlah Pengunjung])</f>
        <v>0</v>
      </c>
      <c r="Q190" s="15">
        <f>SUM(Table175424548515659626568[[#This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SUMIF(Table13404346495457606366[Nama DP 1],D191:D218,Table13404346495457606366[Jumlah Pengunjung])</f>
        <v>0</v>
      </c>
      <c r="F191" s="1">
        <f>SUMIF(Table13404346495457606366[Nama DP 2],D191:D218,Table13404346495457606366[Jumlah Pengunjung])</f>
        <v>0</v>
      </c>
      <c r="G191" s="1">
        <f>SUMIF(Table13404346495457606366[Nama DP 3],D191:D218,Table13404346495457606366[Jumlah Pengunjung])</f>
        <v>0</v>
      </c>
      <c r="H191" s="1">
        <f>SUMIF(Table13404346495457606366[Nama DP 4],D191:D218,Table13404346495457606366[Jumlah Pengunjung])</f>
        <v>0</v>
      </c>
      <c r="I191" s="1">
        <f>SUMIF(Table13404346495457606366[Nama DP 5],D191:D218,Table13404346495457606366[Jumlah Pengunjung])</f>
        <v>0</v>
      </c>
      <c r="J191" s="1">
        <f>SUMIF(Table13404346495457606366[Nama DP 6],D191:D352,Table13404346495457606366[Jumlah Pengunjung])</f>
        <v>0</v>
      </c>
      <c r="K191" s="1">
        <f>SUMIF(Table13404346495457606366[Nama DP 7],D191:D352,Table13404346495457606366[Jumlah Pengunjung])</f>
        <v>0</v>
      </c>
      <c r="L191" s="1">
        <f>SUMIF(Table13404346495457606366[Nama DP 8],D191:D352,Table13404346495457606366[Jumlah Pengunjung])</f>
        <v>0</v>
      </c>
      <c r="M191" s="1">
        <f>SUMIF(Table13404346495457606366[Nama DP 9],D191:D352,Table13404346495457606366[Jumlah Pengunjung])</f>
        <v>0</v>
      </c>
      <c r="N191" s="1">
        <f>SUMIF(Table13404346495457606366[Nama DP 10],D191:D352,Table13404346495457606366[Jumlah Pengunjung])</f>
        <v>0</v>
      </c>
      <c r="O191" s="1">
        <f>SUMIF(Table13404346495457606366[Nama DP 11],D191:D352,Table13404346495457606366[Jumlah Pengunjung])</f>
        <v>0</v>
      </c>
      <c r="P191" s="1">
        <f>SUMIF(Table13404346495457606366[Nama DP 12],D191:D352,Table13404346495457606366[Jumlah Pengunjung])</f>
        <v>0</v>
      </c>
      <c r="Q191" s="15">
        <f>SUM(Table175424548515659626568[[#This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SUMIF(Table13404346495457606366[Nama DP 1],D192:D219,Table13404346495457606366[Jumlah Pengunjung])</f>
        <v>0</v>
      </c>
      <c r="F192" s="1">
        <f>SUMIF(Table13404346495457606366[Nama DP 2],D192:D219,Table13404346495457606366[Jumlah Pengunjung])</f>
        <v>0</v>
      </c>
      <c r="G192" s="1">
        <f>SUMIF(Table13404346495457606366[Nama DP 3],D192:D219,Table13404346495457606366[Jumlah Pengunjung])</f>
        <v>0</v>
      </c>
      <c r="H192" s="1">
        <f>SUMIF(Table13404346495457606366[Nama DP 4],D192:D219,Table13404346495457606366[Jumlah Pengunjung])</f>
        <v>0</v>
      </c>
      <c r="I192" s="1">
        <f>SUMIF(Table13404346495457606366[Nama DP 5],D192:D219,Table13404346495457606366[Jumlah Pengunjung])</f>
        <v>0</v>
      </c>
      <c r="J192" s="1">
        <f>SUMIF(Table13404346495457606366[Nama DP 6],D192:D353,Table13404346495457606366[Jumlah Pengunjung])</f>
        <v>0</v>
      </c>
      <c r="K192" s="1">
        <f>SUMIF(Table13404346495457606366[Nama DP 7],D192:D353,Table13404346495457606366[Jumlah Pengunjung])</f>
        <v>0</v>
      </c>
      <c r="L192" s="1">
        <f>SUMIF(Table13404346495457606366[Nama DP 8],D192:D353,Table13404346495457606366[Jumlah Pengunjung])</f>
        <v>0</v>
      </c>
      <c r="M192" s="1">
        <f>SUMIF(Table13404346495457606366[Nama DP 9],D192:D353,Table13404346495457606366[Jumlah Pengunjung])</f>
        <v>0</v>
      </c>
      <c r="N192" s="1">
        <f>SUMIF(Table13404346495457606366[Nama DP 10],D192:D353,Table13404346495457606366[Jumlah Pengunjung])</f>
        <v>0</v>
      </c>
      <c r="O192" s="1">
        <f>SUMIF(Table13404346495457606366[Nama DP 11],D192:D353,Table13404346495457606366[Jumlah Pengunjung])</f>
        <v>0</v>
      </c>
      <c r="P192" s="1">
        <f>SUMIF(Table13404346495457606366[Nama DP 12],D192:D353,Table13404346495457606366[Jumlah Pengunjung])</f>
        <v>0</v>
      </c>
      <c r="Q192" s="15">
        <f>SUM(Table175424548515659626568[[#This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SUMIF(Table13404346495457606366[Nama DP 1],D193:D220,Table13404346495457606366[Jumlah Pengunjung])</f>
        <v>0</v>
      </c>
      <c r="F193" s="1">
        <f>SUMIF(Table13404346495457606366[Nama DP 2],D193:D220,Table13404346495457606366[Jumlah Pengunjung])</f>
        <v>0</v>
      </c>
      <c r="G193" s="1">
        <f>SUMIF(Table13404346495457606366[Nama DP 3],D193:D220,Table13404346495457606366[Jumlah Pengunjung])</f>
        <v>0</v>
      </c>
      <c r="H193" s="1">
        <f>SUMIF(Table13404346495457606366[Nama DP 4],D193:D220,Table13404346495457606366[Jumlah Pengunjung])</f>
        <v>0</v>
      </c>
      <c r="I193" s="1">
        <f>SUMIF(Table13404346495457606366[Nama DP 5],D193:D220,Table13404346495457606366[Jumlah Pengunjung])</f>
        <v>0</v>
      </c>
      <c r="J193" s="1">
        <f>SUMIF(Table13404346495457606366[Nama DP 6],D193:D354,Table13404346495457606366[Jumlah Pengunjung])</f>
        <v>0</v>
      </c>
      <c r="K193" s="1">
        <f>SUMIF(Table13404346495457606366[Nama DP 7],D193:D354,Table13404346495457606366[Jumlah Pengunjung])</f>
        <v>0</v>
      </c>
      <c r="L193" s="1">
        <f>SUMIF(Table13404346495457606366[Nama DP 8],D193:D354,Table13404346495457606366[Jumlah Pengunjung])</f>
        <v>0</v>
      </c>
      <c r="M193" s="1">
        <f>SUMIF(Table13404346495457606366[Nama DP 9],D193:D354,Table13404346495457606366[Jumlah Pengunjung])</f>
        <v>0</v>
      </c>
      <c r="N193" s="1">
        <f>SUMIF(Table13404346495457606366[Nama DP 10],D193:D354,Table13404346495457606366[Jumlah Pengunjung])</f>
        <v>0</v>
      </c>
      <c r="O193" s="1">
        <f>SUMIF(Table13404346495457606366[Nama DP 11],D193:D354,Table13404346495457606366[Jumlah Pengunjung])</f>
        <v>0</v>
      </c>
      <c r="P193" s="1">
        <f>SUMIF(Table13404346495457606366[Nama DP 12],D193:D354,Table13404346495457606366[Jumlah Pengunjung])</f>
        <v>0</v>
      </c>
      <c r="Q193" s="15">
        <f>SUM(Table175424548515659626568[[#This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SUMIF(Table13404346495457606366[Nama DP 1],D194:D221,Table13404346495457606366[Jumlah Pengunjung])</f>
        <v>0</v>
      </c>
      <c r="F194" s="1">
        <f>SUMIF(Table13404346495457606366[Nama DP 2],D194:D221,Table13404346495457606366[Jumlah Pengunjung])</f>
        <v>0</v>
      </c>
      <c r="G194" s="1">
        <f>SUMIF(Table13404346495457606366[Nama DP 3],D194:D221,Table13404346495457606366[Jumlah Pengunjung])</f>
        <v>0</v>
      </c>
      <c r="H194" s="1">
        <f>SUMIF(Table13404346495457606366[Nama DP 4],D194:D221,Table13404346495457606366[Jumlah Pengunjung])</f>
        <v>0</v>
      </c>
      <c r="I194" s="1">
        <f>SUMIF(Table13404346495457606366[Nama DP 5],D194:D221,Table13404346495457606366[Jumlah Pengunjung])</f>
        <v>0</v>
      </c>
      <c r="J194" s="1">
        <f>SUMIF(Table13404346495457606366[Nama DP 6],D194:D355,Table13404346495457606366[Jumlah Pengunjung])</f>
        <v>0</v>
      </c>
      <c r="K194" s="1">
        <f>SUMIF(Table13404346495457606366[Nama DP 7],D194:D355,Table13404346495457606366[Jumlah Pengunjung])</f>
        <v>0</v>
      </c>
      <c r="L194" s="1">
        <f>SUMIF(Table13404346495457606366[Nama DP 8],D194:D355,Table13404346495457606366[Jumlah Pengunjung])</f>
        <v>0</v>
      </c>
      <c r="M194" s="1">
        <f>SUMIF(Table13404346495457606366[Nama DP 9],D194:D355,Table13404346495457606366[Jumlah Pengunjung])</f>
        <v>0</v>
      </c>
      <c r="N194" s="1">
        <f>SUMIF(Table13404346495457606366[Nama DP 10],D194:D355,Table13404346495457606366[Jumlah Pengunjung])</f>
        <v>0</v>
      </c>
      <c r="O194" s="1">
        <f>SUMIF(Table13404346495457606366[Nama DP 11],D194:D355,Table13404346495457606366[Jumlah Pengunjung])</f>
        <v>0</v>
      </c>
      <c r="P194" s="1">
        <f>SUMIF(Table13404346495457606366[Nama DP 12],D194:D355,Table13404346495457606366[Jumlah Pengunjung])</f>
        <v>0</v>
      </c>
      <c r="Q194" s="15">
        <f>SUM(Table175424548515659626568[[#This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SUMIF(Table13404346495457606366[Nama DP 1],D195:D222,Table13404346495457606366[Jumlah Pengunjung])</f>
        <v>0</v>
      </c>
      <c r="F195" s="1">
        <f>SUMIF(Table13404346495457606366[Nama DP 2],D195:D222,Table13404346495457606366[Jumlah Pengunjung])</f>
        <v>0</v>
      </c>
      <c r="G195" s="1">
        <f>SUMIF(Table13404346495457606366[Nama DP 3],D195:D222,Table13404346495457606366[Jumlah Pengunjung])</f>
        <v>0</v>
      </c>
      <c r="H195" s="1">
        <f>SUMIF(Table13404346495457606366[Nama DP 4],D195:D222,Table13404346495457606366[Jumlah Pengunjung])</f>
        <v>0</v>
      </c>
      <c r="I195" s="1">
        <f>SUMIF(Table13404346495457606366[Nama DP 5],D195:D222,Table13404346495457606366[Jumlah Pengunjung])</f>
        <v>0</v>
      </c>
      <c r="J195" s="1">
        <f>SUMIF(Table13404346495457606366[Nama DP 6],D195:D356,Table13404346495457606366[Jumlah Pengunjung])</f>
        <v>0</v>
      </c>
      <c r="K195" s="1">
        <f>SUMIF(Table13404346495457606366[Nama DP 7],D195:D356,Table13404346495457606366[Jumlah Pengunjung])</f>
        <v>0</v>
      </c>
      <c r="L195" s="1">
        <f>SUMIF(Table13404346495457606366[Nama DP 8],D195:D356,Table13404346495457606366[Jumlah Pengunjung])</f>
        <v>0</v>
      </c>
      <c r="M195" s="1">
        <f>SUMIF(Table13404346495457606366[Nama DP 9],D195:D356,Table13404346495457606366[Jumlah Pengunjung])</f>
        <v>0</v>
      </c>
      <c r="N195" s="1">
        <f>SUMIF(Table13404346495457606366[Nama DP 10],D195:D356,Table13404346495457606366[Jumlah Pengunjung])</f>
        <v>0</v>
      </c>
      <c r="O195" s="1">
        <f>SUMIF(Table13404346495457606366[Nama DP 11],D195:D356,Table13404346495457606366[Jumlah Pengunjung])</f>
        <v>0</v>
      </c>
      <c r="P195" s="1">
        <f>SUMIF(Table13404346495457606366[Nama DP 12],D195:D356,Table13404346495457606366[Jumlah Pengunjung])</f>
        <v>0</v>
      </c>
      <c r="Q195" s="15">
        <f>SUM(Table175424548515659626568[[#This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SUMIF(Table13404346495457606366[Nama DP 1],D196:D223,Table13404346495457606366[Jumlah Pengunjung])</f>
        <v>0</v>
      </c>
      <c r="F196" s="1">
        <f>SUMIF(Table13404346495457606366[Nama DP 2],D196:D223,Table13404346495457606366[Jumlah Pengunjung])</f>
        <v>0</v>
      </c>
      <c r="G196" s="1">
        <f>SUMIF(Table13404346495457606366[Nama DP 3],D196:D223,Table13404346495457606366[Jumlah Pengunjung])</f>
        <v>0</v>
      </c>
      <c r="H196" s="1">
        <f>SUMIF(Table13404346495457606366[Nama DP 4],D196:D223,Table13404346495457606366[Jumlah Pengunjung])</f>
        <v>0</v>
      </c>
      <c r="I196" s="1">
        <f>SUMIF(Table13404346495457606366[Nama DP 5],D196:D223,Table13404346495457606366[Jumlah Pengunjung])</f>
        <v>0</v>
      </c>
      <c r="J196" s="1">
        <f>SUMIF(Table13404346495457606366[Nama DP 6],D196:D357,Table13404346495457606366[Jumlah Pengunjung])</f>
        <v>0</v>
      </c>
      <c r="K196" s="1">
        <f>SUMIF(Table13404346495457606366[Nama DP 7],D196:D357,Table13404346495457606366[Jumlah Pengunjung])</f>
        <v>0</v>
      </c>
      <c r="L196" s="1">
        <f>SUMIF(Table13404346495457606366[Nama DP 8],D196:D357,Table13404346495457606366[Jumlah Pengunjung])</f>
        <v>0</v>
      </c>
      <c r="M196" s="1">
        <f>SUMIF(Table13404346495457606366[Nama DP 9],D196:D357,Table13404346495457606366[Jumlah Pengunjung])</f>
        <v>0</v>
      </c>
      <c r="N196" s="1">
        <f>SUMIF(Table13404346495457606366[Nama DP 10],D196:D357,Table13404346495457606366[Jumlah Pengunjung])</f>
        <v>0</v>
      </c>
      <c r="O196" s="1">
        <f>SUMIF(Table13404346495457606366[Nama DP 11],D196:D357,Table13404346495457606366[Jumlah Pengunjung])</f>
        <v>0</v>
      </c>
      <c r="P196" s="1">
        <f>SUMIF(Table13404346495457606366[Nama DP 12],D196:D357,Table13404346495457606366[Jumlah Pengunjung])</f>
        <v>0</v>
      </c>
      <c r="Q196" s="15">
        <f>SUM(Table175424548515659626568[[#This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SUMIF(Table13404346495457606366[Nama DP 1],D197:D224,Table13404346495457606366[Jumlah Pengunjung])</f>
        <v>0</v>
      </c>
      <c r="F197" s="1">
        <f>SUMIF(Table13404346495457606366[Nama DP 2],D197:D224,Table13404346495457606366[Jumlah Pengunjung])</f>
        <v>0</v>
      </c>
      <c r="G197" s="1">
        <f>SUMIF(Table13404346495457606366[Nama DP 3],D197:D224,Table13404346495457606366[Jumlah Pengunjung])</f>
        <v>0</v>
      </c>
      <c r="H197" s="1">
        <f>SUMIF(Table13404346495457606366[Nama DP 4],D197:D224,Table13404346495457606366[Jumlah Pengunjung])</f>
        <v>0</v>
      </c>
      <c r="I197" s="1">
        <f>SUMIF(Table13404346495457606366[Nama DP 5],D197:D224,Table13404346495457606366[Jumlah Pengunjung])</f>
        <v>0</v>
      </c>
      <c r="J197" s="1">
        <f>SUMIF(Table13404346495457606366[Nama DP 6],D197:D358,Table13404346495457606366[Jumlah Pengunjung])</f>
        <v>0</v>
      </c>
      <c r="K197" s="1">
        <f>SUMIF(Table13404346495457606366[Nama DP 7],D197:D358,Table13404346495457606366[Jumlah Pengunjung])</f>
        <v>0</v>
      </c>
      <c r="L197" s="1">
        <f>SUMIF(Table13404346495457606366[Nama DP 8],D197:D358,Table13404346495457606366[Jumlah Pengunjung])</f>
        <v>0</v>
      </c>
      <c r="M197" s="1">
        <f>SUMIF(Table13404346495457606366[Nama DP 9],D197:D358,Table13404346495457606366[Jumlah Pengunjung])</f>
        <v>0</v>
      </c>
      <c r="N197" s="1">
        <f>SUMIF(Table13404346495457606366[Nama DP 10],D197:D358,Table13404346495457606366[Jumlah Pengunjung])</f>
        <v>0</v>
      </c>
      <c r="O197" s="1">
        <f>SUMIF(Table13404346495457606366[Nama DP 11],D197:D358,Table13404346495457606366[Jumlah Pengunjung])</f>
        <v>0</v>
      </c>
      <c r="P197" s="1">
        <f>SUMIF(Table13404346495457606366[Nama DP 12],D197:D358,Table13404346495457606366[Jumlah Pengunjung])</f>
        <v>0</v>
      </c>
      <c r="Q197" s="15">
        <f>SUM(Table175424548515659626568[[#This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SUMIF(Table13404346495457606366[Nama DP 1],D198:D225,Table13404346495457606366[Jumlah Pengunjung])</f>
        <v>0</v>
      </c>
      <c r="F198" s="1">
        <f>SUMIF(Table13404346495457606366[Nama DP 2],D198:D225,Table13404346495457606366[Jumlah Pengunjung])</f>
        <v>0</v>
      </c>
      <c r="G198" s="1">
        <f>SUMIF(Table13404346495457606366[Nama DP 3],D198:D225,Table13404346495457606366[Jumlah Pengunjung])</f>
        <v>0</v>
      </c>
      <c r="H198" s="1">
        <f>SUMIF(Table13404346495457606366[Nama DP 4],D198:D225,Table13404346495457606366[Jumlah Pengunjung])</f>
        <v>0</v>
      </c>
      <c r="I198" s="1">
        <f>SUMIF(Table13404346495457606366[Nama DP 5],D198:D225,Table13404346495457606366[Jumlah Pengunjung])</f>
        <v>0</v>
      </c>
      <c r="J198" s="1">
        <f>SUMIF(Table13404346495457606366[Nama DP 6],D198:D359,Table13404346495457606366[Jumlah Pengunjung])</f>
        <v>0</v>
      </c>
      <c r="K198" s="1">
        <f>SUMIF(Table13404346495457606366[Nama DP 7],D198:D359,Table13404346495457606366[Jumlah Pengunjung])</f>
        <v>0</v>
      </c>
      <c r="L198" s="1">
        <f>SUMIF(Table13404346495457606366[Nama DP 8],D198:D359,Table13404346495457606366[Jumlah Pengunjung])</f>
        <v>0</v>
      </c>
      <c r="M198" s="1">
        <f>SUMIF(Table13404346495457606366[Nama DP 9],D198:D359,Table13404346495457606366[Jumlah Pengunjung])</f>
        <v>0</v>
      </c>
      <c r="N198" s="1">
        <f>SUMIF(Table13404346495457606366[Nama DP 10],D198:D359,Table13404346495457606366[Jumlah Pengunjung])</f>
        <v>0</v>
      </c>
      <c r="O198" s="1">
        <f>SUMIF(Table13404346495457606366[Nama DP 11],D198:D359,Table13404346495457606366[Jumlah Pengunjung])</f>
        <v>0</v>
      </c>
      <c r="P198" s="1">
        <f>SUMIF(Table13404346495457606366[Nama DP 12],D198:D359,Table13404346495457606366[Jumlah Pengunjung])</f>
        <v>0</v>
      </c>
      <c r="Q198" s="15">
        <f>SUM(Table175424548515659626568[[#This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SUMIF(Table13404346495457606366[Nama DP 1],D199:D226,Table13404346495457606366[Jumlah Pengunjung])</f>
        <v>0</v>
      </c>
      <c r="F199" s="1">
        <f>SUMIF(Table13404346495457606366[Nama DP 2],D199:D226,Table13404346495457606366[Jumlah Pengunjung])</f>
        <v>0</v>
      </c>
      <c r="G199" s="1">
        <f>SUMIF(Table13404346495457606366[Nama DP 3],D199:D226,Table13404346495457606366[Jumlah Pengunjung])</f>
        <v>0</v>
      </c>
      <c r="H199" s="1">
        <f>SUMIF(Table13404346495457606366[Nama DP 4],D199:D226,Table13404346495457606366[Jumlah Pengunjung])</f>
        <v>0</v>
      </c>
      <c r="I199" s="1">
        <f>SUMIF(Table13404346495457606366[Nama DP 5],D199:D226,Table13404346495457606366[Jumlah Pengunjung])</f>
        <v>0</v>
      </c>
      <c r="J199" s="1">
        <f>SUMIF(Table13404346495457606366[Nama DP 6],D199:D360,Table13404346495457606366[Jumlah Pengunjung])</f>
        <v>0</v>
      </c>
      <c r="K199" s="1">
        <f>SUMIF(Table13404346495457606366[Nama DP 7],D199:D360,Table13404346495457606366[Jumlah Pengunjung])</f>
        <v>0</v>
      </c>
      <c r="L199" s="1">
        <f>SUMIF(Table13404346495457606366[Nama DP 8],D199:D360,Table13404346495457606366[Jumlah Pengunjung])</f>
        <v>0</v>
      </c>
      <c r="M199" s="1">
        <f>SUMIF(Table13404346495457606366[Nama DP 9],D199:D360,Table13404346495457606366[Jumlah Pengunjung])</f>
        <v>0</v>
      </c>
      <c r="N199" s="1">
        <f>SUMIF(Table13404346495457606366[Nama DP 10],D199:D360,Table13404346495457606366[Jumlah Pengunjung])</f>
        <v>0</v>
      </c>
      <c r="O199" s="1">
        <f>SUMIF(Table13404346495457606366[Nama DP 11],D199:D360,Table13404346495457606366[Jumlah Pengunjung])</f>
        <v>0</v>
      </c>
      <c r="P199" s="1">
        <f>SUMIF(Table13404346495457606366[Nama DP 12],D199:D360,Table13404346495457606366[Jumlah Pengunjung])</f>
        <v>0</v>
      </c>
      <c r="Q199" s="15">
        <f>SUM(Table175424548515659626568[[#This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SUMIF(Table13404346495457606366[Nama DP 1],D200:D227,Table13404346495457606366[Jumlah Pengunjung])</f>
        <v>0</v>
      </c>
      <c r="F200" s="1">
        <f>SUMIF(Table13404346495457606366[Nama DP 2],D200:D227,Table13404346495457606366[Jumlah Pengunjung])</f>
        <v>0</v>
      </c>
      <c r="G200" s="1">
        <f>SUMIF(Table13404346495457606366[Nama DP 3],D200:D227,Table13404346495457606366[Jumlah Pengunjung])</f>
        <v>0</v>
      </c>
      <c r="H200" s="1">
        <f>SUMIF(Table13404346495457606366[Nama DP 4],D200:D227,Table13404346495457606366[Jumlah Pengunjung])</f>
        <v>0</v>
      </c>
      <c r="I200" s="1">
        <f>SUMIF(Table13404346495457606366[Nama DP 5],D200:D227,Table13404346495457606366[Jumlah Pengunjung])</f>
        <v>0</v>
      </c>
      <c r="J200" s="1">
        <f>SUMIF(Table13404346495457606366[Nama DP 6],D200:D361,Table13404346495457606366[Jumlah Pengunjung])</f>
        <v>0</v>
      </c>
      <c r="K200" s="1">
        <f>SUMIF(Table13404346495457606366[Nama DP 7],D200:D361,Table13404346495457606366[Jumlah Pengunjung])</f>
        <v>0</v>
      </c>
      <c r="L200" s="1">
        <f>SUMIF(Table13404346495457606366[Nama DP 8],D200:D361,Table13404346495457606366[Jumlah Pengunjung])</f>
        <v>0</v>
      </c>
      <c r="M200" s="1">
        <f>SUMIF(Table13404346495457606366[Nama DP 9],D200:D361,Table13404346495457606366[Jumlah Pengunjung])</f>
        <v>0</v>
      </c>
      <c r="N200" s="1">
        <f>SUMIF(Table13404346495457606366[Nama DP 10],D200:D361,Table13404346495457606366[Jumlah Pengunjung])</f>
        <v>0</v>
      </c>
      <c r="O200" s="1">
        <f>SUMIF(Table13404346495457606366[Nama DP 11],D200:D361,Table13404346495457606366[Jumlah Pengunjung])</f>
        <v>0</v>
      </c>
      <c r="P200" s="1">
        <f>SUMIF(Table13404346495457606366[Nama DP 12],D200:D361,Table13404346495457606366[Jumlah Pengunjung])</f>
        <v>0</v>
      </c>
      <c r="Q200" s="15">
        <f>SUM(Table175424548515659626568[[#This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SUMIF(Table13404346495457606366[Nama DP 1],D201:D228,Table13404346495457606366[Jumlah Pengunjung])</f>
        <v>0</v>
      </c>
      <c r="F201" s="1">
        <f>SUMIF(Table13404346495457606366[Nama DP 2],D201:D228,Table13404346495457606366[Jumlah Pengunjung])</f>
        <v>0</v>
      </c>
      <c r="G201" s="1">
        <f>SUMIF(Table13404346495457606366[Nama DP 3],D201:D228,Table13404346495457606366[Jumlah Pengunjung])</f>
        <v>0</v>
      </c>
      <c r="H201" s="1">
        <f>SUMIF(Table13404346495457606366[Nama DP 4],D201:D228,Table13404346495457606366[Jumlah Pengunjung])</f>
        <v>0</v>
      </c>
      <c r="I201" s="1">
        <f>SUMIF(Table13404346495457606366[Nama DP 5],D201:D228,Table13404346495457606366[Jumlah Pengunjung])</f>
        <v>0</v>
      </c>
      <c r="J201" s="1">
        <f>SUMIF(Table13404346495457606366[Nama DP 6],D201:D362,Table13404346495457606366[Jumlah Pengunjung])</f>
        <v>0</v>
      </c>
      <c r="K201" s="1">
        <f>SUMIF(Table13404346495457606366[Nama DP 7],D201:D362,Table13404346495457606366[Jumlah Pengunjung])</f>
        <v>0</v>
      </c>
      <c r="L201" s="1">
        <f>SUMIF(Table13404346495457606366[Nama DP 8],D201:D362,Table13404346495457606366[Jumlah Pengunjung])</f>
        <v>0</v>
      </c>
      <c r="M201" s="1">
        <f>SUMIF(Table13404346495457606366[Nama DP 9],D201:D362,Table13404346495457606366[Jumlah Pengunjung])</f>
        <v>0</v>
      </c>
      <c r="N201" s="1">
        <f>SUMIF(Table13404346495457606366[Nama DP 10],D201:D362,Table13404346495457606366[Jumlah Pengunjung])</f>
        <v>0</v>
      </c>
      <c r="O201" s="1">
        <f>SUMIF(Table13404346495457606366[Nama DP 11],D201:D362,Table13404346495457606366[Jumlah Pengunjung])</f>
        <v>0</v>
      </c>
      <c r="P201" s="1">
        <f>SUMIF(Table13404346495457606366[Nama DP 12],D201:D362,Table13404346495457606366[Jumlah Pengunjung])</f>
        <v>0</v>
      </c>
      <c r="Q201" s="15">
        <f>SUM(Table175424548515659626568[[#This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SUMIF(Table13404346495457606366[Nama DP 1],D202:D229,Table13404346495457606366[Jumlah Pengunjung])</f>
        <v>0</v>
      </c>
      <c r="F202" s="1">
        <f>SUMIF(Table13404346495457606366[Nama DP 2],D202:D229,Table13404346495457606366[Jumlah Pengunjung])</f>
        <v>0</v>
      </c>
      <c r="G202" s="1">
        <f>SUMIF(Table13404346495457606366[Nama DP 3],D202:D229,Table13404346495457606366[Jumlah Pengunjung])</f>
        <v>0</v>
      </c>
      <c r="H202" s="1">
        <f>SUMIF(Table13404346495457606366[Nama DP 4],D202:D229,Table13404346495457606366[Jumlah Pengunjung])</f>
        <v>0</v>
      </c>
      <c r="I202" s="1">
        <f>SUMIF(Table13404346495457606366[Nama DP 5],D202:D229,Table13404346495457606366[Jumlah Pengunjung])</f>
        <v>0</v>
      </c>
      <c r="J202" s="1">
        <f>SUMIF(Table13404346495457606366[Nama DP 6],D202:D363,Table13404346495457606366[Jumlah Pengunjung])</f>
        <v>0</v>
      </c>
      <c r="K202" s="1">
        <f>SUMIF(Table13404346495457606366[Nama DP 7],D202:D363,Table13404346495457606366[Jumlah Pengunjung])</f>
        <v>0</v>
      </c>
      <c r="L202" s="1">
        <f>SUMIF(Table13404346495457606366[Nama DP 8],D202:D363,Table13404346495457606366[Jumlah Pengunjung])</f>
        <v>0</v>
      </c>
      <c r="M202" s="1">
        <f>SUMIF(Table13404346495457606366[Nama DP 9],D202:D363,Table13404346495457606366[Jumlah Pengunjung])</f>
        <v>0</v>
      </c>
      <c r="N202" s="1">
        <f>SUMIF(Table13404346495457606366[Nama DP 10],D202:D363,Table13404346495457606366[Jumlah Pengunjung])</f>
        <v>0</v>
      </c>
      <c r="O202" s="1">
        <f>SUMIF(Table13404346495457606366[Nama DP 11],D202:D363,Table13404346495457606366[Jumlah Pengunjung])</f>
        <v>0</v>
      </c>
      <c r="P202" s="1">
        <f>SUMIF(Table13404346495457606366[Nama DP 12],D202:D363,Table13404346495457606366[Jumlah Pengunjung])</f>
        <v>0</v>
      </c>
      <c r="Q202" s="15">
        <f>SUM(Table175424548515659626568[[#This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SUMIF(Table13404346495457606366[Nama DP 1],D203:D230,Table13404346495457606366[Jumlah Pengunjung])</f>
        <v>0</v>
      </c>
      <c r="F203" s="1">
        <f>SUMIF(Table13404346495457606366[Nama DP 2],D203:D230,Table13404346495457606366[Jumlah Pengunjung])</f>
        <v>0</v>
      </c>
      <c r="G203" s="1">
        <f>SUMIF(Table13404346495457606366[Nama DP 3],D203:D230,Table13404346495457606366[Jumlah Pengunjung])</f>
        <v>0</v>
      </c>
      <c r="H203" s="1">
        <f>SUMIF(Table13404346495457606366[Nama DP 4],D203:D230,Table13404346495457606366[Jumlah Pengunjung])</f>
        <v>0</v>
      </c>
      <c r="I203" s="1">
        <f>SUMIF(Table13404346495457606366[Nama DP 5],D203:D230,Table13404346495457606366[Jumlah Pengunjung])</f>
        <v>0</v>
      </c>
      <c r="J203" s="1">
        <f>SUMIF(Table13404346495457606366[Nama DP 6],D203:D364,Table13404346495457606366[Jumlah Pengunjung])</f>
        <v>0</v>
      </c>
      <c r="K203" s="1">
        <f>SUMIF(Table13404346495457606366[Nama DP 7],D203:D364,Table13404346495457606366[Jumlah Pengunjung])</f>
        <v>0</v>
      </c>
      <c r="L203" s="1">
        <f>SUMIF(Table13404346495457606366[Nama DP 8],D203:D364,Table13404346495457606366[Jumlah Pengunjung])</f>
        <v>0</v>
      </c>
      <c r="M203" s="1">
        <f>SUMIF(Table13404346495457606366[Nama DP 9],D203:D364,Table13404346495457606366[Jumlah Pengunjung])</f>
        <v>0</v>
      </c>
      <c r="N203" s="1">
        <f>SUMIF(Table13404346495457606366[Nama DP 10],D203:D364,Table13404346495457606366[Jumlah Pengunjung])</f>
        <v>0</v>
      </c>
      <c r="O203" s="1">
        <f>SUMIF(Table13404346495457606366[Nama DP 11],D203:D364,Table13404346495457606366[Jumlah Pengunjung])</f>
        <v>0</v>
      </c>
      <c r="P203" s="1">
        <f>SUMIF(Table13404346495457606366[Nama DP 12],D203:D364,Table13404346495457606366[Jumlah Pengunjung])</f>
        <v>0</v>
      </c>
      <c r="Q203" s="15">
        <f>SUM(Table175424548515659626568[[#This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SUMIF(Table13404346495457606366[Nama DP 1],D204:D231,Table13404346495457606366[Jumlah Pengunjung])</f>
        <v>0</v>
      </c>
      <c r="F204" s="1">
        <f>SUMIF(Table13404346495457606366[Nama DP 2],D204:D231,Table13404346495457606366[Jumlah Pengunjung])</f>
        <v>0</v>
      </c>
      <c r="G204" s="1">
        <f>SUMIF(Table13404346495457606366[Nama DP 3],D204:D231,Table13404346495457606366[Jumlah Pengunjung])</f>
        <v>0</v>
      </c>
      <c r="H204" s="1">
        <f>SUMIF(Table13404346495457606366[Nama DP 4],D204:D231,Table13404346495457606366[Jumlah Pengunjung])</f>
        <v>0</v>
      </c>
      <c r="I204" s="1">
        <f>SUMIF(Table13404346495457606366[Nama DP 5],D204:D231,Table13404346495457606366[Jumlah Pengunjung])</f>
        <v>0</v>
      </c>
      <c r="J204" s="1">
        <f>SUMIF(Table13404346495457606366[Nama DP 6],D204:D365,Table13404346495457606366[Jumlah Pengunjung])</f>
        <v>0</v>
      </c>
      <c r="K204" s="1">
        <f>SUMIF(Table13404346495457606366[Nama DP 7],D204:D365,Table13404346495457606366[Jumlah Pengunjung])</f>
        <v>0</v>
      </c>
      <c r="L204" s="1">
        <f>SUMIF(Table13404346495457606366[Nama DP 8],D204:D365,Table13404346495457606366[Jumlah Pengunjung])</f>
        <v>0</v>
      </c>
      <c r="M204" s="1">
        <f>SUMIF(Table13404346495457606366[Nama DP 9],D204:D365,Table13404346495457606366[Jumlah Pengunjung])</f>
        <v>0</v>
      </c>
      <c r="N204" s="1">
        <f>SUMIF(Table13404346495457606366[Nama DP 10],D204:D365,Table13404346495457606366[Jumlah Pengunjung])</f>
        <v>0</v>
      </c>
      <c r="O204" s="1">
        <f>SUMIF(Table13404346495457606366[Nama DP 11],D204:D365,Table13404346495457606366[Jumlah Pengunjung])</f>
        <v>0</v>
      </c>
      <c r="P204" s="1">
        <f>SUMIF(Table13404346495457606366[Nama DP 12],D204:D365,Table13404346495457606366[Jumlah Pengunjung])</f>
        <v>0</v>
      </c>
      <c r="Q204" s="15">
        <f>SUM(Table175424548515659626568[[#This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SUMIF(Table13404346495457606366[Nama DP 1],D205:D232,Table13404346495457606366[Jumlah Pengunjung])</f>
        <v>0</v>
      </c>
      <c r="F205" s="1">
        <f>SUMIF(Table13404346495457606366[Nama DP 2],D205:D232,Table13404346495457606366[Jumlah Pengunjung])</f>
        <v>0</v>
      </c>
      <c r="G205" s="1">
        <f>SUMIF(Table13404346495457606366[Nama DP 3],D205:D232,Table13404346495457606366[Jumlah Pengunjung])</f>
        <v>0</v>
      </c>
      <c r="H205" s="1">
        <f>SUMIF(Table13404346495457606366[Nama DP 4],D205:D232,Table13404346495457606366[Jumlah Pengunjung])</f>
        <v>0</v>
      </c>
      <c r="I205" s="1">
        <f>SUMIF(Table13404346495457606366[Nama DP 5],D205:D232,Table13404346495457606366[Jumlah Pengunjung])</f>
        <v>0</v>
      </c>
      <c r="J205" s="1">
        <f>SUMIF(Table13404346495457606366[Nama DP 6],D205:D366,Table13404346495457606366[Jumlah Pengunjung])</f>
        <v>0</v>
      </c>
      <c r="K205" s="1">
        <f>SUMIF(Table13404346495457606366[Nama DP 7],D205:D366,Table13404346495457606366[Jumlah Pengunjung])</f>
        <v>0</v>
      </c>
      <c r="L205" s="1">
        <f>SUMIF(Table13404346495457606366[Nama DP 8],D205:D366,Table13404346495457606366[Jumlah Pengunjung])</f>
        <v>0</v>
      </c>
      <c r="M205" s="1">
        <f>SUMIF(Table13404346495457606366[Nama DP 9],D205:D366,Table13404346495457606366[Jumlah Pengunjung])</f>
        <v>0</v>
      </c>
      <c r="N205" s="1">
        <f>SUMIF(Table13404346495457606366[Nama DP 10],D205:D366,Table13404346495457606366[Jumlah Pengunjung])</f>
        <v>0</v>
      </c>
      <c r="O205" s="1">
        <f>SUMIF(Table13404346495457606366[Nama DP 11],D205:D366,Table13404346495457606366[Jumlah Pengunjung])</f>
        <v>0</v>
      </c>
      <c r="P205" s="1">
        <f>SUMIF(Table13404346495457606366[Nama DP 12],D205:D366,Table13404346495457606366[Jumlah Pengunjung])</f>
        <v>0</v>
      </c>
      <c r="Q205" s="15">
        <f>SUM(Table175424548515659626568[[#This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SUMIF(Table13404346495457606366[Nama DP 1],D206:D233,Table13404346495457606366[Jumlah Pengunjung])</f>
        <v>0</v>
      </c>
      <c r="F206" s="1">
        <f>SUMIF(Table13404346495457606366[Nama DP 2],D206:D233,Table13404346495457606366[Jumlah Pengunjung])</f>
        <v>0</v>
      </c>
      <c r="G206" s="1">
        <f>SUMIF(Table13404346495457606366[Nama DP 3],D206:D233,Table13404346495457606366[Jumlah Pengunjung])</f>
        <v>0</v>
      </c>
      <c r="H206" s="1">
        <f>SUMIF(Table13404346495457606366[Nama DP 4],D206:D233,Table13404346495457606366[Jumlah Pengunjung])</f>
        <v>0</v>
      </c>
      <c r="I206" s="1">
        <f>SUMIF(Table13404346495457606366[Nama DP 5],D206:D233,Table13404346495457606366[Jumlah Pengunjung])</f>
        <v>0</v>
      </c>
      <c r="J206" s="1">
        <f>SUMIF(Table13404346495457606366[Nama DP 6],D206:D367,Table13404346495457606366[Jumlah Pengunjung])</f>
        <v>0</v>
      </c>
      <c r="K206" s="1">
        <f>SUMIF(Table13404346495457606366[Nama DP 7],D206:D367,Table13404346495457606366[Jumlah Pengunjung])</f>
        <v>0</v>
      </c>
      <c r="L206" s="1">
        <f>SUMIF(Table13404346495457606366[Nama DP 8],D206:D367,Table13404346495457606366[Jumlah Pengunjung])</f>
        <v>0</v>
      </c>
      <c r="M206" s="1">
        <f>SUMIF(Table13404346495457606366[Nama DP 9],D206:D367,Table13404346495457606366[Jumlah Pengunjung])</f>
        <v>0</v>
      </c>
      <c r="N206" s="1">
        <f>SUMIF(Table13404346495457606366[Nama DP 10],D206:D367,Table13404346495457606366[Jumlah Pengunjung])</f>
        <v>0</v>
      </c>
      <c r="O206" s="1">
        <f>SUMIF(Table13404346495457606366[Nama DP 11],D206:D367,Table13404346495457606366[Jumlah Pengunjung])</f>
        <v>0</v>
      </c>
      <c r="P206" s="1">
        <f>SUMIF(Table13404346495457606366[Nama DP 12],D206:D367,Table13404346495457606366[Jumlah Pengunjung])</f>
        <v>0</v>
      </c>
      <c r="Q206" s="15">
        <f>SUM(Table175424548515659626568[[#This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SUMIF(Table13404346495457606366[Nama DP 1],D207:D234,Table13404346495457606366[Jumlah Pengunjung])</f>
        <v>0</v>
      </c>
      <c r="F207" s="1">
        <f>SUMIF(Table13404346495457606366[Nama DP 2],D207:D234,Table13404346495457606366[Jumlah Pengunjung])</f>
        <v>0</v>
      </c>
      <c r="G207" s="1">
        <f>SUMIF(Table13404346495457606366[Nama DP 3],D207:D234,Table13404346495457606366[Jumlah Pengunjung])</f>
        <v>0</v>
      </c>
      <c r="H207" s="1">
        <f>SUMIF(Table13404346495457606366[Nama DP 4],D207:D234,Table13404346495457606366[Jumlah Pengunjung])</f>
        <v>0</v>
      </c>
      <c r="I207" s="1">
        <f>SUMIF(Table13404346495457606366[Nama DP 5],D207:D234,Table13404346495457606366[Jumlah Pengunjung])</f>
        <v>0</v>
      </c>
      <c r="J207" s="1">
        <f>SUMIF(Table13404346495457606366[Nama DP 6],D207:D368,Table13404346495457606366[Jumlah Pengunjung])</f>
        <v>0</v>
      </c>
      <c r="K207" s="1">
        <f>SUMIF(Table13404346495457606366[Nama DP 7],D207:D368,Table13404346495457606366[Jumlah Pengunjung])</f>
        <v>0</v>
      </c>
      <c r="L207" s="1">
        <f>SUMIF(Table13404346495457606366[Nama DP 8],D207:D368,Table13404346495457606366[Jumlah Pengunjung])</f>
        <v>0</v>
      </c>
      <c r="M207" s="1">
        <f>SUMIF(Table13404346495457606366[Nama DP 9],D207:D368,Table13404346495457606366[Jumlah Pengunjung])</f>
        <v>0</v>
      </c>
      <c r="N207" s="1">
        <f>SUMIF(Table13404346495457606366[Nama DP 10],D207:D368,Table13404346495457606366[Jumlah Pengunjung])</f>
        <v>0</v>
      </c>
      <c r="O207" s="1">
        <f>SUMIF(Table13404346495457606366[Nama DP 11],D207:D368,Table13404346495457606366[Jumlah Pengunjung])</f>
        <v>0</v>
      </c>
      <c r="P207" s="1">
        <f>SUMIF(Table13404346495457606366[Nama DP 12],D207:D368,Table13404346495457606366[Jumlah Pengunjung])</f>
        <v>0</v>
      </c>
      <c r="Q207" s="15">
        <f>SUM(Table175424548515659626568[[#This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SUMIF(Table13404346495457606366[Nama DP 1],D208:D235,Table13404346495457606366[Jumlah Pengunjung])</f>
        <v>0</v>
      </c>
      <c r="F208" s="1">
        <f>SUMIF(Table13404346495457606366[Nama DP 2],D208:D235,Table13404346495457606366[Jumlah Pengunjung])</f>
        <v>0</v>
      </c>
      <c r="G208" s="1">
        <f>SUMIF(Table13404346495457606366[Nama DP 3],D208:D235,Table13404346495457606366[Jumlah Pengunjung])</f>
        <v>0</v>
      </c>
      <c r="H208" s="1">
        <f>SUMIF(Table13404346495457606366[Nama DP 4],D208:D235,Table13404346495457606366[Jumlah Pengunjung])</f>
        <v>0</v>
      </c>
      <c r="I208" s="1">
        <f>SUMIF(Table13404346495457606366[Nama DP 5],D208:D235,Table13404346495457606366[Jumlah Pengunjung])</f>
        <v>0</v>
      </c>
      <c r="J208" s="1">
        <f>SUMIF(Table13404346495457606366[Nama DP 6],D208:D369,Table13404346495457606366[Jumlah Pengunjung])</f>
        <v>0</v>
      </c>
      <c r="K208" s="1">
        <f>SUMIF(Table13404346495457606366[Nama DP 7],D208:D369,Table13404346495457606366[Jumlah Pengunjung])</f>
        <v>0</v>
      </c>
      <c r="L208" s="1">
        <f>SUMIF(Table13404346495457606366[Nama DP 8],D208:D369,Table13404346495457606366[Jumlah Pengunjung])</f>
        <v>0</v>
      </c>
      <c r="M208" s="1">
        <f>SUMIF(Table13404346495457606366[Nama DP 9],D208:D369,Table13404346495457606366[Jumlah Pengunjung])</f>
        <v>0</v>
      </c>
      <c r="N208" s="1">
        <f>SUMIF(Table13404346495457606366[Nama DP 10],D208:D369,Table13404346495457606366[Jumlah Pengunjung])</f>
        <v>0</v>
      </c>
      <c r="O208" s="1">
        <f>SUMIF(Table13404346495457606366[Nama DP 11],D208:D369,Table13404346495457606366[Jumlah Pengunjung])</f>
        <v>0</v>
      </c>
      <c r="P208" s="1">
        <f>SUMIF(Table13404346495457606366[Nama DP 12],D208:D369,Table13404346495457606366[Jumlah Pengunjung])</f>
        <v>0</v>
      </c>
      <c r="Q208" s="15">
        <f>SUM(Table175424548515659626568[[#This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SUMIF(Table13404346495457606366[Nama DP 1],D209:D236,Table13404346495457606366[Jumlah Pengunjung])</f>
        <v>0</v>
      </c>
      <c r="F209" s="1">
        <f>SUMIF(Table13404346495457606366[Nama DP 2],D209:D236,Table13404346495457606366[Jumlah Pengunjung])</f>
        <v>0</v>
      </c>
      <c r="G209" s="1">
        <f>SUMIF(Table13404346495457606366[Nama DP 3],D209:D236,Table13404346495457606366[Jumlah Pengunjung])</f>
        <v>0</v>
      </c>
      <c r="H209" s="1">
        <f>SUMIF(Table13404346495457606366[Nama DP 4],D209:D236,Table13404346495457606366[Jumlah Pengunjung])</f>
        <v>0</v>
      </c>
      <c r="I209" s="1">
        <f>SUMIF(Table13404346495457606366[Nama DP 5],D209:D236,Table13404346495457606366[Jumlah Pengunjung])</f>
        <v>0</v>
      </c>
      <c r="J209" s="1">
        <f>SUMIF(Table13404346495457606366[Nama DP 6],D209:D370,Table13404346495457606366[Jumlah Pengunjung])</f>
        <v>0</v>
      </c>
      <c r="K209" s="1">
        <f>SUMIF(Table13404346495457606366[Nama DP 7],D209:D370,Table13404346495457606366[Jumlah Pengunjung])</f>
        <v>0</v>
      </c>
      <c r="L209" s="1">
        <f>SUMIF(Table13404346495457606366[Nama DP 8],D209:D370,Table13404346495457606366[Jumlah Pengunjung])</f>
        <v>0</v>
      </c>
      <c r="M209" s="1">
        <f>SUMIF(Table13404346495457606366[Nama DP 9],D209:D370,Table13404346495457606366[Jumlah Pengunjung])</f>
        <v>0</v>
      </c>
      <c r="N209" s="1">
        <f>SUMIF(Table13404346495457606366[Nama DP 10],D209:D370,Table13404346495457606366[Jumlah Pengunjung])</f>
        <v>0</v>
      </c>
      <c r="O209" s="1">
        <f>SUMIF(Table13404346495457606366[Nama DP 11],D209:D370,Table13404346495457606366[Jumlah Pengunjung])</f>
        <v>0</v>
      </c>
      <c r="P209" s="1">
        <f>SUMIF(Table13404346495457606366[Nama DP 12],D209:D370,Table13404346495457606366[Jumlah Pengunjung])</f>
        <v>0</v>
      </c>
      <c r="Q209" s="15">
        <f>SUM(Table175424548515659626568[[#This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SUMIF(Table13404346495457606366[Nama DP 1],D210:D237,Table13404346495457606366[Jumlah Pengunjung])</f>
        <v>0</v>
      </c>
      <c r="F210" s="1">
        <f>SUMIF(Table13404346495457606366[Nama DP 2],D210:D237,Table13404346495457606366[Jumlah Pengunjung])</f>
        <v>0</v>
      </c>
      <c r="G210" s="1">
        <f>SUMIF(Table13404346495457606366[Nama DP 3],D210:D237,Table13404346495457606366[Jumlah Pengunjung])</f>
        <v>0</v>
      </c>
      <c r="H210" s="1">
        <f>SUMIF(Table13404346495457606366[Nama DP 4],D210:D237,Table13404346495457606366[Jumlah Pengunjung])</f>
        <v>0</v>
      </c>
      <c r="I210" s="1">
        <f>SUMIF(Table13404346495457606366[Nama DP 5],D210:D237,Table13404346495457606366[Jumlah Pengunjung])</f>
        <v>0</v>
      </c>
      <c r="J210" s="1">
        <f>SUMIF(Table13404346495457606366[Nama DP 6],D210:D371,Table13404346495457606366[Jumlah Pengunjung])</f>
        <v>0</v>
      </c>
      <c r="K210" s="1">
        <f>SUMIF(Table13404346495457606366[Nama DP 7],D210:D371,Table13404346495457606366[Jumlah Pengunjung])</f>
        <v>0</v>
      </c>
      <c r="L210" s="1">
        <f>SUMIF(Table13404346495457606366[Nama DP 8],D210:D371,Table13404346495457606366[Jumlah Pengunjung])</f>
        <v>0</v>
      </c>
      <c r="M210" s="1">
        <f>SUMIF(Table13404346495457606366[Nama DP 9],D210:D371,Table13404346495457606366[Jumlah Pengunjung])</f>
        <v>0</v>
      </c>
      <c r="N210" s="1">
        <f>SUMIF(Table13404346495457606366[Nama DP 10],D210:D371,Table13404346495457606366[Jumlah Pengunjung])</f>
        <v>0</v>
      </c>
      <c r="O210" s="1">
        <f>SUMIF(Table13404346495457606366[Nama DP 11],D210:D371,Table13404346495457606366[Jumlah Pengunjung])</f>
        <v>0</v>
      </c>
      <c r="P210" s="1">
        <f>SUMIF(Table13404346495457606366[Nama DP 12],D210:D371,Table13404346495457606366[Jumlah Pengunjung])</f>
        <v>0</v>
      </c>
      <c r="Q210" s="15">
        <f>SUM(Table175424548515659626568[[#This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SUMIF(Table13404346495457606366[Nama DP 1],D211:D238,Table13404346495457606366[Jumlah Pengunjung])</f>
        <v>0</v>
      </c>
      <c r="F211" s="1">
        <f>SUMIF(Table13404346495457606366[Nama DP 2],D211:D238,Table13404346495457606366[Jumlah Pengunjung])</f>
        <v>0</v>
      </c>
      <c r="G211" s="1">
        <f>SUMIF(Table13404346495457606366[Nama DP 3],D211:D238,Table13404346495457606366[Jumlah Pengunjung])</f>
        <v>0</v>
      </c>
      <c r="H211" s="1">
        <f>SUMIF(Table13404346495457606366[Nama DP 4],D211:D238,Table13404346495457606366[Jumlah Pengunjung])</f>
        <v>0</v>
      </c>
      <c r="I211" s="1">
        <f>SUMIF(Table13404346495457606366[Nama DP 5],D211:D238,Table13404346495457606366[Jumlah Pengunjung])</f>
        <v>0</v>
      </c>
      <c r="J211" s="1">
        <f>SUMIF(Table13404346495457606366[Nama DP 6],D211:D372,Table13404346495457606366[Jumlah Pengunjung])</f>
        <v>0</v>
      </c>
      <c r="K211" s="1">
        <f>SUMIF(Table13404346495457606366[Nama DP 7],D211:D372,Table13404346495457606366[Jumlah Pengunjung])</f>
        <v>0</v>
      </c>
      <c r="L211" s="1">
        <f>SUMIF(Table13404346495457606366[Nama DP 8],D211:D372,Table13404346495457606366[Jumlah Pengunjung])</f>
        <v>0</v>
      </c>
      <c r="M211" s="1">
        <f>SUMIF(Table13404346495457606366[Nama DP 9],D211:D372,Table13404346495457606366[Jumlah Pengunjung])</f>
        <v>0</v>
      </c>
      <c r="N211" s="1">
        <f>SUMIF(Table13404346495457606366[Nama DP 10],D211:D372,Table13404346495457606366[Jumlah Pengunjung])</f>
        <v>0</v>
      </c>
      <c r="O211" s="1">
        <f>SUMIF(Table13404346495457606366[Nama DP 11],D211:D372,Table13404346495457606366[Jumlah Pengunjung])</f>
        <v>0</v>
      </c>
      <c r="P211" s="1">
        <f>SUMIF(Table13404346495457606366[Nama DP 12],D211:D372,Table13404346495457606366[Jumlah Pengunjung])</f>
        <v>0</v>
      </c>
      <c r="Q211" s="15">
        <f>SUM(Table175424548515659626568[[#This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SUMIF(Table13404346495457606366[Nama DP 1],D212:D239,Table13404346495457606366[Jumlah Pengunjung])</f>
        <v>0</v>
      </c>
      <c r="F212" s="1">
        <f>SUMIF(Table13404346495457606366[Nama DP 2],D212:D239,Table13404346495457606366[Jumlah Pengunjung])</f>
        <v>0</v>
      </c>
      <c r="G212" s="1">
        <f>SUMIF(Table13404346495457606366[Nama DP 3],D212:D239,Table13404346495457606366[Jumlah Pengunjung])</f>
        <v>0</v>
      </c>
      <c r="H212" s="1">
        <f>SUMIF(Table13404346495457606366[Nama DP 4],D212:D239,Table13404346495457606366[Jumlah Pengunjung])</f>
        <v>0</v>
      </c>
      <c r="I212" s="1">
        <f>SUMIF(Table13404346495457606366[Nama DP 5],D212:D239,Table13404346495457606366[Jumlah Pengunjung])</f>
        <v>0</v>
      </c>
      <c r="J212" s="1">
        <f>SUMIF(Table13404346495457606366[Nama DP 6],D212:D373,Table13404346495457606366[Jumlah Pengunjung])</f>
        <v>0</v>
      </c>
      <c r="K212" s="1">
        <f>SUMIF(Table13404346495457606366[Nama DP 7],D212:D373,Table13404346495457606366[Jumlah Pengunjung])</f>
        <v>0</v>
      </c>
      <c r="L212" s="1">
        <f>SUMIF(Table13404346495457606366[Nama DP 8],D212:D373,Table13404346495457606366[Jumlah Pengunjung])</f>
        <v>0</v>
      </c>
      <c r="M212" s="1">
        <f>SUMIF(Table13404346495457606366[Nama DP 9],D212:D373,Table13404346495457606366[Jumlah Pengunjung])</f>
        <v>0</v>
      </c>
      <c r="N212" s="1">
        <f>SUMIF(Table13404346495457606366[Nama DP 10],D212:D373,Table13404346495457606366[Jumlah Pengunjung])</f>
        <v>0</v>
      </c>
      <c r="O212" s="1">
        <f>SUMIF(Table13404346495457606366[Nama DP 11],D212:D373,Table13404346495457606366[Jumlah Pengunjung])</f>
        <v>0</v>
      </c>
      <c r="P212" s="1">
        <f>SUMIF(Table13404346495457606366[Nama DP 12],D212:D373,Table13404346495457606366[Jumlah Pengunjung])</f>
        <v>0</v>
      </c>
      <c r="Q212" s="15">
        <f>SUM(Table175424548515659626568[[#This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SUMIF(Table13404346495457606366[Nama DP 1],D213:D240,Table13404346495457606366[Jumlah Pengunjung])</f>
        <v>0</v>
      </c>
      <c r="F213" s="1">
        <f>SUMIF(Table13404346495457606366[Nama DP 2],D213:D240,Table13404346495457606366[Jumlah Pengunjung])</f>
        <v>0</v>
      </c>
      <c r="G213" s="1">
        <f>SUMIF(Table13404346495457606366[Nama DP 3],D213:D240,Table13404346495457606366[Jumlah Pengunjung])</f>
        <v>0</v>
      </c>
      <c r="H213" s="1">
        <f>SUMIF(Table13404346495457606366[Nama DP 4],D213:D240,Table13404346495457606366[Jumlah Pengunjung])</f>
        <v>0</v>
      </c>
      <c r="I213" s="1">
        <f>SUMIF(Table13404346495457606366[Nama DP 5],D213:D240,Table13404346495457606366[Jumlah Pengunjung])</f>
        <v>0</v>
      </c>
      <c r="J213" s="1">
        <f>SUMIF(Table13404346495457606366[Nama DP 6],D213:D374,Table13404346495457606366[Jumlah Pengunjung])</f>
        <v>0</v>
      </c>
      <c r="K213" s="1">
        <f>SUMIF(Table13404346495457606366[Nama DP 7],D213:D374,Table13404346495457606366[Jumlah Pengunjung])</f>
        <v>0</v>
      </c>
      <c r="L213" s="1">
        <f>SUMIF(Table13404346495457606366[Nama DP 8],D213:D374,Table13404346495457606366[Jumlah Pengunjung])</f>
        <v>0</v>
      </c>
      <c r="M213" s="1">
        <f>SUMIF(Table13404346495457606366[Nama DP 9],D213:D374,Table13404346495457606366[Jumlah Pengunjung])</f>
        <v>0</v>
      </c>
      <c r="N213" s="1">
        <f>SUMIF(Table13404346495457606366[Nama DP 10],D213:D374,Table13404346495457606366[Jumlah Pengunjung])</f>
        <v>0</v>
      </c>
      <c r="O213" s="1">
        <f>SUMIF(Table13404346495457606366[Nama DP 11],D213:D374,Table13404346495457606366[Jumlah Pengunjung])</f>
        <v>0</v>
      </c>
      <c r="P213" s="1">
        <f>SUMIF(Table13404346495457606366[Nama DP 12],D213:D374,Table13404346495457606366[Jumlah Pengunjung])</f>
        <v>0</v>
      </c>
      <c r="Q213" s="15">
        <f>SUM(Table175424548515659626568[[#This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SUMIF(Table13404346495457606366[Nama DP 1],D214:D241,Table13404346495457606366[Jumlah Pengunjung])</f>
        <v>0</v>
      </c>
      <c r="F214" s="1">
        <f>SUMIF(Table13404346495457606366[Nama DP 2],D214:D241,Table13404346495457606366[Jumlah Pengunjung])</f>
        <v>0</v>
      </c>
      <c r="G214" s="1">
        <f>SUMIF(Table13404346495457606366[Nama DP 3],D214:D241,Table13404346495457606366[Jumlah Pengunjung])</f>
        <v>0</v>
      </c>
      <c r="H214" s="1">
        <f>SUMIF(Table13404346495457606366[Nama DP 4],D214:D241,Table13404346495457606366[Jumlah Pengunjung])</f>
        <v>0</v>
      </c>
      <c r="I214" s="1">
        <f>SUMIF(Table13404346495457606366[Nama DP 5],D214:D241,Table13404346495457606366[Jumlah Pengunjung])</f>
        <v>0</v>
      </c>
      <c r="J214" s="1">
        <f>SUMIF(Table13404346495457606366[Nama DP 6],D214:D375,Table13404346495457606366[Jumlah Pengunjung])</f>
        <v>0</v>
      </c>
      <c r="K214" s="1">
        <f>SUMIF(Table13404346495457606366[Nama DP 7],D214:D375,Table13404346495457606366[Jumlah Pengunjung])</f>
        <v>0</v>
      </c>
      <c r="L214" s="1">
        <f>SUMIF(Table13404346495457606366[Nama DP 8],D214:D375,Table13404346495457606366[Jumlah Pengunjung])</f>
        <v>0</v>
      </c>
      <c r="M214" s="1">
        <f>SUMIF(Table13404346495457606366[Nama DP 9],D214:D375,Table13404346495457606366[Jumlah Pengunjung])</f>
        <v>0</v>
      </c>
      <c r="N214" s="1">
        <f>SUMIF(Table13404346495457606366[Nama DP 10],D214:D375,Table13404346495457606366[Jumlah Pengunjung])</f>
        <v>0</v>
      </c>
      <c r="O214" s="1">
        <f>SUMIF(Table13404346495457606366[Nama DP 11],D214:D375,Table13404346495457606366[Jumlah Pengunjung])</f>
        <v>0</v>
      </c>
      <c r="P214" s="1">
        <f>SUMIF(Table13404346495457606366[Nama DP 12],D214:D375,Table13404346495457606366[Jumlah Pengunjung])</f>
        <v>0</v>
      </c>
      <c r="Q214" s="15">
        <f>SUM(Table175424548515659626568[[#This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SUMIF(Table13404346495457606366[Nama DP 1],D215:D242,Table13404346495457606366[Jumlah Pengunjung])</f>
        <v>0</v>
      </c>
      <c r="F215" s="1">
        <f>SUMIF(Table13404346495457606366[Nama DP 2],D215:D242,Table13404346495457606366[Jumlah Pengunjung])</f>
        <v>0</v>
      </c>
      <c r="G215" s="1">
        <f>SUMIF(Table13404346495457606366[Nama DP 3],D215:D242,Table13404346495457606366[Jumlah Pengunjung])</f>
        <v>0</v>
      </c>
      <c r="H215" s="1">
        <f>SUMIF(Table13404346495457606366[Nama DP 4],D215:D242,Table13404346495457606366[Jumlah Pengunjung])</f>
        <v>0</v>
      </c>
      <c r="I215" s="1">
        <f>SUMIF(Table13404346495457606366[Nama DP 5],D215:D242,Table13404346495457606366[Jumlah Pengunjung])</f>
        <v>0</v>
      </c>
      <c r="J215" s="1">
        <f>SUMIF(Table13404346495457606366[Nama DP 6],D215:D376,Table13404346495457606366[Jumlah Pengunjung])</f>
        <v>0</v>
      </c>
      <c r="K215" s="1">
        <f>SUMIF(Table13404346495457606366[Nama DP 7],D215:D376,Table13404346495457606366[Jumlah Pengunjung])</f>
        <v>0</v>
      </c>
      <c r="L215" s="1">
        <f>SUMIF(Table13404346495457606366[Nama DP 8],D215:D376,Table13404346495457606366[Jumlah Pengunjung])</f>
        <v>0</v>
      </c>
      <c r="M215" s="1">
        <f>SUMIF(Table13404346495457606366[Nama DP 9],D215:D376,Table13404346495457606366[Jumlah Pengunjung])</f>
        <v>0</v>
      </c>
      <c r="N215" s="1">
        <f>SUMIF(Table13404346495457606366[Nama DP 10],D215:D376,Table13404346495457606366[Jumlah Pengunjung])</f>
        <v>0</v>
      </c>
      <c r="O215" s="1">
        <f>SUMIF(Table13404346495457606366[Nama DP 11],D215:D376,Table13404346495457606366[Jumlah Pengunjung])</f>
        <v>0</v>
      </c>
      <c r="P215" s="1">
        <f>SUMIF(Table13404346495457606366[Nama DP 12],D215:D376,Table13404346495457606366[Jumlah Pengunjung])</f>
        <v>0</v>
      </c>
      <c r="Q215" s="15">
        <f>SUM(Table175424548515659626568[[#This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SUMIF(Table13404346495457606366[Nama DP 1],D216:D243,Table13404346495457606366[Jumlah Pengunjung])</f>
        <v>0</v>
      </c>
      <c r="F216" s="1">
        <f>SUMIF(Table13404346495457606366[Nama DP 2],D216:D243,Table13404346495457606366[Jumlah Pengunjung])</f>
        <v>0</v>
      </c>
      <c r="G216" s="1">
        <f>SUMIF(Table13404346495457606366[Nama DP 3],D216:D243,Table13404346495457606366[Jumlah Pengunjung])</f>
        <v>0</v>
      </c>
      <c r="H216" s="1">
        <f>SUMIF(Table13404346495457606366[Nama DP 4],D216:D243,Table13404346495457606366[Jumlah Pengunjung])</f>
        <v>0</v>
      </c>
      <c r="I216" s="1">
        <f>SUMIF(Table13404346495457606366[Nama DP 5],D216:D243,Table13404346495457606366[Jumlah Pengunjung])</f>
        <v>0</v>
      </c>
      <c r="J216" s="1">
        <f>SUMIF(Table13404346495457606366[Nama DP 6],D216:D377,Table13404346495457606366[Jumlah Pengunjung])</f>
        <v>0</v>
      </c>
      <c r="K216" s="1">
        <f>SUMIF(Table13404346495457606366[Nama DP 7],D216:D377,Table13404346495457606366[Jumlah Pengunjung])</f>
        <v>0</v>
      </c>
      <c r="L216" s="1">
        <f>SUMIF(Table13404346495457606366[Nama DP 8],D216:D377,Table13404346495457606366[Jumlah Pengunjung])</f>
        <v>0</v>
      </c>
      <c r="M216" s="1">
        <f>SUMIF(Table13404346495457606366[Nama DP 9],D216:D377,Table13404346495457606366[Jumlah Pengunjung])</f>
        <v>0</v>
      </c>
      <c r="N216" s="1">
        <f>SUMIF(Table13404346495457606366[Nama DP 10],D216:D377,Table13404346495457606366[Jumlah Pengunjung])</f>
        <v>0</v>
      </c>
      <c r="O216" s="1">
        <f>SUMIF(Table13404346495457606366[Nama DP 11],D216:D377,Table13404346495457606366[Jumlah Pengunjung])</f>
        <v>0</v>
      </c>
      <c r="P216" s="1">
        <f>SUMIF(Table13404346495457606366[Nama DP 12],D216:D377,Table13404346495457606366[Jumlah Pengunjung])</f>
        <v>0</v>
      </c>
      <c r="Q216" s="15">
        <f>SUM(Table175424548515659626568[[#This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SUMIF(Table13404346495457606366[Nama DP 1],D217:D244,Table13404346495457606366[Jumlah Pengunjung])</f>
        <v>0</v>
      </c>
      <c r="F217" s="1">
        <f>SUMIF(Table13404346495457606366[Nama DP 2],D217:D244,Table13404346495457606366[Jumlah Pengunjung])</f>
        <v>0</v>
      </c>
      <c r="G217" s="1">
        <f>SUMIF(Table13404346495457606366[Nama DP 3],D217:D244,Table13404346495457606366[Jumlah Pengunjung])</f>
        <v>0</v>
      </c>
      <c r="H217" s="1">
        <f>SUMIF(Table13404346495457606366[Nama DP 4],D217:D244,Table13404346495457606366[Jumlah Pengunjung])</f>
        <v>0</v>
      </c>
      <c r="I217" s="1">
        <f>SUMIF(Table13404346495457606366[Nama DP 5],D217:D244,Table13404346495457606366[Jumlah Pengunjung])</f>
        <v>0</v>
      </c>
      <c r="J217" s="1">
        <f>SUMIF(Table13404346495457606366[Nama DP 6],D217:D378,Table13404346495457606366[Jumlah Pengunjung])</f>
        <v>0</v>
      </c>
      <c r="K217" s="1">
        <f>SUMIF(Table13404346495457606366[Nama DP 7],D217:D378,Table13404346495457606366[Jumlah Pengunjung])</f>
        <v>0</v>
      </c>
      <c r="L217" s="1">
        <f>SUMIF(Table13404346495457606366[Nama DP 8],D217:D378,Table13404346495457606366[Jumlah Pengunjung])</f>
        <v>0</v>
      </c>
      <c r="M217" s="1">
        <f>SUMIF(Table13404346495457606366[Nama DP 9],D217:D378,Table13404346495457606366[Jumlah Pengunjung])</f>
        <v>0</v>
      </c>
      <c r="N217" s="1">
        <f>SUMIF(Table13404346495457606366[Nama DP 10],D217:D378,Table13404346495457606366[Jumlah Pengunjung])</f>
        <v>0</v>
      </c>
      <c r="O217" s="1">
        <f>SUMIF(Table13404346495457606366[Nama DP 11],D217:D378,Table13404346495457606366[Jumlah Pengunjung])</f>
        <v>0</v>
      </c>
      <c r="P217" s="1">
        <f>SUMIF(Table13404346495457606366[Nama DP 12],D217:D378,Table13404346495457606366[Jumlah Pengunjung])</f>
        <v>0</v>
      </c>
      <c r="Q217" s="15">
        <f>SUM(Table175424548515659626568[[#This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SUMIF(Table13404346495457606366[Nama DP 1],D218:D380,Table13404346495457606366[Jumlah Pengunjung])</f>
        <v>0</v>
      </c>
      <c r="F218">
        <f>SUMIF(Table13404346495457606366[Nama DP 2],D218:D380,Table13404346495457606366[Jumlah Pengunjung])</f>
        <v>0</v>
      </c>
      <c r="G218">
        <f>SUMIF(Table13404346495457606366[Nama DP 3],D218:D380,Table13404346495457606366[Jumlah Pengunjung])</f>
        <v>0</v>
      </c>
      <c r="H218">
        <f>SUMIF(Table13404346495457606366[Nama DP 4],D218:D380,Table13404346495457606366[Jumlah Pengunjung])</f>
        <v>0</v>
      </c>
      <c r="I218">
        <f>SUMIF(Table13404346495457606366[Nama DP 5],D218:D380,Table13404346495457606366[Jumlah Pengunjung])</f>
        <v>0</v>
      </c>
      <c r="J218" s="1">
        <f>SUMIF(Table13404346495457606366[Nama DP 6],D218:D380,Table13404346495457606366[Jumlah Pengunjung])</f>
        <v>0</v>
      </c>
      <c r="K218" s="1">
        <f>SUMIF(Table13404346495457606366[Nama DP 7],D218:D380,Table13404346495457606366[Jumlah Pengunjung])</f>
        <v>0</v>
      </c>
      <c r="L218" s="1">
        <f>SUMIF(Table13404346495457606366[Nama DP 8],D218:D380,Table13404346495457606366[Jumlah Pengunjung])</f>
        <v>0</v>
      </c>
      <c r="M218" s="1">
        <f>SUMIF(Table13404346495457606366[Nama DP 9],D218:D380,Table13404346495457606366[Jumlah Pengunjung])</f>
        <v>0</v>
      </c>
      <c r="N218" s="1">
        <f>SUMIF(Table13404346495457606366[Nama DP 10],D218:D380,Table13404346495457606366[Jumlah Pengunjung])</f>
        <v>0</v>
      </c>
      <c r="O218" s="1">
        <f>SUMIF(Table13404346495457606366[Nama DP 11],D218:D380,Table13404346495457606366[Jumlah Pengunjung])</f>
        <v>0</v>
      </c>
      <c r="P218" s="1">
        <f>SUMIF(Table13404346495457606366[Nama DP 12],D218:D380,Table13404346495457606366[Jumlah Pengunjung])</f>
        <v>0</v>
      </c>
      <c r="Q218">
        <f>SUM(Table175424548515659626568[[#This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SUMIF(Table13404346495457606366[Nama DP 1],D219:D382,Table13404346495457606366[Jumlah Pengunjung])</f>
        <v>0</v>
      </c>
      <c r="F219">
        <f>SUMIF(Table13404346495457606366[Nama DP 2],D219:D382,Table13404346495457606366[Jumlah Pengunjung])</f>
        <v>0</v>
      </c>
      <c r="G219">
        <f>SUMIF(Table13404346495457606366[Nama DP 3],D219:D382,Table13404346495457606366[Jumlah Pengunjung])</f>
        <v>0</v>
      </c>
      <c r="H219">
        <f>SUMIF(Table13404346495457606366[Nama DP 4],D219:D382,Table13404346495457606366[Jumlah Pengunjung])</f>
        <v>0</v>
      </c>
      <c r="I219">
        <f>SUMIF(Table13404346495457606366[Nama DP 5],D219:D382,Table13404346495457606366[Jumlah Pengunjung])</f>
        <v>0</v>
      </c>
      <c r="J219" s="1">
        <f>SUMIF(Table13404346495457606366[Nama DP 6],D219:D382,Table13404346495457606366[Jumlah Pengunjung])</f>
        <v>0</v>
      </c>
      <c r="K219" s="1">
        <f>SUMIF(Table13404346495457606366[Nama DP 7],D219:D382,Table13404346495457606366[Jumlah Pengunjung])</f>
        <v>0</v>
      </c>
      <c r="L219" s="1">
        <f>SUMIF(Table13404346495457606366[Nama DP 8],D219:D382,Table13404346495457606366[Jumlah Pengunjung])</f>
        <v>0</v>
      </c>
      <c r="M219" s="1">
        <f>SUMIF(Table13404346495457606366[Nama DP 9],D219:D382,Table13404346495457606366[Jumlah Pengunjung])</f>
        <v>0</v>
      </c>
      <c r="N219" s="1">
        <f>SUMIF(Table13404346495457606366[Nama DP 10],D219:D382,Table13404346495457606366[Jumlah Pengunjung])</f>
        <v>0</v>
      </c>
      <c r="O219" s="1">
        <f>SUMIF(Table13404346495457606366[Nama DP 11],D219:D382,Table13404346495457606366[Jumlah Pengunjung])</f>
        <v>0</v>
      </c>
      <c r="P219" s="1">
        <f>SUMIF(Table13404346495457606366[Nama DP 12],D219:D382,Table13404346495457606366[Jumlah Pengunjung])</f>
        <v>0</v>
      </c>
      <c r="Q219">
        <f>SUM(Table175424548515659626568[[#This Row],[Total DP 1]:[Total DP 12]])</f>
        <v>0</v>
      </c>
    </row>
  </sheetData>
  <mergeCells count="2">
    <mergeCell ref="A2:W2"/>
    <mergeCell ref="A3:W3"/>
  </mergeCell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19"/>
  <sheetViews>
    <sheetView topLeftCell="AA5" zoomScale="90" zoomScaleNormal="90" workbookViewId="0">
      <selection activeCell="AK11" sqref="AK11"/>
    </sheetView>
  </sheetViews>
  <sheetFormatPr defaultRowHeight="15"/>
  <cols>
    <col min="1" max="1" width="11" customWidth="1"/>
    <col min="2" max="2" width="27.125" customWidth="1"/>
    <col min="3" max="3" width="9.25" customWidth="1"/>
    <col min="4" max="9" width="13.75" customWidth="1"/>
    <col min="10" max="10" width="16.125" customWidth="1"/>
    <col min="11" max="16" width="13.75" customWidth="1"/>
    <col min="17" max="17" width="13.5" customWidth="1"/>
    <col min="18" max="18" width="13.875" customWidth="1"/>
    <col min="19" max="19" width="15.875" customWidth="1"/>
    <col min="20" max="20" width="16.125" customWidth="1"/>
    <col min="21" max="21" width="13.75" customWidth="1"/>
    <col min="22" max="22" width="17.125" customWidth="1"/>
    <col min="23" max="23" width="16.875" customWidth="1"/>
    <col min="24" max="24" width="15.5" customWidth="1"/>
    <col min="25" max="25" width="15.75" customWidth="1"/>
    <col min="26" max="26" width="15.875" customWidth="1"/>
    <col min="27" max="27" width="14.875" customWidth="1"/>
    <col min="28" max="28" width="16.75" customWidth="1"/>
    <col min="29" max="29" width="15.25" customWidth="1"/>
    <col min="30" max="30" width="15.875" customWidth="1"/>
    <col min="31" max="31" width="17.25" customWidth="1"/>
    <col min="32" max="32" width="19" customWidth="1"/>
    <col min="33" max="33" width="13.75" customWidth="1"/>
    <col min="34" max="34" width="28" customWidth="1"/>
    <col min="35" max="35" width="31" customWidth="1"/>
    <col min="36" max="36" width="14.5" customWidth="1"/>
    <col min="37" max="37" width="21.125" customWidth="1"/>
    <col min="38" max="38" width="21.75" customWidth="1"/>
  </cols>
  <sheetData>
    <row r="2" spans="1:38" ht="18.75">
      <c r="A2" s="70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38" ht="18.75">
      <c r="A3" s="70" t="s">
        <v>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5" spans="1:38" ht="30" customHeight="1">
      <c r="A5" s="5" t="s">
        <v>0</v>
      </c>
      <c r="B5" s="5" t="s">
        <v>8</v>
      </c>
      <c r="C5" s="6" t="s">
        <v>60</v>
      </c>
      <c r="D5" s="19" t="s">
        <v>67</v>
      </c>
      <c r="E5" s="6" t="s">
        <v>61</v>
      </c>
      <c r="F5" s="19" t="s">
        <v>68</v>
      </c>
      <c r="G5" s="6" t="s">
        <v>62</v>
      </c>
      <c r="H5" s="19" t="s">
        <v>69</v>
      </c>
      <c r="I5" s="6" t="s">
        <v>63</v>
      </c>
      <c r="J5" s="19" t="s">
        <v>70</v>
      </c>
      <c r="K5" s="6" t="s">
        <v>64</v>
      </c>
      <c r="L5" s="19" t="s">
        <v>71</v>
      </c>
      <c r="M5" s="6" t="s">
        <v>65</v>
      </c>
      <c r="N5" s="19" t="s">
        <v>72</v>
      </c>
      <c r="O5" s="6" t="s">
        <v>66</v>
      </c>
      <c r="P5" s="35" t="s">
        <v>80</v>
      </c>
      <c r="Q5" s="36" t="s">
        <v>226</v>
      </c>
      <c r="R5" s="35" t="s">
        <v>227</v>
      </c>
      <c r="S5" s="36" t="s">
        <v>230</v>
      </c>
      <c r="T5" s="35" t="s">
        <v>228</v>
      </c>
      <c r="U5" s="36" t="s">
        <v>231</v>
      </c>
      <c r="V5" s="35" t="s">
        <v>229</v>
      </c>
      <c r="W5" s="36" t="s">
        <v>233</v>
      </c>
      <c r="X5" s="35" t="s">
        <v>232</v>
      </c>
      <c r="Y5" s="36" t="s">
        <v>234</v>
      </c>
      <c r="Z5" s="35" t="s">
        <v>235</v>
      </c>
      <c r="AA5" s="36" t="s">
        <v>236</v>
      </c>
      <c r="AB5" s="35" t="s">
        <v>237</v>
      </c>
      <c r="AC5" s="43" t="s">
        <v>246</v>
      </c>
      <c r="AD5" s="43" t="s">
        <v>248</v>
      </c>
      <c r="AE5" s="43" t="s">
        <v>247</v>
      </c>
      <c r="AF5" s="6" t="s">
        <v>249</v>
      </c>
      <c r="AG5" s="5" t="s">
        <v>3</v>
      </c>
      <c r="AH5" s="5" t="s">
        <v>4</v>
      </c>
      <c r="AI5" s="5" t="s">
        <v>5</v>
      </c>
      <c r="AJ5" s="5" t="s">
        <v>6</v>
      </c>
      <c r="AK5" s="5" t="s">
        <v>7</v>
      </c>
      <c r="AL5" s="5" t="s">
        <v>9</v>
      </c>
    </row>
    <row r="6" spans="1:38">
      <c r="A6" s="37"/>
      <c r="B6" s="2"/>
      <c r="C6" s="1"/>
      <c r="D6" s="2" t="str">
        <f>_xlfn.IFNA(VLOOKUP(Table1340434649545760636669[[#This Row],[Kode Paket]],Table14[#All],2,0),"")</f>
        <v/>
      </c>
      <c r="E6" s="1"/>
      <c r="F6" s="2" t="str">
        <f>_xlfn.IFNA(VLOOKUP(Table1340434649545760636669[[#This Row],[Kode DP 1]],Table1415[#All],2,0),"")</f>
        <v/>
      </c>
      <c r="G6" s="1"/>
      <c r="H6" s="2" t="str">
        <f>_xlfn.IFNA(VLOOKUP(Table1340434649545760636669[[#This Row],[Kode DP 2]],Table1415[#All],2,0),"")</f>
        <v/>
      </c>
      <c r="I6" s="1"/>
      <c r="J6" s="2" t="str">
        <f>_xlfn.IFNA(VLOOKUP(Table1340434649545760636669[[#This Row],[Kode DP 3]],Table1415[#All],2,0),"")</f>
        <v/>
      </c>
      <c r="K6" s="1"/>
      <c r="L6" s="2" t="str">
        <f>_xlfn.IFNA(VLOOKUP(Table1340434649545760636669[[#This Row],[Kode DP 4]],Table1415[#All],2,0),"")</f>
        <v/>
      </c>
      <c r="M6" s="1"/>
      <c r="N6" s="2" t="str">
        <f>_xlfn.IFNA(VLOOKUP(Table1340434649545760636669[[#This Row],[Kode DP 5]],Table1415[#All],2,0),"")</f>
        <v/>
      </c>
      <c r="O6" s="1"/>
      <c r="P6" s="1" t="str">
        <f>_xlfn.IFNA(VLOOKUP(Table1340434649545760636669[[#This Row],[Kode DP 6]],Table1415[#All],2,0),"")</f>
        <v/>
      </c>
      <c r="Q6" s="1"/>
      <c r="R6" s="1" t="str">
        <f>_xlfn.IFNA(VLOOKUP(Table1340434649545760636669[[#This Row],[Kode DP 7]],Table1415[#All],2,0),"")</f>
        <v/>
      </c>
      <c r="S6" s="1"/>
      <c r="T6" s="1" t="str">
        <f>_xlfn.IFNA(VLOOKUP(Table1340434649545760636669[[#This Row],[Kode DP 8]],Table1415[#All],2,0),"")</f>
        <v/>
      </c>
      <c r="U6" s="1"/>
      <c r="V6" s="1" t="str">
        <f>_xlfn.IFNA(VLOOKUP(Table1340434649545760636669[[#This Row],[Kode DP 9]],Table1415[#All],2,0),"")</f>
        <v/>
      </c>
      <c r="W6" s="1"/>
      <c r="X6" s="1" t="str">
        <f>_xlfn.IFNA(VLOOKUP(Table1340434649545760636669[[#This Row],[Kode DP 10]],Table1415[#All],2,0),"")</f>
        <v/>
      </c>
      <c r="Y6" s="1"/>
      <c r="Z6" s="1" t="str">
        <f>_xlfn.IFNA(VLOOKUP(Table1340434649545760636669[[#This Row],[Kode DP 11]],Table1415[#All],2,0),"")</f>
        <v/>
      </c>
      <c r="AA6" s="1"/>
      <c r="AB6" s="1" t="str">
        <f>_xlfn.IFNA(VLOOKUP(Table1340434649545760636669[[#This Row],[Kode DP 12]],Table1415[#All],2,0),"")</f>
        <v/>
      </c>
      <c r="AC6" s="1"/>
      <c r="AD6" s="1"/>
      <c r="AE6" s="1"/>
      <c r="AF6" s="1"/>
      <c r="AG6" s="3"/>
      <c r="AH6" s="3"/>
      <c r="AI6" s="3">
        <f>Table1340434649545760636669[[#This Row],[Pemasukan]]-Table1340434649545760636669[[#This Row],[Pengeluaran]]</f>
        <v>0</v>
      </c>
      <c r="AJ6" s="4">
        <f>IFERROR(Table1340434649545760636669[[#This Row],[Margin]]/Table1340434649545760636669[[#This Row],[Pemasukan]]*100%,0)</f>
        <v>0</v>
      </c>
      <c r="AK6" s="45"/>
      <c r="AL6" s="3"/>
    </row>
    <row r="7" spans="1:38">
      <c r="A7" s="37"/>
      <c r="B7" s="2"/>
      <c r="C7" s="1"/>
      <c r="D7" s="2" t="str">
        <f>_xlfn.IFNA(VLOOKUP(Table1340434649545760636669[[#This Row],[Kode Paket]],Table14[#All],2,0),"")</f>
        <v/>
      </c>
      <c r="E7" s="1"/>
      <c r="F7" s="2" t="str">
        <f>_xlfn.IFNA(VLOOKUP(Table1340434649545760636669[[#This Row],[Kode DP 1]],Table1415[#All],2,0),"")</f>
        <v/>
      </c>
      <c r="G7" s="1"/>
      <c r="H7" s="2" t="str">
        <f>_xlfn.IFNA(VLOOKUP(Table1340434649545760636669[[#This Row],[Kode DP 2]],Table1415[#All],2,0),"")</f>
        <v/>
      </c>
      <c r="I7" s="1"/>
      <c r="J7" s="2" t="str">
        <f>_xlfn.IFNA(VLOOKUP(Table1340434649545760636669[[#This Row],[Kode DP 3]],Table1415[#All],2,0),"")</f>
        <v/>
      </c>
      <c r="K7" s="1"/>
      <c r="L7" s="2" t="str">
        <f>_xlfn.IFNA(VLOOKUP(Table1340434649545760636669[[#This Row],[Kode DP 4]],Table1415[#All],2,0),"")</f>
        <v/>
      </c>
      <c r="M7" s="1"/>
      <c r="N7" s="2" t="str">
        <f>_xlfn.IFNA(VLOOKUP(Table1340434649545760636669[[#This Row],[Kode DP 5]],Table1415[#All],2,0),"")</f>
        <v/>
      </c>
      <c r="O7" s="1"/>
      <c r="P7" s="1" t="str">
        <f>_xlfn.IFNA(VLOOKUP(Table1340434649545760636669[[#This Row],[Kode DP 6]],Table1415[#All],2,0),"")</f>
        <v/>
      </c>
      <c r="Q7" s="1"/>
      <c r="R7" s="1" t="str">
        <f>_xlfn.IFNA(VLOOKUP(Table1340434649545760636669[[#This Row],[Kode DP 7]],Table1415[#All],2,0),"")</f>
        <v/>
      </c>
      <c r="S7" s="1"/>
      <c r="T7" s="1" t="str">
        <f>_xlfn.IFNA(VLOOKUP(Table1340434649545760636669[[#This Row],[Kode DP 8]],Table1415[#All],2,0),"")</f>
        <v/>
      </c>
      <c r="U7" s="1"/>
      <c r="V7" s="1" t="str">
        <f>_xlfn.IFNA(VLOOKUP(Table1340434649545760636669[[#This Row],[Kode DP 9]],Table1415[#All],2,0),"")</f>
        <v/>
      </c>
      <c r="W7" s="1"/>
      <c r="X7" s="1" t="str">
        <f>_xlfn.IFNA(VLOOKUP(Table1340434649545760636669[[#This Row],[Kode DP 10]],Table1415[#All],2,0),"")</f>
        <v/>
      </c>
      <c r="Y7" s="1"/>
      <c r="Z7" s="1" t="str">
        <f>_xlfn.IFNA(VLOOKUP(Table1340434649545760636669[[#This Row],[Kode DP 11]],Table1415[#All],2,0),"")</f>
        <v/>
      </c>
      <c r="AA7" s="1"/>
      <c r="AB7" s="1" t="str">
        <f>_xlfn.IFNA(VLOOKUP(Table1340434649545760636669[[#This Row],[Kode DP 12]],Table1415[#All],2,0),"")</f>
        <v/>
      </c>
      <c r="AC7" s="1"/>
      <c r="AD7" s="1"/>
      <c r="AE7" s="1"/>
      <c r="AF7" s="1"/>
      <c r="AG7" s="3"/>
      <c r="AH7" s="3"/>
      <c r="AI7" s="3">
        <f>Table1340434649545760636669[[#This Row],[Pemasukan]]-Table1340434649545760636669[[#This Row],[Pengeluaran]]</f>
        <v>0</v>
      </c>
      <c r="AJ7" s="4">
        <f>IFERROR(Table1340434649545760636669[[#This Row],[Margin]]/Table1340434649545760636669[[#This Row],[Pemasukan]]*100%,0)</f>
        <v>0</v>
      </c>
      <c r="AK7" s="45"/>
      <c r="AL7" s="3"/>
    </row>
    <row r="8" spans="1:38">
      <c r="A8" s="37"/>
      <c r="B8" s="2"/>
      <c r="C8" s="1"/>
      <c r="D8" s="2" t="str">
        <f>_xlfn.IFNA(VLOOKUP(Table1340434649545760636669[[#This Row],[Kode Paket]],Table14[#All],2,0),"")</f>
        <v/>
      </c>
      <c r="E8" s="1"/>
      <c r="F8" s="2" t="str">
        <f>_xlfn.IFNA(VLOOKUP(Table1340434649545760636669[[#This Row],[Kode DP 1]],Table1415[#All],2,0),"")</f>
        <v/>
      </c>
      <c r="G8" s="1"/>
      <c r="H8" s="2" t="str">
        <f>_xlfn.IFNA(VLOOKUP(Table1340434649545760636669[[#This Row],[Kode DP 2]],Table1415[#All],2,0),"")</f>
        <v/>
      </c>
      <c r="I8" s="1"/>
      <c r="J8" s="2" t="str">
        <f>_xlfn.IFNA(VLOOKUP(Table1340434649545760636669[[#This Row],[Kode DP 3]],Table1415[#All],2,0),"")</f>
        <v/>
      </c>
      <c r="K8" s="1"/>
      <c r="L8" s="2" t="str">
        <f>_xlfn.IFNA(VLOOKUP(Table1340434649545760636669[[#This Row],[Kode DP 4]],Table1415[#All],2,0),"")</f>
        <v/>
      </c>
      <c r="M8" s="1"/>
      <c r="N8" s="2" t="str">
        <f>_xlfn.IFNA(VLOOKUP(Table1340434649545760636669[[#This Row],[Kode DP 5]],Table1415[#All],2,0),"")</f>
        <v/>
      </c>
      <c r="O8" s="1"/>
      <c r="P8" s="1" t="str">
        <f>_xlfn.IFNA(VLOOKUP(Table1340434649545760636669[[#This Row],[Kode DP 6]],Table1415[#All],2,0),"")</f>
        <v/>
      </c>
      <c r="Q8" s="1"/>
      <c r="R8" s="1" t="str">
        <f>_xlfn.IFNA(VLOOKUP(Table1340434649545760636669[[#This Row],[Kode DP 7]],Table1415[#All],2,0),"")</f>
        <v/>
      </c>
      <c r="S8" s="1"/>
      <c r="T8" s="1" t="str">
        <f>_xlfn.IFNA(VLOOKUP(Table1340434649545760636669[[#This Row],[Kode DP 8]],Table1415[#All],2,0),"")</f>
        <v/>
      </c>
      <c r="U8" s="1"/>
      <c r="V8" s="1" t="str">
        <f>_xlfn.IFNA(VLOOKUP(Table1340434649545760636669[[#This Row],[Kode DP 9]],Table1415[#All],2,0),"")</f>
        <v/>
      </c>
      <c r="W8" s="1"/>
      <c r="X8" s="1" t="str">
        <f>_xlfn.IFNA(VLOOKUP(Table1340434649545760636669[[#This Row],[Kode DP 10]],Table1415[#All],2,0),"")</f>
        <v/>
      </c>
      <c r="Y8" s="1"/>
      <c r="Z8" s="1" t="str">
        <f>_xlfn.IFNA(VLOOKUP(Table1340434649545760636669[[#This Row],[Kode DP 11]],Table1415[#All],2,0),"")</f>
        <v/>
      </c>
      <c r="AA8" s="1"/>
      <c r="AB8" s="1" t="str">
        <f>_xlfn.IFNA(VLOOKUP(Table1340434649545760636669[[#This Row],[Kode DP 12]],Table1415[#All],2,0),"")</f>
        <v/>
      </c>
      <c r="AC8" s="1"/>
      <c r="AD8" s="1"/>
      <c r="AE8" s="1"/>
      <c r="AF8" s="1"/>
      <c r="AG8" s="3"/>
      <c r="AH8" s="3"/>
      <c r="AI8" s="3">
        <f>Table1340434649545760636669[[#This Row],[Pemasukan]]-Table1340434649545760636669[[#This Row],[Pengeluaran]]</f>
        <v>0</v>
      </c>
      <c r="AJ8" s="4">
        <f>IFERROR(Table1340434649545760636669[[#This Row],[Margin]]/Table1340434649545760636669[[#This Row],[Pemasukan]]*100%,0)</f>
        <v>0</v>
      </c>
      <c r="AK8" s="45"/>
      <c r="AL8" s="3"/>
    </row>
    <row r="9" spans="1:38">
      <c r="B9" s="2"/>
      <c r="C9" s="1"/>
      <c r="D9" s="2" t="str">
        <f>_xlfn.IFNA(VLOOKUP(Table1340434649545760636669[[#This Row],[Kode Paket]],Table14[#All],2,0),"")</f>
        <v/>
      </c>
      <c r="E9" s="1"/>
      <c r="F9" s="2" t="str">
        <f>_xlfn.IFNA(VLOOKUP(Table1340434649545760636669[[#This Row],[Kode DP 1]],Table1415[#All],2,0),"")</f>
        <v/>
      </c>
      <c r="G9" s="1"/>
      <c r="H9" s="2" t="str">
        <f>_xlfn.IFNA(VLOOKUP(Table1340434649545760636669[[#This Row],[Kode DP 2]],Table1415[#All],2,0),"")</f>
        <v/>
      </c>
      <c r="I9" s="1"/>
      <c r="J9" s="2" t="str">
        <f>_xlfn.IFNA(VLOOKUP(Table1340434649545760636669[[#This Row],[Kode DP 3]],Table1415[#All],2,0),"")</f>
        <v/>
      </c>
      <c r="K9" s="1"/>
      <c r="L9" s="2" t="str">
        <f>_xlfn.IFNA(VLOOKUP(Table1340434649545760636669[[#This Row],[Kode DP 4]],Table1415[#All],2,0),"")</f>
        <v/>
      </c>
      <c r="M9" s="1"/>
      <c r="N9" s="2" t="str">
        <f>_xlfn.IFNA(VLOOKUP(Table1340434649545760636669[[#This Row],[Kode DP 5]],Table1415[#All],2,0),"")</f>
        <v/>
      </c>
      <c r="O9" s="1"/>
      <c r="P9" s="1" t="str">
        <f>_xlfn.IFNA(VLOOKUP(Table1340434649545760636669[[#This Row],[Kode DP 6]],Table1415[#All],2,0),"")</f>
        <v/>
      </c>
      <c r="Q9" s="1"/>
      <c r="R9" s="1" t="str">
        <f>_xlfn.IFNA(VLOOKUP(Table1340434649545760636669[[#This Row],[Kode DP 7]],Table1415[#All],2,0),"")</f>
        <v/>
      </c>
      <c r="S9" s="1"/>
      <c r="T9" s="1" t="str">
        <f>_xlfn.IFNA(VLOOKUP(Table1340434649545760636669[[#This Row],[Kode DP 8]],Table1415[#All],2,0),"")</f>
        <v/>
      </c>
      <c r="U9" s="1"/>
      <c r="V9" s="1" t="str">
        <f>_xlfn.IFNA(VLOOKUP(Table1340434649545760636669[[#This Row],[Kode DP 9]],Table1415[#All],2,0),"")</f>
        <v/>
      </c>
      <c r="W9" s="1"/>
      <c r="X9" s="1" t="str">
        <f>_xlfn.IFNA(VLOOKUP(Table1340434649545760636669[[#This Row],[Kode DP 10]],Table1415[#All],2,0),"")</f>
        <v/>
      </c>
      <c r="Y9" s="1"/>
      <c r="Z9" s="1" t="str">
        <f>_xlfn.IFNA(VLOOKUP(Table1340434649545760636669[[#This Row],[Kode DP 11]],Table1415[#All],2,0),"")</f>
        <v/>
      </c>
      <c r="AA9" s="1"/>
      <c r="AB9" s="1" t="str">
        <f>_xlfn.IFNA(VLOOKUP(Table1340434649545760636669[[#This Row],[Kode DP 12]],Table1415[#All],2,0),"")</f>
        <v/>
      </c>
      <c r="AC9" s="1"/>
      <c r="AD9" s="1"/>
      <c r="AE9" s="1"/>
      <c r="AF9" s="1"/>
      <c r="AG9" s="3"/>
      <c r="AH9" s="3"/>
      <c r="AI9" s="3">
        <f>Table1340434649545760636669[[#This Row],[Pemasukan]]-Table1340434649545760636669[[#This Row],[Pengeluaran]]</f>
        <v>0</v>
      </c>
      <c r="AJ9" s="4">
        <f>IFERROR(Table1340434649545760636669[[#This Row],[Margin]]/Table1340434649545760636669[[#This Row],[Pemasukan]]*100%,0)</f>
        <v>0</v>
      </c>
      <c r="AL9" s="3"/>
    </row>
    <row r="10" spans="1:38">
      <c r="B10" s="2"/>
      <c r="C10" s="1"/>
      <c r="D10" s="2" t="str">
        <f>_xlfn.IFNA(VLOOKUP(Table1340434649545760636669[[#This Row],[Kode Paket]],Table14[#All],2,0),"")</f>
        <v/>
      </c>
      <c r="E10" s="1"/>
      <c r="F10" s="2" t="str">
        <f>_xlfn.IFNA(VLOOKUP(Table1340434649545760636669[[#This Row],[Kode DP 1]],Table1415[#All],2,0),"")</f>
        <v/>
      </c>
      <c r="G10" s="1"/>
      <c r="H10" s="2" t="str">
        <f>_xlfn.IFNA(VLOOKUP(Table1340434649545760636669[[#This Row],[Kode DP 2]],Table1415[#All],2,0),"")</f>
        <v/>
      </c>
      <c r="I10" s="1"/>
      <c r="J10" s="2" t="str">
        <f>_xlfn.IFNA(VLOOKUP(Table1340434649545760636669[[#This Row],[Kode DP 3]],Table1415[#All],2,0),"")</f>
        <v/>
      </c>
      <c r="K10" s="1"/>
      <c r="L10" s="2" t="str">
        <f>_xlfn.IFNA(VLOOKUP(Table1340434649545760636669[[#This Row],[Kode DP 4]],Table1415[#All],2,0),"")</f>
        <v/>
      </c>
      <c r="M10" s="1"/>
      <c r="N10" s="2" t="str">
        <f>_xlfn.IFNA(VLOOKUP(Table1340434649545760636669[[#This Row],[Kode DP 5]],Table1415[#All],2,0),"")</f>
        <v/>
      </c>
      <c r="O10" s="1"/>
      <c r="P10" s="1" t="str">
        <f>_xlfn.IFNA(VLOOKUP(Table1340434649545760636669[[#This Row],[Kode DP 6]],Table1415[#All],2,0),"")</f>
        <v/>
      </c>
      <c r="Q10" s="1"/>
      <c r="R10" s="1" t="str">
        <f>_xlfn.IFNA(VLOOKUP(Table1340434649545760636669[[#This Row],[Kode DP 7]],Table1415[#All],2,0),"")</f>
        <v/>
      </c>
      <c r="S10" s="1"/>
      <c r="T10" s="1" t="str">
        <f>_xlfn.IFNA(VLOOKUP(Table1340434649545760636669[[#This Row],[Kode DP 8]],Table1415[#All],2,0),"")</f>
        <v/>
      </c>
      <c r="U10" s="1"/>
      <c r="V10" s="1" t="str">
        <f>_xlfn.IFNA(VLOOKUP(Table1340434649545760636669[[#This Row],[Kode DP 9]],Table1415[#All],2,0),"")</f>
        <v/>
      </c>
      <c r="W10" s="1"/>
      <c r="X10" s="1" t="str">
        <f>_xlfn.IFNA(VLOOKUP(Table1340434649545760636669[[#This Row],[Kode DP 10]],Table1415[#All],2,0),"")</f>
        <v/>
      </c>
      <c r="Y10" s="1"/>
      <c r="Z10" s="1" t="str">
        <f>_xlfn.IFNA(VLOOKUP(Table1340434649545760636669[[#This Row],[Kode DP 11]],Table1415[#All],2,0),"")</f>
        <v/>
      </c>
      <c r="AA10" s="1"/>
      <c r="AB10" s="1" t="str">
        <f>_xlfn.IFNA(VLOOKUP(Table1340434649545760636669[[#This Row],[Kode DP 12]],Table1415[#All],2,0),"")</f>
        <v/>
      </c>
      <c r="AC10" s="1"/>
      <c r="AD10" s="1"/>
      <c r="AE10" s="1"/>
      <c r="AF10" s="1"/>
      <c r="AG10" s="3"/>
      <c r="AH10" s="3"/>
      <c r="AI10" s="3">
        <f>Table1340434649545760636669[[#This Row],[Pemasukan]]-Table1340434649545760636669[[#This Row],[Pengeluaran]]</f>
        <v>0</v>
      </c>
      <c r="AJ10" s="4">
        <f>IFERROR(Table1340434649545760636669[[#This Row],[Margin]]/Table1340434649545760636669[[#This Row],[Pemasukan]]*100%,0)</f>
        <v>0</v>
      </c>
      <c r="AL10" s="3"/>
    </row>
    <row r="11" spans="1:38">
      <c r="B11" s="2"/>
      <c r="C11" s="1"/>
      <c r="D11" s="2" t="str">
        <f>_xlfn.IFNA(VLOOKUP(Table1340434649545760636669[[#This Row],[Kode Paket]],Table14[#All],2,0),"")</f>
        <v/>
      </c>
      <c r="E11" s="1"/>
      <c r="F11" s="2" t="str">
        <f>_xlfn.IFNA(VLOOKUP(Table1340434649545760636669[[#This Row],[Kode DP 1]],Table1415[#All],2,0),"")</f>
        <v/>
      </c>
      <c r="G11" s="1"/>
      <c r="H11" s="2" t="str">
        <f>_xlfn.IFNA(VLOOKUP(Table1340434649545760636669[[#This Row],[Kode DP 2]],Table1415[#All],2,0),"")</f>
        <v/>
      </c>
      <c r="I11" s="1"/>
      <c r="J11" s="2" t="str">
        <f>_xlfn.IFNA(VLOOKUP(Table1340434649545760636669[[#This Row],[Kode DP 3]],Table1415[#All],2,0),"")</f>
        <v/>
      </c>
      <c r="K11" s="1"/>
      <c r="L11" s="2" t="str">
        <f>_xlfn.IFNA(VLOOKUP(Table1340434649545760636669[[#This Row],[Kode DP 4]],Table1415[#All],2,0),"")</f>
        <v/>
      </c>
      <c r="M11" s="1"/>
      <c r="N11" s="2" t="str">
        <f>_xlfn.IFNA(VLOOKUP(Table1340434649545760636669[[#This Row],[Kode DP 5]],Table1415[#All],2,0),"")</f>
        <v/>
      </c>
      <c r="O11" s="1"/>
      <c r="P11" s="1" t="str">
        <f>_xlfn.IFNA(VLOOKUP(Table1340434649545760636669[[#This Row],[Kode DP 6]],Table1415[#All],2,0),"")</f>
        <v/>
      </c>
      <c r="Q11" s="1"/>
      <c r="R11" s="1" t="str">
        <f>_xlfn.IFNA(VLOOKUP(Table1340434649545760636669[[#This Row],[Kode DP 7]],Table1415[#All],2,0),"")</f>
        <v/>
      </c>
      <c r="S11" s="1"/>
      <c r="T11" s="1" t="str">
        <f>_xlfn.IFNA(VLOOKUP(Table1340434649545760636669[[#This Row],[Kode DP 8]],Table1415[#All],2,0),"")</f>
        <v/>
      </c>
      <c r="U11" s="1"/>
      <c r="V11" s="1" t="str">
        <f>_xlfn.IFNA(VLOOKUP(Table1340434649545760636669[[#This Row],[Kode DP 9]],Table1415[#All],2,0),"")</f>
        <v/>
      </c>
      <c r="W11" s="1"/>
      <c r="X11" s="1" t="str">
        <f>_xlfn.IFNA(VLOOKUP(Table1340434649545760636669[[#This Row],[Kode DP 10]],Table1415[#All],2,0),"")</f>
        <v/>
      </c>
      <c r="Y11" s="1"/>
      <c r="Z11" s="1" t="str">
        <f>_xlfn.IFNA(VLOOKUP(Table1340434649545760636669[[#This Row],[Kode DP 11]],Table1415[#All],2,0),"")</f>
        <v/>
      </c>
      <c r="AA11" s="1"/>
      <c r="AB11" s="1" t="str">
        <f>_xlfn.IFNA(VLOOKUP(Table1340434649545760636669[[#This Row],[Kode DP 12]],Table1415[#All],2,0),"")</f>
        <v/>
      </c>
      <c r="AC11" s="1"/>
      <c r="AD11" s="1"/>
      <c r="AE11" s="1"/>
      <c r="AF11" s="1"/>
      <c r="AG11" s="3"/>
      <c r="AH11" s="3"/>
      <c r="AI11" s="3">
        <f>Table1340434649545760636669[[#This Row],[Pemasukan]]-Table1340434649545760636669[[#This Row],[Pengeluaran]]</f>
        <v>0</v>
      </c>
      <c r="AJ11" s="4">
        <f>IFERROR(Table1340434649545760636669[[#This Row],[Margin]]/Table1340434649545760636669[[#This Row],[Pemasukan]]*100%,0)</f>
        <v>0</v>
      </c>
      <c r="AL11" s="3"/>
    </row>
    <row r="12" spans="1:38">
      <c r="B12" s="2"/>
      <c r="C12" s="1"/>
      <c r="D12" s="2" t="str">
        <f>_xlfn.IFNA(VLOOKUP(Table1340434649545760636669[[#This Row],[Kode Paket]],Table14[#All],2,0),"")</f>
        <v/>
      </c>
      <c r="E12" s="1"/>
      <c r="F12" s="2" t="str">
        <f>_xlfn.IFNA(VLOOKUP(Table1340434649545760636669[[#This Row],[Kode DP 1]],Table1415[#All],2,0),"")</f>
        <v/>
      </c>
      <c r="G12" s="1"/>
      <c r="H12" s="2" t="str">
        <f>_xlfn.IFNA(VLOOKUP(Table1340434649545760636669[[#This Row],[Kode DP 2]],Table1415[#All],2,0),"")</f>
        <v/>
      </c>
      <c r="I12" s="1"/>
      <c r="J12" s="2" t="str">
        <f>_xlfn.IFNA(VLOOKUP(Table1340434649545760636669[[#This Row],[Kode DP 3]],Table1415[#All],2,0),"")</f>
        <v/>
      </c>
      <c r="K12" s="1"/>
      <c r="L12" s="2" t="str">
        <f>_xlfn.IFNA(VLOOKUP(Table1340434649545760636669[[#This Row],[Kode DP 4]],Table1415[#All],2,0),"")</f>
        <v/>
      </c>
      <c r="M12" s="1"/>
      <c r="N12" s="2" t="str">
        <f>_xlfn.IFNA(VLOOKUP(Table1340434649545760636669[[#This Row],[Kode DP 5]],Table1415[#All],2,0),"")</f>
        <v/>
      </c>
      <c r="O12" s="1"/>
      <c r="P12" s="1" t="str">
        <f>_xlfn.IFNA(VLOOKUP(Table1340434649545760636669[[#This Row],[Kode DP 6]],Table1415[#All],2,0),"")</f>
        <v/>
      </c>
      <c r="Q12" s="1"/>
      <c r="R12" s="1" t="str">
        <f>_xlfn.IFNA(VLOOKUP(Table1340434649545760636669[[#This Row],[Kode DP 7]],Table1415[#All],2,0),"")</f>
        <v/>
      </c>
      <c r="S12" s="1"/>
      <c r="T12" s="1" t="str">
        <f>_xlfn.IFNA(VLOOKUP(Table1340434649545760636669[[#This Row],[Kode DP 8]],Table1415[#All],2,0),"")</f>
        <v/>
      </c>
      <c r="U12" s="1"/>
      <c r="V12" s="1" t="str">
        <f>_xlfn.IFNA(VLOOKUP(Table1340434649545760636669[[#This Row],[Kode DP 9]],Table1415[#All],2,0),"")</f>
        <v/>
      </c>
      <c r="W12" s="1"/>
      <c r="X12" s="1" t="str">
        <f>_xlfn.IFNA(VLOOKUP(Table1340434649545760636669[[#This Row],[Kode DP 10]],Table1415[#All],2,0),"")</f>
        <v/>
      </c>
      <c r="Y12" s="1"/>
      <c r="Z12" s="1" t="str">
        <f>_xlfn.IFNA(VLOOKUP(Table1340434649545760636669[[#This Row],[Kode DP 11]],Table1415[#All],2,0),"")</f>
        <v/>
      </c>
      <c r="AA12" s="1"/>
      <c r="AB12" s="1" t="str">
        <f>_xlfn.IFNA(VLOOKUP(Table1340434649545760636669[[#This Row],[Kode DP 12]],Table1415[#All],2,0),"")</f>
        <v/>
      </c>
      <c r="AC12" s="1"/>
      <c r="AD12" s="1"/>
      <c r="AE12" s="1"/>
      <c r="AF12" s="1"/>
      <c r="AG12" s="3"/>
      <c r="AH12" s="3"/>
      <c r="AI12" s="3">
        <f>Table1340434649545760636669[[#This Row],[Pemasukan]]-Table1340434649545760636669[[#This Row],[Pengeluaran]]</f>
        <v>0</v>
      </c>
      <c r="AJ12" s="4">
        <f>IFERROR(Table1340434649545760636669[[#This Row],[Margin]]/Table1340434649545760636669[[#This Row],[Pemasukan]]*100%,0)</f>
        <v>0</v>
      </c>
      <c r="AL12" s="3"/>
    </row>
    <row r="13" spans="1:38">
      <c r="B13" s="2"/>
      <c r="C13" s="1"/>
      <c r="D13" s="1" t="str">
        <f>_xlfn.IFNA(VLOOKUP(Table1340434649545760636669[[#This Row],[Kode Paket]],Table14[#All],2,0),"")</f>
        <v/>
      </c>
      <c r="E13" s="1"/>
      <c r="F13" s="1" t="str">
        <f>_xlfn.IFNA(VLOOKUP(Table1340434649545760636669[[#This Row],[Kode DP 1]],Table1415[#All],2,0),"")</f>
        <v/>
      </c>
      <c r="G13" s="1"/>
      <c r="H13" s="1" t="str">
        <f>_xlfn.IFNA(VLOOKUP(Table1340434649545760636669[[#This Row],[Kode DP 2]],Table1415[#All],2,0),"")</f>
        <v/>
      </c>
      <c r="I13" s="1"/>
      <c r="J13" s="1" t="str">
        <f>_xlfn.IFNA(VLOOKUP(Table1340434649545760636669[[#This Row],[Kode DP 3]],Table1415[#All],2,0),"")</f>
        <v/>
      </c>
      <c r="K13" s="1"/>
      <c r="L13" s="1" t="str">
        <f>_xlfn.IFNA(VLOOKUP(Table1340434649545760636669[[#This Row],[Kode DP 4]],Table1415[#All],2,0),"")</f>
        <v/>
      </c>
      <c r="M13" s="1"/>
      <c r="N13" s="1" t="str">
        <f>_xlfn.IFNA(VLOOKUP(Table1340434649545760636669[[#This Row],[Kode DP 5]],Table1415[#All],2,0),"")</f>
        <v/>
      </c>
      <c r="O13" s="1"/>
      <c r="P13" s="1" t="str">
        <f>_xlfn.IFNA(VLOOKUP(Table1340434649545760636669[[#This Row],[Kode DP 6]],Table1415[#All],2,0),"")</f>
        <v/>
      </c>
      <c r="Q13" s="1"/>
      <c r="R13" s="1" t="str">
        <f>_xlfn.IFNA(VLOOKUP(Table1340434649545760636669[[#This Row],[Kode DP 7]],Table1415[#All],2,0),"")</f>
        <v/>
      </c>
      <c r="S13" s="1"/>
      <c r="T13" s="1" t="str">
        <f>_xlfn.IFNA(VLOOKUP(Table1340434649545760636669[[#This Row],[Kode DP 8]],Table1415[#All],2,0),"")</f>
        <v/>
      </c>
      <c r="U13" s="1"/>
      <c r="V13" s="1" t="str">
        <f>_xlfn.IFNA(VLOOKUP(Table1340434649545760636669[[#This Row],[Kode DP 9]],Table1415[#All],2,0),"")</f>
        <v/>
      </c>
      <c r="W13" s="1"/>
      <c r="X13" s="1" t="str">
        <f>_xlfn.IFNA(VLOOKUP(Table1340434649545760636669[[#This Row],[Kode DP 10]],Table1415[#All],2,0),"")</f>
        <v/>
      </c>
      <c r="Y13" s="1"/>
      <c r="Z13" s="1" t="str">
        <f>_xlfn.IFNA(VLOOKUP(Table1340434649545760636669[[#This Row],[Kode DP 11]],Table1415[#All],2,0),"")</f>
        <v/>
      </c>
      <c r="AA13" s="1"/>
      <c r="AB13" s="1" t="str">
        <f>_xlfn.IFNA(VLOOKUP(Table1340434649545760636669[[#This Row],[Kode DP 12]],Table1415[#All],2,0),"")</f>
        <v/>
      </c>
      <c r="AC13" s="1"/>
      <c r="AD13" s="1"/>
      <c r="AE13" s="1"/>
      <c r="AF13" s="1"/>
      <c r="AG13" s="3"/>
      <c r="AH13" s="3"/>
      <c r="AI13" s="3">
        <f>Table1340434649545760636669[[#This Row],[Pemasukan]]-Table1340434649545760636669[[#This Row],[Pengeluaran]]</f>
        <v>0</v>
      </c>
      <c r="AJ13" s="4">
        <f>IFERROR(Table1340434649545760636669[[#This Row],[Margin]]/Table1340434649545760636669[[#This Row],[Pemasukan]]*100%,0)</f>
        <v>0</v>
      </c>
      <c r="AL13" s="3"/>
    </row>
    <row r="14" spans="1:38">
      <c r="B14" s="2"/>
      <c r="C14" s="1"/>
      <c r="D14" s="1" t="str">
        <f>_xlfn.IFNA(VLOOKUP(Table1340434649545760636669[[#This Row],[Kode Paket]],Table14[#All],2,0),"")</f>
        <v/>
      </c>
      <c r="E14" s="1"/>
      <c r="F14" s="1" t="str">
        <f>_xlfn.IFNA(VLOOKUP(Table1340434649545760636669[[#This Row],[Kode DP 1]],Table1415[#All],2,0),"")</f>
        <v/>
      </c>
      <c r="G14" s="1"/>
      <c r="H14" s="1" t="str">
        <f>_xlfn.IFNA(VLOOKUP(Table1340434649545760636669[[#This Row],[Kode DP 2]],Table1415[#All],2,0),"")</f>
        <v/>
      </c>
      <c r="I14" s="1"/>
      <c r="J14" s="1" t="str">
        <f>_xlfn.IFNA(VLOOKUP(Table1340434649545760636669[[#This Row],[Kode DP 3]],Table1415[#All],2,0),"")</f>
        <v/>
      </c>
      <c r="K14" s="1"/>
      <c r="L14" s="1" t="str">
        <f>_xlfn.IFNA(VLOOKUP(Table1340434649545760636669[[#This Row],[Kode DP 4]],Table1415[#All],2,0),"")</f>
        <v/>
      </c>
      <c r="M14" s="1"/>
      <c r="N14" s="1" t="str">
        <f>_xlfn.IFNA(VLOOKUP(Table1340434649545760636669[[#This Row],[Kode DP 5]],Table1415[#All],2,0),"")</f>
        <v/>
      </c>
      <c r="O14" s="1"/>
      <c r="P14" s="1" t="str">
        <f>_xlfn.IFNA(VLOOKUP(Table1340434649545760636669[[#This Row],[Kode DP 6]],Table1415[#All],2,0),"")</f>
        <v/>
      </c>
      <c r="Q14" s="1"/>
      <c r="R14" s="1" t="str">
        <f>_xlfn.IFNA(VLOOKUP(Table1340434649545760636669[[#This Row],[Kode DP 7]],Table1415[#All],2,0),"")</f>
        <v/>
      </c>
      <c r="S14" s="1"/>
      <c r="T14" s="1" t="str">
        <f>_xlfn.IFNA(VLOOKUP(Table1340434649545760636669[[#This Row],[Kode DP 8]],Table1415[#All],2,0),"")</f>
        <v/>
      </c>
      <c r="U14" s="1"/>
      <c r="V14" s="1" t="str">
        <f>_xlfn.IFNA(VLOOKUP(Table1340434649545760636669[[#This Row],[Kode DP 9]],Table1415[#All],2,0),"")</f>
        <v/>
      </c>
      <c r="W14" s="1"/>
      <c r="X14" s="1" t="str">
        <f>_xlfn.IFNA(VLOOKUP(Table1340434649545760636669[[#This Row],[Kode DP 10]],Table1415[#All],2,0),"")</f>
        <v/>
      </c>
      <c r="Y14" s="1"/>
      <c r="Z14" s="1" t="str">
        <f>_xlfn.IFNA(VLOOKUP(Table1340434649545760636669[[#This Row],[Kode DP 11]],Table1415[#All],2,0),"")</f>
        <v/>
      </c>
      <c r="AA14" s="1"/>
      <c r="AB14" s="1" t="str">
        <f>_xlfn.IFNA(VLOOKUP(Table1340434649545760636669[[#This Row],[Kode DP 12]],Table1415[#All],2,0),"")</f>
        <v/>
      </c>
      <c r="AC14" s="1"/>
      <c r="AD14" s="1"/>
      <c r="AE14" s="1"/>
      <c r="AF14" s="1"/>
      <c r="AG14" s="3"/>
      <c r="AH14" s="3"/>
      <c r="AI14" s="3">
        <f>Table1340434649545760636669[[#This Row],[Pemasukan]]-Table1340434649545760636669[[#This Row],[Pengeluaran]]</f>
        <v>0</v>
      </c>
      <c r="AJ14" s="4">
        <f>IFERROR(Table1340434649545760636669[[#This Row],[Margin]]/Table1340434649545760636669[[#This Row],[Pemasukan]]*100%,0)</f>
        <v>0</v>
      </c>
      <c r="AL14" s="3"/>
    </row>
    <row r="15" spans="1:38">
      <c r="B15" s="2"/>
      <c r="C15" s="1"/>
      <c r="D15" s="1" t="str">
        <f>_xlfn.IFNA(VLOOKUP(Table1340434649545760636669[[#This Row],[Kode Paket]],Table14[#All],2,0),"")</f>
        <v/>
      </c>
      <c r="E15" s="1"/>
      <c r="F15" s="1" t="str">
        <f>_xlfn.IFNA(VLOOKUP(Table1340434649545760636669[[#This Row],[Kode DP 1]],Table1415[#All],2,0),"")</f>
        <v/>
      </c>
      <c r="G15" s="1"/>
      <c r="H15" s="1" t="str">
        <f>_xlfn.IFNA(VLOOKUP(Table1340434649545760636669[[#This Row],[Kode DP 2]],Table1415[#All],2,0),"")</f>
        <v/>
      </c>
      <c r="I15" s="1"/>
      <c r="J15" s="1" t="str">
        <f>_xlfn.IFNA(VLOOKUP(Table1340434649545760636669[[#This Row],[Kode DP 3]],Table1415[#All],2,0),"")</f>
        <v/>
      </c>
      <c r="K15" s="1"/>
      <c r="L15" s="1" t="str">
        <f>_xlfn.IFNA(VLOOKUP(Table1340434649545760636669[[#This Row],[Kode DP 4]],Table1415[#All],2,0),"")</f>
        <v/>
      </c>
      <c r="M15" s="1"/>
      <c r="N15" s="1" t="str">
        <f>_xlfn.IFNA(VLOOKUP(Table1340434649545760636669[[#This Row],[Kode DP 5]],Table1415[#All],2,0),"")</f>
        <v/>
      </c>
      <c r="O15" s="1"/>
      <c r="P15" s="1" t="str">
        <f>_xlfn.IFNA(VLOOKUP(Table1340434649545760636669[[#This Row],[Kode DP 6]],Table1415[#All],2,0),"")</f>
        <v/>
      </c>
      <c r="Q15" s="1"/>
      <c r="R15" s="1" t="str">
        <f>_xlfn.IFNA(VLOOKUP(Table1340434649545760636669[[#This Row],[Kode DP 7]],Table1415[#All],2,0),"")</f>
        <v/>
      </c>
      <c r="S15" s="1"/>
      <c r="T15" s="1" t="str">
        <f>_xlfn.IFNA(VLOOKUP(Table1340434649545760636669[[#This Row],[Kode DP 8]],Table1415[#All],2,0),"")</f>
        <v/>
      </c>
      <c r="U15" s="1"/>
      <c r="V15" s="1" t="str">
        <f>_xlfn.IFNA(VLOOKUP(Table1340434649545760636669[[#This Row],[Kode DP 9]],Table1415[#All],2,0),"")</f>
        <v/>
      </c>
      <c r="W15" s="1"/>
      <c r="X15" s="1" t="str">
        <f>_xlfn.IFNA(VLOOKUP(Table1340434649545760636669[[#This Row],[Kode DP 10]],Table1415[#All],2,0),"")</f>
        <v/>
      </c>
      <c r="Y15" s="1"/>
      <c r="Z15" s="1" t="str">
        <f>_xlfn.IFNA(VLOOKUP(Table1340434649545760636669[[#This Row],[Kode DP 11]],Table1415[#All],2,0),"")</f>
        <v/>
      </c>
      <c r="AA15" s="1"/>
      <c r="AB15" s="1" t="str">
        <f>_xlfn.IFNA(VLOOKUP(Table1340434649545760636669[[#This Row],[Kode DP 12]],Table1415[#All],2,0),"")</f>
        <v/>
      </c>
      <c r="AC15" s="1"/>
      <c r="AD15" s="1"/>
      <c r="AE15" s="1"/>
      <c r="AF15" s="1"/>
      <c r="AG15" s="3"/>
      <c r="AH15" s="3"/>
      <c r="AI15" s="3">
        <f>Table1340434649545760636669[[#This Row],[Pemasukan]]-Table1340434649545760636669[[#This Row],[Pengeluaran]]</f>
        <v>0</v>
      </c>
      <c r="AJ15" s="4">
        <f>IFERROR(Table1340434649545760636669[[#This Row],[Margin]]/Table1340434649545760636669[[#This Row],[Pemasukan]]*100%,0)</f>
        <v>0</v>
      </c>
      <c r="AL15" s="3"/>
    </row>
    <row r="16" spans="1:38">
      <c r="B16" s="2"/>
      <c r="C16" s="1"/>
      <c r="D16" s="1" t="str">
        <f>_xlfn.IFNA(VLOOKUP(Table1340434649545760636669[[#This Row],[Kode Paket]],Table14[#All],2,0),"")</f>
        <v/>
      </c>
      <c r="E16" s="1"/>
      <c r="F16" s="1" t="str">
        <f>_xlfn.IFNA(VLOOKUP(Table1340434649545760636669[[#This Row],[Kode DP 1]],Table1415[#All],2,0),"")</f>
        <v/>
      </c>
      <c r="G16" s="1"/>
      <c r="H16" s="1" t="str">
        <f>_xlfn.IFNA(VLOOKUP(Table1340434649545760636669[[#This Row],[Kode DP 2]],Table1415[#All],2,0),"")</f>
        <v/>
      </c>
      <c r="I16" s="1"/>
      <c r="J16" s="1" t="str">
        <f>_xlfn.IFNA(VLOOKUP(Table1340434649545760636669[[#This Row],[Kode DP 3]],Table1415[#All],2,0),"")</f>
        <v/>
      </c>
      <c r="K16" s="1"/>
      <c r="L16" s="1" t="str">
        <f>_xlfn.IFNA(VLOOKUP(Table1340434649545760636669[[#This Row],[Kode DP 4]],Table1415[#All],2,0),"")</f>
        <v/>
      </c>
      <c r="M16" s="1"/>
      <c r="N16" s="1" t="str">
        <f>_xlfn.IFNA(VLOOKUP(Table1340434649545760636669[[#This Row],[Kode DP 5]],Table1415[#All],2,0),"")</f>
        <v/>
      </c>
      <c r="O16" s="1"/>
      <c r="P16" s="1" t="str">
        <f>_xlfn.IFNA(VLOOKUP(Table1340434649545760636669[[#This Row],[Kode DP 6]],Table1415[#All],2,0),"")</f>
        <v/>
      </c>
      <c r="Q16" s="1"/>
      <c r="R16" s="1" t="str">
        <f>_xlfn.IFNA(VLOOKUP(Table1340434649545760636669[[#This Row],[Kode DP 7]],Table1415[#All],2,0),"")</f>
        <v/>
      </c>
      <c r="S16" s="1"/>
      <c r="T16" s="1" t="str">
        <f>_xlfn.IFNA(VLOOKUP(Table1340434649545760636669[[#This Row],[Kode DP 8]],Table1415[#All],2,0),"")</f>
        <v/>
      </c>
      <c r="U16" s="1"/>
      <c r="V16" s="1" t="str">
        <f>_xlfn.IFNA(VLOOKUP(Table1340434649545760636669[[#This Row],[Kode DP 9]],Table1415[#All],2,0),"")</f>
        <v/>
      </c>
      <c r="W16" s="1"/>
      <c r="X16" s="1" t="str">
        <f>_xlfn.IFNA(VLOOKUP(Table1340434649545760636669[[#This Row],[Kode DP 10]],Table1415[#All],2,0),"")</f>
        <v/>
      </c>
      <c r="Y16" s="1"/>
      <c r="Z16" s="1" t="str">
        <f>_xlfn.IFNA(VLOOKUP(Table1340434649545760636669[[#This Row],[Kode DP 11]],Table1415[#All],2,0),"")</f>
        <v/>
      </c>
      <c r="AA16" s="1"/>
      <c r="AB16" s="1" t="str">
        <f>_xlfn.IFNA(VLOOKUP(Table1340434649545760636669[[#This Row],[Kode DP 12]],Table1415[#All],2,0),"")</f>
        <v/>
      </c>
      <c r="AC16" s="1"/>
      <c r="AD16" s="1"/>
      <c r="AE16" s="1"/>
      <c r="AF16" s="1"/>
      <c r="AG16" s="3"/>
      <c r="AH16" s="3"/>
      <c r="AI16" s="3">
        <f>Table1340434649545760636669[[#This Row],[Pemasukan]]-Table1340434649545760636669[[#This Row],[Pengeluaran]]</f>
        <v>0</v>
      </c>
      <c r="AJ16" s="4">
        <f>IFERROR(Table1340434649545760636669[[#This Row],[Margin]]/Table1340434649545760636669[[#This Row],[Pemasukan]]*100%,0)</f>
        <v>0</v>
      </c>
      <c r="AL16" s="3"/>
    </row>
    <row r="17" spans="2:38">
      <c r="B17" s="2"/>
      <c r="C17" s="1"/>
      <c r="D17" s="1" t="str">
        <f>_xlfn.IFNA(VLOOKUP(Table1340434649545760636669[[#This Row],[Kode Paket]],Table14[#All],2,0),"")</f>
        <v/>
      </c>
      <c r="E17" s="1"/>
      <c r="F17" s="1" t="str">
        <f>_xlfn.IFNA(VLOOKUP(Table1340434649545760636669[[#This Row],[Kode DP 1]],Table1415[#All],2,0),"")</f>
        <v/>
      </c>
      <c r="G17" s="1"/>
      <c r="H17" s="1" t="str">
        <f>_xlfn.IFNA(VLOOKUP(Table1340434649545760636669[[#This Row],[Kode DP 2]],Table1415[#All],2,0),"")</f>
        <v/>
      </c>
      <c r="I17" s="1"/>
      <c r="J17" s="1" t="str">
        <f>_xlfn.IFNA(VLOOKUP(Table1340434649545760636669[[#This Row],[Kode DP 3]],Table1415[#All],2,0),"")</f>
        <v/>
      </c>
      <c r="K17" s="1"/>
      <c r="L17" s="1" t="str">
        <f>_xlfn.IFNA(VLOOKUP(Table1340434649545760636669[[#This Row],[Kode DP 4]],Table1415[#All],2,0),"")</f>
        <v/>
      </c>
      <c r="M17" s="1"/>
      <c r="N17" s="1" t="str">
        <f>_xlfn.IFNA(VLOOKUP(Table1340434649545760636669[[#This Row],[Kode DP 5]],Table1415[#All],2,0),"")</f>
        <v/>
      </c>
      <c r="O17" s="1"/>
      <c r="P17" s="1" t="str">
        <f>_xlfn.IFNA(VLOOKUP(Table1340434649545760636669[[#This Row],[Kode DP 6]],Table1415[#All],2,0),"")</f>
        <v/>
      </c>
      <c r="Q17" s="1"/>
      <c r="R17" s="1" t="str">
        <f>_xlfn.IFNA(VLOOKUP(Table1340434649545760636669[[#This Row],[Kode DP 7]],Table1415[#All],2,0),"")</f>
        <v/>
      </c>
      <c r="S17" s="1"/>
      <c r="T17" s="1" t="str">
        <f>_xlfn.IFNA(VLOOKUP(Table1340434649545760636669[[#This Row],[Kode DP 8]],Table1415[#All],2,0),"")</f>
        <v/>
      </c>
      <c r="U17" s="1"/>
      <c r="V17" s="1" t="str">
        <f>_xlfn.IFNA(VLOOKUP(Table1340434649545760636669[[#This Row],[Kode DP 9]],Table1415[#All],2,0),"")</f>
        <v/>
      </c>
      <c r="W17" s="1"/>
      <c r="X17" s="1" t="str">
        <f>_xlfn.IFNA(VLOOKUP(Table1340434649545760636669[[#This Row],[Kode DP 10]],Table1415[#All],2,0),"")</f>
        <v/>
      </c>
      <c r="Y17" s="1"/>
      <c r="Z17" s="1" t="str">
        <f>_xlfn.IFNA(VLOOKUP(Table1340434649545760636669[[#This Row],[Kode DP 11]],Table1415[#All],2,0),"")</f>
        <v/>
      </c>
      <c r="AA17" s="1"/>
      <c r="AB17" s="1" t="str">
        <f>_xlfn.IFNA(VLOOKUP(Table1340434649545760636669[[#This Row],[Kode DP 12]],Table1415[#All],2,0),"")</f>
        <v/>
      </c>
      <c r="AC17" s="1"/>
      <c r="AD17" s="1"/>
      <c r="AE17" s="1"/>
      <c r="AF17" s="1"/>
      <c r="AG17" s="3"/>
      <c r="AH17" s="3"/>
      <c r="AI17" s="3">
        <f>Table1340434649545760636669[[#This Row],[Pemasukan]]-Table1340434649545760636669[[#This Row],[Pengeluaran]]</f>
        <v>0</v>
      </c>
      <c r="AJ17" s="4">
        <f>IFERROR(Table1340434649545760636669[[#This Row],[Margin]]/Table1340434649545760636669[[#This Row],[Pemasukan]]*100%,0)</f>
        <v>0</v>
      </c>
      <c r="AL17" s="3"/>
    </row>
    <row r="18" spans="2:38">
      <c r="B18" s="2"/>
      <c r="C18" s="1"/>
      <c r="D18" s="1" t="str">
        <f>_xlfn.IFNA(VLOOKUP(Table1340434649545760636669[[#This Row],[Kode Paket]],Table14[#All],2,0),"")</f>
        <v/>
      </c>
      <c r="E18" s="1"/>
      <c r="F18" s="1" t="str">
        <f>_xlfn.IFNA(VLOOKUP(Table1340434649545760636669[[#This Row],[Kode DP 1]],Table1415[#All],2,0),"")</f>
        <v/>
      </c>
      <c r="G18" s="1"/>
      <c r="H18" s="1" t="str">
        <f>_xlfn.IFNA(VLOOKUP(Table1340434649545760636669[[#This Row],[Kode DP 2]],Table1415[#All],2,0),"")</f>
        <v/>
      </c>
      <c r="I18" s="1"/>
      <c r="J18" s="1" t="str">
        <f>_xlfn.IFNA(VLOOKUP(Table1340434649545760636669[[#This Row],[Kode DP 3]],Table1415[#All],2,0),"")</f>
        <v/>
      </c>
      <c r="K18" s="1"/>
      <c r="L18" s="1" t="str">
        <f>_xlfn.IFNA(VLOOKUP(Table1340434649545760636669[[#This Row],[Kode DP 4]],Table1415[#All],2,0),"")</f>
        <v/>
      </c>
      <c r="M18" s="1"/>
      <c r="N18" s="1" t="str">
        <f>_xlfn.IFNA(VLOOKUP(Table1340434649545760636669[[#This Row],[Kode DP 5]],Table1415[#All],2,0),"")</f>
        <v/>
      </c>
      <c r="O18" s="1"/>
      <c r="P18" s="1" t="str">
        <f>_xlfn.IFNA(VLOOKUP(Table1340434649545760636669[[#This Row],[Kode DP 6]],Table1415[#All],2,0),"")</f>
        <v/>
      </c>
      <c r="Q18" s="1"/>
      <c r="R18" s="1" t="str">
        <f>_xlfn.IFNA(VLOOKUP(Table1340434649545760636669[[#This Row],[Kode DP 7]],Table1415[#All],2,0),"")</f>
        <v/>
      </c>
      <c r="S18" s="1"/>
      <c r="T18" s="1" t="str">
        <f>_xlfn.IFNA(VLOOKUP(Table1340434649545760636669[[#This Row],[Kode DP 8]],Table1415[#All],2,0),"")</f>
        <v/>
      </c>
      <c r="U18" s="1"/>
      <c r="V18" s="1" t="str">
        <f>_xlfn.IFNA(VLOOKUP(Table1340434649545760636669[[#This Row],[Kode DP 9]],Table1415[#All],2,0),"")</f>
        <v/>
      </c>
      <c r="W18" s="1"/>
      <c r="X18" s="1" t="str">
        <f>_xlfn.IFNA(VLOOKUP(Table1340434649545760636669[[#This Row],[Kode DP 10]],Table1415[#All],2,0),"")</f>
        <v/>
      </c>
      <c r="Y18" s="1"/>
      <c r="Z18" s="1" t="str">
        <f>_xlfn.IFNA(VLOOKUP(Table1340434649545760636669[[#This Row],[Kode DP 11]],Table1415[#All],2,0),"")</f>
        <v/>
      </c>
      <c r="AA18" s="1"/>
      <c r="AB18" s="1" t="str">
        <f>_xlfn.IFNA(VLOOKUP(Table1340434649545760636669[[#This Row],[Kode DP 12]],Table1415[#All],2,0),"")</f>
        <v/>
      </c>
      <c r="AC18" s="1"/>
      <c r="AD18" s="1"/>
      <c r="AE18" s="1"/>
      <c r="AF18" s="1"/>
      <c r="AG18" s="3"/>
      <c r="AH18" s="3"/>
      <c r="AI18" s="3">
        <f>Table1340434649545760636669[[#This Row],[Pemasukan]]-Table1340434649545760636669[[#This Row],[Pengeluaran]]</f>
        <v>0</v>
      </c>
      <c r="AJ18" s="4">
        <f>IFERROR(Table1340434649545760636669[[#This Row],[Margin]]/Table1340434649545760636669[[#This Row],[Pemasukan]]*100%,0)</f>
        <v>0</v>
      </c>
      <c r="AL18" s="3"/>
    </row>
    <row r="19" spans="2:38">
      <c r="B19" s="2"/>
      <c r="C19" s="1"/>
      <c r="D19" s="1" t="str">
        <f>_xlfn.IFNA(VLOOKUP(Table1340434649545760636669[[#This Row],[Kode Paket]],Table14[#All],2,0),"")</f>
        <v/>
      </c>
      <c r="E19" s="1"/>
      <c r="F19" s="1" t="str">
        <f>_xlfn.IFNA(VLOOKUP(Table1340434649545760636669[[#This Row],[Kode DP 1]],Table1415[#All],2,0),"")</f>
        <v/>
      </c>
      <c r="G19" s="1"/>
      <c r="H19" s="1" t="str">
        <f>_xlfn.IFNA(VLOOKUP(Table1340434649545760636669[[#This Row],[Kode DP 2]],Table1415[#All],2,0),"")</f>
        <v/>
      </c>
      <c r="I19" s="1"/>
      <c r="J19" s="1" t="str">
        <f>_xlfn.IFNA(VLOOKUP(Table1340434649545760636669[[#This Row],[Kode DP 3]],Table1415[#All],2,0),"")</f>
        <v/>
      </c>
      <c r="K19" s="1"/>
      <c r="L19" s="1" t="str">
        <f>_xlfn.IFNA(VLOOKUP(Table1340434649545760636669[[#This Row],[Kode DP 4]],Table1415[#All],2,0),"")</f>
        <v/>
      </c>
      <c r="M19" s="1"/>
      <c r="N19" s="1" t="str">
        <f>_xlfn.IFNA(VLOOKUP(Table1340434649545760636669[[#This Row],[Kode DP 5]],Table1415[#All],2,0),"")</f>
        <v/>
      </c>
      <c r="O19" s="1"/>
      <c r="P19" s="1" t="str">
        <f>_xlfn.IFNA(VLOOKUP(Table1340434649545760636669[[#This Row],[Kode DP 6]],Table1415[#All],2,0),"")</f>
        <v/>
      </c>
      <c r="Q19" s="1"/>
      <c r="R19" s="1" t="str">
        <f>_xlfn.IFNA(VLOOKUP(Table1340434649545760636669[[#This Row],[Kode DP 7]],Table1415[#All],2,0),"")</f>
        <v/>
      </c>
      <c r="S19" s="1"/>
      <c r="T19" s="1" t="str">
        <f>_xlfn.IFNA(VLOOKUP(Table1340434649545760636669[[#This Row],[Kode DP 8]],Table1415[#All],2,0),"")</f>
        <v/>
      </c>
      <c r="U19" s="1"/>
      <c r="V19" s="1" t="str">
        <f>_xlfn.IFNA(VLOOKUP(Table1340434649545760636669[[#This Row],[Kode DP 9]],Table1415[#All],2,0),"")</f>
        <v/>
      </c>
      <c r="W19" s="1"/>
      <c r="X19" s="1" t="str">
        <f>_xlfn.IFNA(VLOOKUP(Table1340434649545760636669[[#This Row],[Kode DP 10]],Table1415[#All],2,0),"")</f>
        <v/>
      </c>
      <c r="Y19" s="1"/>
      <c r="Z19" s="1" t="str">
        <f>_xlfn.IFNA(VLOOKUP(Table1340434649545760636669[[#This Row],[Kode DP 11]],Table1415[#All],2,0),"")</f>
        <v/>
      </c>
      <c r="AA19" s="1"/>
      <c r="AB19" s="1" t="str">
        <f>_xlfn.IFNA(VLOOKUP(Table1340434649545760636669[[#This Row],[Kode DP 12]],Table1415[#All],2,0),"")</f>
        <v/>
      </c>
      <c r="AC19" s="1"/>
      <c r="AD19" s="1"/>
      <c r="AE19" s="1"/>
      <c r="AF19" s="1"/>
      <c r="AG19" s="3"/>
      <c r="AH19" s="3"/>
      <c r="AI19" s="3">
        <f>Table1340434649545760636669[[#This Row],[Pemasukan]]-Table1340434649545760636669[[#This Row],[Pengeluaran]]</f>
        <v>0</v>
      </c>
      <c r="AJ19" s="4">
        <f>IFERROR(Table1340434649545760636669[[#This Row],[Margin]]/Table1340434649545760636669[[#This Row],[Pemasukan]]*100%,0)</f>
        <v>0</v>
      </c>
      <c r="AL19" s="3"/>
    </row>
    <row r="20" spans="2:38">
      <c r="B20" s="2"/>
      <c r="C20" s="1"/>
      <c r="D20" s="1" t="str">
        <f>_xlfn.IFNA(VLOOKUP(Table1340434649545760636669[[#This Row],[Kode Paket]],Table14[#All],2,0),"")</f>
        <v/>
      </c>
      <c r="E20" s="1"/>
      <c r="F20" s="1" t="str">
        <f>_xlfn.IFNA(VLOOKUP(Table1340434649545760636669[[#This Row],[Kode DP 1]],Table1415[#All],2,0),"")</f>
        <v/>
      </c>
      <c r="G20" s="1"/>
      <c r="H20" s="1" t="str">
        <f>_xlfn.IFNA(VLOOKUP(Table1340434649545760636669[[#This Row],[Kode DP 2]],Table1415[#All],2,0),"")</f>
        <v/>
      </c>
      <c r="I20" s="1"/>
      <c r="J20" s="1" t="str">
        <f>_xlfn.IFNA(VLOOKUP(Table1340434649545760636669[[#This Row],[Kode DP 3]],Table1415[#All],2,0),"")</f>
        <v/>
      </c>
      <c r="K20" s="1"/>
      <c r="L20" s="1" t="str">
        <f>_xlfn.IFNA(VLOOKUP(Table1340434649545760636669[[#This Row],[Kode DP 4]],Table1415[#All],2,0),"")</f>
        <v/>
      </c>
      <c r="M20" s="1"/>
      <c r="N20" s="1" t="str">
        <f>_xlfn.IFNA(VLOOKUP(Table1340434649545760636669[[#This Row],[Kode DP 5]],Table1415[#All],2,0),"")</f>
        <v/>
      </c>
      <c r="O20" s="1"/>
      <c r="P20" s="1" t="str">
        <f>_xlfn.IFNA(VLOOKUP(Table1340434649545760636669[[#This Row],[Kode DP 6]],Table1415[#All],2,0),"")</f>
        <v/>
      </c>
      <c r="Q20" s="1"/>
      <c r="R20" s="1" t="str">
        <f>_xlfn.IFNA(VLOOKUP(Table1340434649545760636669[[#This Row],[Kode DP 7]],Table1415[#All],2,0),"")</f>
        <v/>
      </c>
      <c r="S20" s="1"/>
      <c r="T20" s="1" t="str">
        <f>_xlfn.IFNA(VLOOKUP(Table1340434649545760636669[[#This Row],[Kode DP 8]],Table1415[#All],2,0),"")</f>
        <v/>
      </c>
      <c r="U20" s="1"/>
      <c r="V20" s="1" t="str">
        <f>_xlfn.IFNA(VLOOKUP(Table1340434649545760636669[[#This Row],[Kode DP 9]],Table1415[#All],2,0),"")</f>
        <v/>
      </c>
      <c r="W20" s="1"/>
      <c r="X20" s="1" t="str">
        <f>_xlfn.IFNA(VLOOKUP(Table1340434649545760636669[[#This Row],[Kode DP 10]],Table1415[#All],2,0),"")</f>
        <v/>
      </c>
      <c r="Y20" s="1"/>
      <c r="Z20" s="1" t="str">
        <f>_xlfn.IFNA(VLOOKUP(Table1340434649545760636669[[#This Row],[Kode DP 11]],Table1415[#All],2,0),"")</f>
        <v/>
      </c>
      <c r="AA20" s="1"/>
      <c r="AB20" s="1" t="str">
        <f>_xlfn.IFNA(VLOOKUP(Table1340434649545760636669[[#This Row],[Kode DP 12]],Table1415[#All],2,0),"")</f>
        <v/>
      </c>
      <c r="AC20" s="1"/>
      <c r="AD20" s="1"/>
      <c r="AE20" s="1"/>
      <c r="AF20" s="1"/>
      <c r="AG20" s="3"/>
      <c r="AH20" s="3"/>
      <c r="AI20" s="3">
        <f>Table1340434649545760636669[[#This Row],[Pemasukan]]-Table1340434649545760636669[[#This Row],[Pengeluaran]]</f>
        <v>0</v>
      </c>
      <c r="AJ20" s="4">
        <f>IFERROR(Table1340434649545760636669[[#This Row],[Margin]]/Table1340434649545760636669[[#This Row],[Pemasukan]]*100%,0)</f>
        <v>0</v>
      </c>
      <c r="AL20" s="3"/>
    </row>
    <row r="21" spans="2:38">
      <c r="B21" s="2"/>
      <c r="C21" s="1"/>
      <c r="D21" s="1" t="str">
        <f>_xlfn.IFNA(VLOOKUP(Table1340434649545760636669[[#This Row],[Kode Paket]],Table14[#All],2,0),"")</f>
        <v/>
      </c>
      <c r="E21" s="1"/>
      <c r="F21" s="1" t="str">
        <f>_xlfn.IFNA(VLOOKUP(Table1340434649545760636669[[#This Row],[Kode DP 1]],Table1415[#All],2,0),"")</f>
        <v/>
      </c>
      <c r="G21" s="1"/>
      <c r="H21" s="1" t="str">
        <f>_xlfn.IFNA(VLOOKUP(Table1340434649545760636669[[#This Row],[Kode DP 2]],Table1415[#All],2,0),"")</f>
        <v/>
      </c>
      <c r="I21" s="1"/>
      <c r="J21" s="1" t="str">
        <f>_xlfn.IFNA(VLOOKUP(Table1340434649545760636669[[#This Row],[Kode DP 3]],Table1415[#All],2,0),"")</f>
        <v/>
      </c>
      <c r="K21" s="1"/>
      <c r="L21" s="1" t="str">
        <f>_xlfn.IFNA(VLOOKUP(Table1340434649545760636669[[#This Row],[Kode DP 4]],Table1415[#All],2,0),"")</f>
        <v/>
      </c>
      <c r="M21" s="1"/>
      <c r="N21" s="1" t="str">
        <f>_xlfn.IFNA(VLOOKUP(Table1340434649545760636669[[#This Row],[Kode DP 5]],Table1415[#All],2,0),"")</f>
        <v/>
      </c>
      <c r="O21" s="1"/>
      <c r="P21" s="1" t="str">
        <f>_xlfn.IFNA(VLOOKUP(Table1340434649545760636669[[#This Row],[Kode DP 6]],Table1415[#All],2,0),"")</f>
        <v/>
      </c>
      <c r="Q21" s="1"/>
      <c r="R21" s="1" t="str">
        <f>_xlfn.IFNA(VLOOKUP(Table1340434649545760636669[[#This Row],[Kode DP 7]],Table1415[#All],2,0),"")</f>
        <v/>
      </c>
      <c r="S21" s="1"/>
      <c r="T21" s="1" t="str">
        <f>_xlfn.IFNA(VLOOKUP(Table1340434649545760636669[[#This Row],[Kode DP 8]],Table1415[#All],2,0),"")</f>
        <v/>
      </c>
      <c r="U21" s="1"/>
      <c r="V21" s="1" t="str">
        <f>_xlfn.IFNA(VLOOKUP(Table1340434649545760636669[[#This Row],[Kode DP 9]],Table1415[#All],2,0),"")</f>
        <v/>
      </c>
      <c r="W21" s="1"/>
      <c r="X21" s="1" t="str">
        <f>_xlfn.IFNA(VLOOKUP(Table1340434649545760636669[[#This Row],[Kode DP 10]],Table1415[#All],2,0),"")</f>
        <v/>
      </c>
      <c r="Y21" s="1"/>
      <c r="Z21" s="1" t="str">
        <f>_xlfn.IFNA(VLOOKUP(Table1340434649545760636669[[#This Row],[Kode DP 11]],Table1415[#All],2,0),"")</f>
        <v/>
      </c>
      <c r="AA21" s="1"/>
      <c r="AB21" s="1" t="str">
        <f>_xlfn.IFNA(VLOOKUP(Table1340434649545760636669[[#This Row],[Kode DP 12]],Table1415[#All],2,0),"")</f>
        <v/>
      </c>
      <c r="AC21" s="1"/>
      <c r="AD21" s="1"/>
      <c r="AE21" s="1"/>
      <c r="AF21" s="1"/>
      <c r="AG21" s="3"/>
      <c r="AH21" s="3"/>
      <c r="AI21" s="3">
        <f>Table1340434649545760636669[[#This Row],[Pemasukan]]-Table1340434649545760636669[[#This Row],[Pengeluaran]]</f>
        <v>0</v>
      </c>
      <c r="AJ21" s="4">
        <f>IFERROR(Table1340434649545760636669[[#This Row],[Margin]]/Table1340434649545760636669[[#This Row],[Pemasukan]]*100%,0)</f>
        <v>0</v>
      </c>
      <c r="AL21" s="3"/>
    </row>
    <row r="22" spans="2:38">
      <c r="B22" s="2"/>
      <c r="C22" s="1"/>
      <c r="D22" s="1" t="str">
        <f>_xlfn.IFNA(VLOOKUP(Table1340434649545760636669[[#This Row],[Kode Paket]],Table14[#All],2,0),"")</f>
        <v/>
      </c>
      <c r="E22" s="1"/>
      <c r="F22" s="1" t="str">
        <f>_xlfn.IFNA(VLOOKUP(Table1340434649545760636669[[#This Row],[Kode DP 1]],Table1415[#All],2,0),"")</f>
        <v/>
      </c>
      <c r="G22" s="1"/>
      <c r="H22" s="1" t="str">
        <f>_xlfn.IFNA(VLOOKUP(Table1340434649545760636669[[#This Row],[Kode DP 2]],Table1415[#All],2,0),"")</f>
        <v/>
      </c>
      <c r="I22" s="1"/>
      <c r="J22" s="1" t="str">
        <f>_xlfn.IFNA(VLOOKUP(Table1340434649545760636669[[#This Row],[Kode DP 3]],Table1415[#All],2,0),"")</f>
        <v/>
      </c>
      <c r="K22" s="1"/>
      <c r="L22" s="1" t="str">
        <f>_xlfn.IFNA(VLOOKUP(Table1340434649545760636669[[#This Row],[Kode DP 4]],Table1415[#All],2,0),"")</f>
        <v/>
      </c>
      <c r="M22" s="1"/>
      <c r="N22" s="1" t="str">
        <f>_xlfn.IFNA(VLOOKUP(Table1340434649545760636669[[#This Row],[Kode DP 5]],Table1415[#All],2,0),"")</f>
        <v/>
      </c>
      <c r="O22" s="1"/>
      <c r="P22" s="1" t="str">
        <f>_xlfn.IFNA(VLOOKUP(Table1340434649545760636669[[#This Row],[Kode DP 6]],Table1415[#All],2,0),"")</f>
        <v/>
      </c>
      <c r="Q22" s="1"/>
      <c r="R22" s="1" t="str">
        <f>_xlfn.IFNA(VLOOKUP(Table1340434649545760636669[[#This Row],[Kode DP 7]],Table1415[#All],2,0),"")</f>
        <v/>
      </c>
      <c r="S22" s="1"/>
      <c r="T22" s="1" t="str">
        <f>_xlfn.IFNA(VLOOKUP(Table1340434649545760636669[[#This Row],[Kode DP 8]],Table1415[#All],2,0),"")</f>
        <v/>
      </c>
      <c r="U22" s="1"/>
      <c r="V22" s="1" t="str">
        <f>_xlfn.IFNA(VLOOKUP(Table1340434649545760636669[[#This Row],[Kode DP 9]],Table1415[#All],2,0),"")</f>
        <v/>
      </c>
      <c r="W22" s="1"/>
      <c r="X22" s="1" t="str">
        <f>_xlfn.IFNA(VLOOKUP(Table1340434649545760636669[[#This Row],[Kode DP 10]],Table1415[#All],2,0),"")</f>
        <v/>
      </c>
      <c r="Y22" s="1"/>
      <c r="Z22" s="1" t="str">
        <f>_xlfn.IFNA(VLOOKUP(Table1340434649545760636669[[#This Row],[Kode DP 11]],Table1415[#All],2,0),"")</f>
        <v/>
      </c>
      <c r="AA22" s="1"/>
      <c r="AB22" s="1" t="str">
        <f>_xlfn.IFNA(VLOOKUP(Table1340434649545760636669[[#This Row],[Kode DP 12]],Table1415[#All],2,0),"")</f>
        <v/>
      </c>
      <c r="AC22" s="1"/>
      <c r="AD22" s="1"/>
      <c r="AE22" s="1"/>
      <c r="AF22" s="1"/>
      <c r="AG22" s="3"/>
      <c r="AH22" s="3"/>
      <c r="AI22" s="3">
        <f>Table1340434649545760636669[[#This Row],[Pemasukan]]-Table1340434649545760636669[[#This Row],[Pengeluaran]]</f>
        <v>0</v>
      </c>
      <c r="AJ22" s="4">
        <f>IFERROR(Table1340434649545760636669[[#This Row],[Margin]]/Table1340434649545760636669[[#This Row],[Pemasukan]]*100%,0)</f>
        <v>0</v>
      </c>
      <c r="AL22" s="3"/>
    </row>
    <row r="23" spans="2:38">
      <c r="B23" s="2"/>
      <c r="C23" s="1"/>
      <c r="D23" s="1" t="str">
        <f>_xlfn.IFNA(VLOOKUP(Table1340434649545760636669[[#This Row],[Kode Paket]],Table14[#All],2,0),"")</f>
        <v/>
      </c>
      <c r="E23" s="1"/>
      <c r="F23" s="1" t="str">
        <f>_xlfn.IFNA(VLOOKUP(Table1340434649545760636669[[#This Row],[Kode DP 1]],Table1415[#All],2,0),"")</f>
        <v/>
      </c>
      <c r="G23" s="1"/>
      <c r="H23" s="1" t="str">
        <f>_xlfn.IFNA(VLOOKUP(Table1340434649545760636669[[#This Row],[Kode DP 2]],Table1415[#All],2,0),"")</f>
        <v/>
      </c>
      <c r="I23" s="1"/>
      <c r="J23" s="1" t="str">
        <f>_xlfn.IFNA(VLOOKUP(Table1340434649545760636669[[#This Row],[Kode DP 3]],Table1415[#All],2,0),"")</f>
        <v/>
      </c>
      <c r="K23" s="1"/>
      <c r="L23" s="1" t="str">
        <f>_xlfn.IFNA(VLOOKUP(Table1340434649545760636669[[#This Row],[Kode DP 4]],Table1415[#All],2,0),"")</f>
        <v/>
      </c>
      <c r="M23" s="1"/>
      <c r="N23" s="1" t="str">
        <f>_xlfn.IFNA(VLOOKUP(Table1340434649545760636669[[#This Row],[Kode DP 5]],Table1415[#All],2,0),"")</f>
        <v/>
      </c>
      <c r="O23" s="1"/>
      <c r="P23" s="1" t="str">
        <f>_xlfn.IFNA(VLOOKUP(Table1340434649545760636669[[#This Row],[Kode DP 6]],Table1415[#All],2,0),"")</f>
        <v/>
      </c>
      <c r="Q23" s="1"/>
      <c r="R23" s="1" t="str">
        <f>_xlfn.IFNA(VLOOKUP(Table1340434649545760636669[[#This Row],[Kode DP 7]],Table1415[#All],2,0),"")</f>
        <v/>
      </c>
      <c r="S23" s="1"/>
      <c r="T23" s="1" t="str">
        <f>_xlfn.IFNA(VLOOKUP(Table1340434649545760636669[[#This Row],[Kode DP 8]],Table1415[#All],2,0),"")</f>
        <v/>
      </c>
      <c r="U23" s="1"/>
      <c r="V23" s="1" t="str">
        <f>_xlfn.IFNA(VLOOKUP(Table1340434649545760636669[[#This Row],[Kode DP 9]],Table1415[#All],2,0),"")</f>
        <v/>
      </c>
      <c r="W23" s="1"/>
      <c r="X23" s="1" t="str">
        <f>_xlfn.IFNA(VLOOKUP(Table1340434649545760636669[[#This Row],[Kode DP 10]],Table1415[#All],2,0),"")</f>
        <v/>
      </c>
      <c r="Y23" s="1"/>
      <c r="Z23" s="1" t="str">
        <f>_xlfn.IFNA(VLOOKUP(Table1340434649545760636669[[#This Row],[Kode DP 11]],Table1415[#All],2,0),"")</f>
        <v/>
      </c>
      <c r="AA23" s="1"/>
      <c r="AB23" s="1" t="str">
        <f>_xlfn.IFNA(VLOOKUP(Table1340434649545760636669[[#This Row],[Kode DP 12]],Table1415[#All],2,0),"")</f>
        <v/>
      </c>
      <c r="AC23" s="1"/>
      <c r="AD23" s="1"/>
      <c r="AE23" s="1"/>
      <c r="AF23" s="1"/>
      <c r="AG23" s="3"/>
      <c r="AH23" s="3"/>
      <c r="AI23" s="3">
        <f>Table1340434649545760636669[[#This Row],[Pemasukan]]-Table1340434649545760636669[[#This Row],[Pengeluaran]]</f>
        <v>0</v>
      </c>
      <c r="AJ23" s="4">
        <f>IFERROR(Table1340434649545760636669[[#This Row],[Margin]]/Table1340434649545760636669[[#This Row],[Pemasukan]]*100%,0)</f>
        <v>0</v>
      </c>
      <c r="AL23" s="3"/>
    </row>
    <row r="24" spans="2:38">
      <c r="B24" s="2"/>
      <c r="C24" s="1"/>
      <c r="D24" s="1" t="str">
        <f>_xlfn.IFNA(VLOOKUP(Table1340434649545760636669[[#This Row],[Kode Paket]],Table14[#All],2,0),"")</f>
        <v/>
      </c>
      <c r="E24" s="1"/>
      <c r="F24" s="1" t="str">
        <f>_xlfn.IFNA(VLOOKUP(Table1340434649545760636669[[#This Row],[Kode DP 1]],Table1415[#All],2,0),"")</f>
        <v/>
      </c>
      <c r="G24" s="1"/>
      <c r="H24" s="1" t="str">
        <f>_xlfn.IFNA(VLOOKUP(Table1340434649545760636669[[#This Row],[Kode DP 2]],Table1415[#All],2,0),"")</f>
        <v/>
      </c>
      <c r="I24" s="1"/>
      <c r="J24" s="1" t="str">
        <f>_xlfn.IFNA(VLOOKUP(Table1340434649545760636669[[#This Row],[Kode DP 3]],Table1415[#All],2,0),"")</f>
        <v/>
      </c>
      <c r="K24" s="1"/>
      <c r="L24" s="1" t="str">
        <f>_xlfn.IFNA(VLOOKUP(Table1340434649545760636669[[#This Row],[Kode DP 4]],Table1415[#All],2,0),"")</f>
        <v/>
      </c>
      <c r="M24" s="1"/>
      <c r="N24" s="1" t="str">
        <f>_xlfn.IFNA(VLOOKUP(Table1340434649545760636669[[#This Row],[Kode DP 5]],Table1415[#All],2,0),"")</f>
        <v/>
      </c>
      <c r="O24" s="1"/>
      <c r="P24" s="1" t="str">
        <f>_xlfn.IFNA(VLOOKUP(Table1340434649545760636669[[#This Row],[Kode DP 6]],Table1415[#All],2,0),"")</f>
        <v/>
      </c>
      <c r="Q24" s="1"/>
      <c r="R24" s="1" t="str">
        <f>_xlfn.IFNA(VLOOKUP(Table1340434649545760636669[[#This Row],[Kode DP 7]],Table1415[#All],2,0),"")</f>
        <v/>
      </c>
      <c r="S24" s="1"/>
      <c r="T24" s="1" t="str">
        <f>_xlfn.IFNA(VLOOKUP(Table1340434649545760636669[[#This Row],[Kode DP 8]],Table1415[#All],2,0),"")</f>
        <v/>
      </c>
      <c r="U24" s="1"/>
      <c r="V24" s="1" t="str">
        <f>_xlfn.IFNA(VLOOKUP(Table1340434649545760636669[[#This Row],[Kode DP 9]],Table1415[#All],2,0),"")</f>
        <v/>
      </c>
      <c r="W24" s="1"/>
      <c r="X24" s="1" t="str">
        <f>_xlfn.IFNA(VLOOKUP(Table1340434649545760636669[[#This Row],[Kode DP 10]],Table1415[#All],2,0),"")</f>
        <v/>
      </c>
      <c r="Y24" s="1"/>
      <c r="Z24" s="1" t="str">
        <f>_xlfn.IFNA(VLOOKUP(Table1340434649545760636669[[#This Row],[Kode DP 11]],Table1415[#All],2,0),"")</f>
        <v/>
      </c>
      <c r="AA24" s="1"/>
      <c r="AB24" s="1" t="str">
        <f>_xlfn.IFNA(VLOOKUP(Table1340434649545760636669[[#This Row],[Kode DP 12]],Table1415[#All],2,0),"")</f>
        <v/>
      </c>
      <c r="AC24" s="1"/>
      <c r="AD24" s="1"/>
      <c r="AE24" s="1"/>
      <c r="AF24" s="1"/>
      <c r="AG24" s="3"/>
      <c r="AH24" s="3"/>
      <c r="AI24" s="3">
        <f>Table1340434649545760636669[[#This Row],[Pemasukan]]-Table1340434649545760636669[[#This Row],[Pengeluaran]]</f>
        <v>0</v>
      </c>
      <c r="AJ24" s="4">
        <f>IFERROR(Table1340434649545760636669[[#This Row],[Margin]]/Table1340434649545760636669[[#This Row],[Pemasukan]]*100%,0)</f>
        <v>0</v>
      </c>
      <c r="AL24" s="3"/>
    </row>
    <row r="25" spans="2:38">
      <c r="B25" s="2"/>
      <c r="C25" s="1"/>
      <c r="D25" s="1" t="str">
        <f>_xlfn.IFNA(VLOOKUP(Table1340434649545760636669[[#This Row],[Kode Paket]],Table14[#All],2,0),"")</f>
        <v/>
      </c>
      <c r="E25" s="1"/>
      <c r="F25" s="1" t="str">
        <f>_xlfn.IFNA(VLOOKUP(Table1340434649545760636669[[#This Row],[Kode DP 1]],Table1415[#All],2,0),"")</f>
        <v/>
      </c>
      <c r="G25" s="1"/>
      <c r="H25" s="1" t="str">
        <f>_xlfn.IFNA(VLOOKUP(Table1340434649545760636669[[#This Row],[Kode DP 2]],Table1415[#All],2,0),"")</f>
        <v/>
      </c>
      <c r="I25" s="1"/>
      <c r="J25" s="1" t="str">
        <f>_xlfn.IFNA(VLOOKUP(Table1340434649545760636669[[#This Row],[Kode DP 3]],Table1415[#All],2,0),"")</f>
        <v/>
      </c>
      <c r="K25" s="1"/>
      <c r="L25" s="1" t="str">
        <f>_xlfn.IFNA(VLOOKUP(Table1340434649545760636669[[#This Row],[Kode DP 4]],Table1415[#All],2,0),"")</f>
        <v/>
      </c>
      <c r="M25" s="1"/>
      <c r="N25" s="1" t="str">
        <f>_xlfn.IFNA(VLOOKUP(Table1340434649545760636669[[#This Row],[Kode DP 5]],Table1415[#All],2,0),"")</f>
        <v/>
      </c>
      <c r="O25" s="1"/>
      <c r="P25" s="1" t="str">
        <f>_xlfn.IFNA(VLOOKUP(Table1340434649545760636669[[#This Row],[Kode DP 6]],Table1415[#All],2,0),"")</f>
        <v/>
      </c>
      <c r="Q25" s="1"/>
      <c r="R25" s="1" t="str">
        <f>_xlfn.IFNA(VLOOKUP(Table1340434649545760636669[[#This Row],[Kode DP 7]],Table1415[#All],2,0),"")</f>
        <v/>
      </c>
      <c r="S25" s="1"/>
      <c r="T25" s="1" t="str">
        <f>_xlfn.IFNA(VLOOKUP(Table1340434649545760636669[[#This Row],[Kode DP 8]],Table1415[#All],2,0),"")</f>
        <v/>
      </c>
      <c r="U25" s="1"/>
      <c r="V25" s="1" t="str">
        <f>_xlfn.IFNA(VLOOKUP(Table1340434649545760636669[[#This Row],[Kode DP 9]],Table1415[#All],2,0),"")</f>
        <v/>
      </c>
      <c r="W25" s="1"/>
      <c r="X25" s="1" t="str">
        <f>_xlfn.IFNA(VLOOKUP(Table1340434649545760636669[[#This Row],[Kode DP 10]],Table1415[#All],2,0),"")</f>
        <v/>
      </c>
      <c r="Y25" s="1"/>
      <c r="Z25" s="1" t="str">
        <f>_xlfn.IFNA(VLOOKUP(Table1340434649545760636669[[#This Row],[Kode DP 11]],Table1415[#All],2,0),"")</f>
        <v/>
      </c>
      <c r="AA25" s="1"/>
      <c r="AB25" s="1" t="str">
        <f>_xlfn.IFNA(VLOOKUP(Table1340434649545760636669[[#This Row],[Kode DP 12]],Table1415[#All],2,0),"")</f>
        <v/>
      </c>
      <c r="AC25" s="1"/>
      <c r="AD25" s="1"/>
      <c r="AE25" s="1"/>
      <c r="AF25" s="1"/>
      <c r="AG25" s="3"/>
      <c r="AH25" s="3"/>
      <c r="AI25" s="3">
        <f>Table1340434649545760636669[[#This Row],[Pemasukan]]-Table1340434649545760636669[[#This Row],[Pengeluaran]]</f>
        <v>0</v>
      </c>
      <c r="AJ25" s="4">
        <f>IFERROR(Table1340434649545760636669[[#This Row],[Margin]]/Table1340434649545760636669[[#This Row],[Pemasukan]]*100%,0)</f>
        <v>0</v>
      </c>
      <c r="AL25" s="3"/>
    </row>
    <row r="26" spans="2:38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f>SUM(Table1340434649545760636669[Jumlah Orang tua])</f>
        <v>0</v>
      </c>
      <c r="AD26" s="1">
        <f>SUM(Table1340434649545760636669[Jumlah Guru])</f>
        <v>0</v>
      </c>
      <c r="AE26" s="1">
        <f>SUM(Table1340434649545760636669[Jumlah siswa /anak])</f>
        <v>0</v>
      </c>
      <c r="AF26" s="1">
        <f>SUM(Table1340434649545760636669[Jumlah Pengunjung])</f>
        <v>0</v>
      </c>
      <c r="AG26" s="3">
        <f>SUM(Table1340434649545760636669[Pengeluaran])</f>
        <v>0</v>
      </c>
      <c r="AH26" s="3">
        <f>SUM(Table1340434649545760636669[Pemasukan])</f>
        <v>0</v>
      </c>
      <c r="AI26" s="3">
        <f>SUM(Table1340434649545760636669[Margin])</f>
        <v>0</v>
      </c>
      <c r="AJ26" s="4" t="e">
        <f>Table1340434649545760636669[[#Totals],[Margin]]/Table1340434649545760636669[[#Totals],[Pemasukan]]*100%</f>
        <v>#DIV/0!</v>
      </c>
      <c r="AL26" s="3"/>
    </row>
    <row r="28" spans="2:38">
      <c r="C28" s="15" t="s">
        <v>36</v>
      </c>
      <c r="D28" s="15" t="s">
        <v>1</v>
      </c>
      <c r="E28" s="15" t="s">
        <v>73</v>
      </c>
    </row>
    <row r="29" spans="2:38">
      <c r="C29" s="1">
        <v>1</v>
      </c>
      <c r="D29" t="s">
        <v>59</v>
      </c>
      <c r="E29" s="15">
        <f>SUMIF(Table1340434649545760636669[Nama Pkt],Table1417441444750555861646770[[#This Row],[Paket]],Table1340434649545760636669[Jumlah Pengunjung])</f>
        <v>0</v>
      </c>
    </row>
    <row r="30" spans="2:38">
      <c r="C30" s="1">
        <v>2</v>
      </c>
      <c r="D30" s="17" t="s">
        <v>33</v>
      </c>
      <c r="E30" s="15">
        <f>SUMIF(Table1340434649545760636669[Nama Pkt],Table1417441444750555861646770[[#This Row],[Paket]],Table1340434649545760636669[Jumlah Pengunjung])</f>
        <v>0</v>
      </c>
    </row>
    <row r="31" spans="2:38">
      <c r="C31" s="1">
        <v>3</v>
      </c>
      <c r="D31" s="17" t="s">
        <v>32</v>
      </c>
      <c r="E31" s="15">
        <f>SUMIF(Table1340434649545760636669[Nama Pkt],Table1417441444750555861646770[[#This Row],[Paket]],Table1340434649545760636669[Jumlah Pengunjung])</f>
        <v>0</v>
      </c>
    </row>
    <row r="32" spans="2:38">
      <c r="C32" s="1">
        <v>4</v>
      </c>
      <c r="D32" s="18" t="s">
        <v>27</v>
      </c>
      <c r="E32" s="15">
        <f>SUMIF(Table1340434649545760636669[Nama Pkt],Table1417441444750555861646770[[#This Row],[Paket]],Table1340434649545760636669[Jumlah Pengunjung])</f>
        <v>0</v>
      </c>
    </row>
    <row r="33" spans="3:5">
      <c r="C33" s="1">
        <v>5</v>
      </c>
      <c r="D33" s="17" t="s">
        <v>29</v>
      </c>
      <c r="E33" s="15">
        <f>SUMIF(Table1340434649545760636669[Nama Pkt],Table1417441444750555861646770[[#This Row],[Paket]],Table1340434649545760636669[Jumlah Pengunjung])</f>
        <v>0</v>
      </c>
    </row>
    <row r="34" spans="3:5">
      <c r="C34" s="1">
        <v>6</v>
      </c>
      <c r="D34" s="17" t="s">
        <v>30</v>
      </c>
      <c r="E34" s="15">
        <f>SUMIF(Table1340434649545760636669[Nama Pkt],Table1417441444750555861646770[[#This Row],[Paket]],Table1340434649545760636669[Jumlah Pengunjung])</f>
        <v>0</v>
      </c>
    </row>
    <row r="35" spans="3:5">
      <c r="C35" s="1">
        <v>7</v>
      </c>
      <c r="D35" s="17" t="s">
        <v>31</v>
      </c>
      <c r="E35" s="15">
        <f>SUMIF(Table1340434649545760636669[Nama Pkt],Table1417441444750555861646770[[#This Row],[Paket]],Table1340434649545760636669[Jumlah Pengunjung])</f>
        <v>0</v>
      </c>
    </row>
    <row r="36" spans="3:5">
      <c r="C36" s="1">
        <v>8</v>
      </c>
      <c r="D36" s="18" t="s">
        <v>34</v>
      </c>
      <c r="E36" s="15">
        <f>SUMIF(Table1340434649545760636669[Nama Pkt],Table1417441444750555861646770[[#This Row],[Paket]],Table1340434649545760636669[Jumlah Pengunjung])</f>
        <v>0</v>
      </c>
    </row>
    <row r="37" spans="3:5">
      <c r="C37" s="1">
        <v>9</v>
      </c>
      <c r="D37" s="18" t="s">
        <v>35</v>
      </c>
      <c r="E37" s="15">
        <f>SUMIF(Table1340434649545760636669[Nama Pkt],Table1417441444750555861646770[[#This Row],[Paket]],Table1340434649545760636669[Jumlah Pengunjung])</f>
        <v>0</v>
      </c>
    </row>
    <row r="38" spans="3:5">
      <c r="C38" s="1">
        <v>10</v>
      </c>
      <c r="D38" s="17" t="s">
        <v>28</v>
      </c>
      <c r="E38" s="15">
        <f>SUMIF(Table1340434649545760636669[Nama Pkt],Table1417441444750555861646770[[#This Row],[Paket]],Table1340434649545760636669[Jumlah Pengunjung])</f>
        <v>0</v>
      </c>
    </row>
    <row r="39" spans="3:5">
      <c r="C39" s="32">
        <v>11</v>
      </c>
      <c r="D39" s="33" t="s">
        <v>81</v>
      </c>
      <c r="E39" s="15">
        <f>SUMIF(Table1340434649545760636669[Nama Pkt],Table1417441444750555861646770[[#This Row],[Paket]],Table1340434649545760636669[Jumlah Pengunjung])</f>
        <v>0</v>
      </c>
    </row>
    <row r="40" spans="3:5">
      <c r="C40" s="32">
        <v>12</v>
      </c>
      <c r="D40" s="33" t="s">
        <v>82</v>
      </c>
      <c r="E40" s="15">
        <f>SUMIF(Table1340434649545760636669[Nama Pkt],Table1417441444750555861646770[[#This Row],[Paket]],Table1340434649545760636669[Jumlah Pengunjung])</f>
        <v>0</v>
      </c>
    </row>
    <row r="41" spans="3:5">
      <c r="C41" s="32">
        <v>13</v>
      </c>
      <c r="D41" s="33" t="s">
        <v>83</v>
      </c>
      <c r="E41" s="15">
        <f>SUMIF(Table1340434649545760636669[Nama Pkt],Table1417441444750555861646770[[#This Row],[Paket]],Table1340434649545760636669[Jumlah Pengunjung])</f>
        <v>0</v>
      </c>
    </row>
    <row r="42" spans="3:5">
      <c r="C42" s="32">
        <v>14</v>
      </c>
      <c r="D42" s="33" t="s">
        <v>84</v>
      </c>
      <c r="E42" s="15">
        <f>SUMIF(Table1340434649545760636669[Nama Pkt],Table1417441444750555861646770[[#This Row],[Paket]],Table1340434649545760636669[Jumlah Pengunjung])</f>
        <v>0</v>
      </c>
    </row>
    <row r="43" spans="3:5">
      <c r="C43" s="32">
        <v>15</v>
      </c>
      <c r="D43" s="34" t="s">
        <v>91</v>
      </c>
      <c r="E43" s="15">
        <f>SUMIF(Table1340434649545760636669[Nama Pkt],Table1417441444750555861646770[[#This Row],[Paket]],Table1340434649545760636669[Jumlah Pengunjung])</f>
        <v>0</v>
      </c>
    </row>
    <row r="44" spans="3:5">
      <c r="C44" s="1"/>
      <c r="E44" s="15"/>
    </row>
    <row r="45" spans="3:5">
      <c r="C45" s="1"/>
      <c r="E45" s="15"/>
    </row>
    <row r="46" spans="3:5">
      <c r="C46" s="1"/>
      <c r="E46" s="15"/>
    </row>
    <row r="47" spans="3:5">
      <c r="C47" s="1"/>
      <c r="E47" s="15"/>
    </row>
    <row r="48" spans="3:5">
      <c r="C48" s="1"/>
      <c r="E48" s="15"/>
    </row>
    <row r="49" spans="3:17">
      <c r="C49" s="1"/>
      <c r="E49" s="15"/>
    </row>
    <row r="50" spans="3:17">
      <c r="C50" s="1"/>
      <c r="E50" s="15"/>
    </row>
    <row r="51" spans="3:17">
      <c r="C51" s="1"/>
      <c r="E51" s="15"/>
    </row>
    <row r="52" spans="3:17">
      <c r="C52" s="1"/>
      <c r="E52" s="15"/>
    </row>
    <row r="53" spans="3:17">
      <c r="C53" s="1"/>
      <c r="E53" s="15"/>
    </row>
    <row r="55" spans="3:17">
      <c r="C55" s="22" t="s">
        <v>36</v>
      </c>
      <c r="D55" s="22" t="s">
        <v>37</v>
      </c>
      <c r="E55" s="23" t="s">
        <v>74</v>
      </c>
      <c r="F55" s="22" t="s">
        <v>75</v>
      </c>
      <c r="G55" s="22" t="s">
        <v>76</v>
      </c>
      <c r="H55" s="22" t="s">
        <v>77</v>
      </c>
      <c r="I55" s="22" t="s">
        <v>78</v>
      </c>
      <c r="J55" s="22" t="s">
        <v>79</v>
      </c>
      <c r="K55" s="22" t="s">
        <v>238</v>
      </c>
      <c r="L55" s="22" t="s">
        <v>239</v>
      </c>
      <c r="M55" s="22" t="s">
        <v>240</v>
      </c>
      <c r="N55" s="22" t="s">
        <v>241</v>
      </c>
      <c r="O55" s="22" t="s">
        <v>242</v>
      </c>
      <c r="P55" s="22" t="s">
        <v>243</v>
      </c>
      <c r="Q55" s="23" t="s">
        <v>25</v>
      </c>
    </row>
    <row r="56" spans="3:17">
      <c r="C56" s="20">
        <v>101</v>
      </c>
      <c r="D56" s="16" t="s">
        <v>44</v>
      </c>
      <c r="E56" s="1">
        <f>SUMIF(Table1340434649545760636669[Nama DP 1],D56:D219,Table1340434649545760636669[Jumlah Pengunjung])</f>
        <v>0</v>
      </c>
      <c r="F56" s="1">
        <f>SUMIF(Table1340434649545760636669[Nama DP 2],D56:D219,Table1340434649545760636669[Jumlah Pengunjung])</f>
        <v>0</v>
      </c>
      <c r="G56" s="1">
        <f>SUMIF(Table1340434649545760636669[Nama DP 3],D56:D219,Table1340434649545760636669[Jumlah Pengunjung])</f>
        <v>0</v>
      </c>
      <c r="H56" s="1">
        <f>SUMIF(Table1340434649545760636669[Nama DP 4],D56:D219,Table1340434649545760636669[Jumlah Pengunjung])</f>
        <v>0</v>
      </c>
      <c r="I56" s="1">
        <f>SUMIF(Table1340434649545760636669[Nama DP 5],D56:D219,Table1340434649545760636669[Jumlah Pengunjung])</f>
        <v>0</v>
      </c>
      <c r="J56" s="1">
        <f>SUMIF(Table1340434649545760636669[Nama DP 6],D56:D219,Table1340434649545760636669[Jumlah Pengunjung])</f>
        <v>0</v>
      </c>
      <c r="K56" s="1">
        <f>SUMIF(Table1340434649545760636669[Nama DP 7],D56:D219,Table1340434649545760636669[Jumlah Pengunjung])</f>
        <v>0</v>
      </c>
      <c r="L56" s="1">
        <f>SUMIF(Table1340434649545760636669[Nama DP 8],D56:D219,Table1340434649545760636669[Jumlah Pengunjung])</f>
        <v>0</v>
      </c>
      <c r="M56" s="1">
        <f>SUMIF(Table1340434649545760636669[Nama DP 9],D56:D219,Table1340434649545760636669[Jumlah Pengunjung])</f>
        <v>0</v>
      </c>
      <c r="N56" s="1">
        <f>SUMIF(Table1340434649545760636669[Nama DP 10],D56:D219,Table1340434649545760636669[Jumlah Pengunjung])</f>
        <v>0</v>
      </c>
      <c r="O56" s="1">
        <f>SUMIF(Table1340434649545760636669[Nama DP 11],D56:D219,Table1340434649545760636669[Jumlah Pengunjung])</f>
        <v>0</v>
      </c>
      <c r="P56" s="1">
        <f>SUMIF(Table1340434649545760636669[Nama DP 12],D56:D219,Table1340434649545760636669[Jumlah Pengunjung])</f>
        <v>0</v>
      </c>
      <c r="Q56" s="15">
        <f>SUM(Table17542454851565962656871[[#This Row],[Total DP 1]:[Total DP 12]])</f>
        <v>0</v>
      </c>
    </row>
    <row r="57" spans="3:17">
      <c r="C57" s="21">
        <v>102</v>
      </c>
      <c r="D57" s="16" t="s">
        <v>57</v>
      </c>
      <c r="E57" s="1">
        <f>SUMIF(Table1340434649545760636669[Nama DP 1],D57:D218,Table1340434649545760636669[Jumlah Pengunjung])</f>
        <v>0</v>
      </c>
      <c r="F57" s="1">
        <f>SUMIF(Table1340434649545760636669[Nama DP 2],D57:D218,Table1340434649545760636669[Jumlah Pengunjung])</f>
        <v>0</v>
      </c>
      <c r="G57" s="1">
        <f>SUMIF(Table1340434649545760636669[Nama DP 3],D57:D218,Table1340434649545760636669[Jumlah Pengunjung])</f>
        <v>0</v>
      </c>
      <c r="H57" s="1">
        <f>SUMIF(Table1340434649545760636669[Nama DP 4],D57:D218,Table1340434649545760636669[Jumlah Pengunjung])</f>
        <v>0</v>
      </c>
      <c r="I57" s="1">
        <f>SUMIF(Table1340434649545760636669[Nama DP 5],D57:D218,Table1340434649545760636669[Jumlah Pengunjung])</f>
        <v>0</v>
      </c>
      <c r="J57" s="1">
        <f>SUMIF(Table1340434649545760636669[Nama DP 6],D57:D218,Table1340434649545760636669[Jumlah Pengunjung])</f>
        <v>0</v>
      </c>
      <c r="K57" s="1">
        <f>SUMIF(Table1340434649545760636669[Nama DP 7],D57:D218,Table1340434649545760636669[Jumlah Pengunjung])</f>
        <v>0</v>
      </c>
      <c r="L57" s="1">
        <f>SUMIF(Table1340434649545760636669[Nama DP 8],D57:D218,Table1340434649545760636669[Jumlah Pengunjung])</f>
        <v>0</v>
      </c>
      <c r="M57" s="1">
        <f>SUMIF(Table1340434649545760636669[Nama DP 9],D57:D218,Table1340434649545760636669[Jumlah Pengunjung])</f>
        <v>0</v>
      </c>
      <c r="N57" s="1">
        <f>SUMIF(Table1340434649545760636669[Nama DP 10],D57:D218,Table1340434649545760636669[Jumlah Pengunjung])</f>
        <v>0</v>
      </c>
      <c r="O57" s="1">
        <f>SUMIF(Table1340434649545760636669[Nama DP 11],D57:D218,Table1340434649545760636669[Jumlah Pengunjung])</f>
        <v>0</v>
      </c>
      <c r="P57" s="1">
        <f>SUMIF(Table1340434649545760636669[Nama DP 12],D57:D218,Table1340434649545760636669[Jumlah Pengunjung])</f>
        <v>0</v>
      </c>
      <c r="Q57" s="15">
        <f>SUM(Table17542454851565962656871[[#This Row],[Total DP 1]:[Total DP 12]])</f>
        <v>0</v>
      </c>
    </row>
    <row r="58" spans="3:17">
      <c r="C58" s="20">
        <v>103</v>
      </c>
      <c r="D58" s="16" t="s">
        <v>45</v>
      </c>
      <c r="E58" s="1">
        <f>SUMIF(Table1340434649545760636669[Nama DP 1],D58:D219,Table1340434649545760636669[Jumlah Pengunjung])</f>
        <v>0</v>
      </c>
      <c r="F58" s="1">
        <f>SUMIF(Table1340434649545760636669[Nama DP 2],D58:D219,Table1340434649545760636669[Jumlah Pengunjung])</f>
        <v>0</v>
      </c>
      <c r="G58" s="1">
        <f>SUMIF(Table1340434649545760636669[Nama DP 3],D58:D219,Table1340434649545760636669[Jumlah Pengunjung])</f>
        <v>0</v>
      </c>
      <c r="H58" s="1">
        <f>SUMIF(Table1340434649545760636669[Nama DP 4],D58:D219,Table1340434649545760636669[Jumlah Pengunjung])</f>
        <v>0</v>
      </c>
      <c r="I58" s="1">
        <f>SUMIF(Table1340434649545760636669[Nama DP 5],D58:D219,Table1340434649545760636669[Jumlah Pengunjung])</f>
        <v>0</v>
      </c>
      <c r="J58" s="1">
        <f>SUMIF(Table1340434649545760636669[Nama DP 6],D58:D219,Table1340434649545760636669[Jumlah Pengunjung])</f>
        <v>0</v>
      </c>
      <c r="K58" s="1">
        <f>SUMIF(Table1340434649545760636669[Nama DP 7],D58:D219,Table1340434649545760636669[Jumlah Pengunjung])</f>
        <v>0</v>
      </c>
      <c r="L58" s="1">
        <f>SUMIF(Table1340434649545760636669[Nama DP 8],D58:D219,Table1340434649545760636669[Jumlah Pengunjung])</f>
        <v>0</v>
      </c>
      <c r="M58" s="1">
        <f>SUMIF(Table1340434649545760636669[Nama DP 9],D58:D219,Table1340434649545760636669[Jumlah Pengunjung])</f>
        <v>0</v>
      </c>
      <c r="N58" s="1">
        <f>SUMIF(Table1340434649545760636669[Nama DP 10],D58:D219,Table1340434649545760636669[Jumlah Pengunjung])</f>
        <v>0</v>
      </c>
      <c r="O58" s="1">
        <f>SUMIF(Table1340434649545760636669[Nama DP 11],D58:D219,Table1340434649545760636669[Jumlah Pengunjung])</f>
        <v>0</v>
      </c>
      <c r="P58" s="1">
        <f>SUMIF(Table1340434649545760636669[Nama DP 12],D58:D219,Table1340434649545760636669[Jumlah Pengunjung])</f>
        <v>0</v>
      </c>
      <c r="Q58" s="15">
        <f>SUM(Table17542454851565962656871[[#This Row],[Total DP 1]:[Total DP 12]])</f>
        <v>0</v>
      </c>
    </row>
    <row r="59" spans="3:17">
      <c r="C59" s="21">
        <v>104</v>
      </c>
      <c r="D59" s="16" t="s">
        <v>98</v>
      </c>
      <c r="E59" s="1">
        <f>SUMIF(Table1340434649545760636669[Nama DP 1],D59:D220,Table1340434649545760636669[Jumlah Pengunjung])</f>
        <v>0</v>
      </c>
      <c r="F59" s="1">
        <f>SUMIF(Table1340434649545760636669[Nama DP 2],D59:D220,Table1340434649545760636669[Jumlah Pengunjung])</f>
        <v>0</v>
      </c>
      <c r="G59" s="1">
        <f>SUMIF(Table1340434649545760636669[Nama DP 3],D59:D220,Table1340434649545760636669[Jumlah Pengunjung])</f>
        <v>0</v>
      </c>
      <c r="H59" s="1">
        <f>SUMIF(Table1340434649545760636669[Nama DP 4],D59:D220,Table1340434649545760636669[Jumlah Pengunjung])</f>
        <v>0</v>
      </c>
      <c r="I59" s="1">
        <f>SUMIF(Table1340434649545760636669[Nama DP 5],D59:D220,Table1340434649545760636669[Jumlah Pengunjung])</f>
        <v>0</v>
      </c>
      <c r="J59" s="1">
        <f>SUMIF(Table1340434649545760636669[Nama DP 6],D59:D220,Table1340434649545760636669[Jumlah Pengunjung])</f>
        <v>0</v>
      </c>
      <c r="K59" s="1">
        <f>SUMIF(Table1340434649545760636669[Nama DP 7],D59:D220,Table1340434649545760636669[Jumlah Pengunjung])</f>
        <v>0</v>
      </c>
      <c r="L59" s="1">
        <f>SUMIF(Table1340434649545760636669[Nama DP 8],D59:D220,Table1340434649545760636669[Jumlah Pengunjung])</f>
        <v>0</v>
      </c>
      <c r="M59" s="1">
        <f>SUMIF(Table1340434649545760636669[Nama DP 9],D59:D220,Table1340434649545760636669[Jumlah Pengunjung])</f>
        <v>0</v>
      </c>
      <c r="N59" s="1">
        <f>SUMIF(Table1340434649545760636669[Nama DP 10],D59:D220,Table1340434649545760636669[Jumlah Pengunjung])</f>
        <v>0</v>
      </c>
      <c r="O59" s="1">
        <f>SUMIF(Table1340434649545760636669[Nama DP 11],D59:D220,Table1340434649545760636669[Jumlah Pengunjung])</f>
        <v>0</v>
      </c>
      <c r="P59" s="1">
        <f>SUMIF(Table1340434649545760636669[Nama DP 12],D59:D220,Table1340434649545760636669[Jumlah Pengunjung])</f>
        <v>0</v>
      </c>
      <c r="Q59" s="15">
        <f>SUM(Table17542454851565962656871[[#This Row],[Total DP 1]:[Total DP 12]])</f>
        <v>0</v>
      </c>
    </row>
    <row r="60" spans="3:17">
      <c r="C60" s="20">
        <v>105</v>
      </c>
      <c r="D60" s="16" t="s">
        <v>58</v>
      </c>
      <c r="E60" s="1">
        <f>SUMIF(Table1340434649545760636669[Nama DP 1],D60:D221,Table1340434649545760636669[Jumlah Pengunjung])</f>
        <v>0</v>
      </c>
      <c r="F60" s="1">
        <f>SUMIF(Table1340434649545760636669[Nama DP 2],D60:D221,Table1340434649545760636669[Jumlah Pengunjung])</f>
        <v>0</v>
      </c>
      <c r="G60" s="1">
        <f>SUMIF(Table1340434649545760636669[Nama DP 3],D60:D221,Table1340434649545760636669[Jumlah Pengunjung])</f>
        <v>0</v>
      </c>
      <c r="H60" s="1">
        <f>SUMIF(Table1340434649545760636669[Nama DP 4],D60:D221,Table1340434649545760636669[Jumlah Pengunjung])</f>
        <v>0</v>
      </c>
      <c r="I60" s="1">
        <f>SUMIF(Table1340434649545760636669[Nama DP 5],D60:D221,Table1340434649545760636669[Jumlah Pengunjung])</f>
        <v>0</v>
      </c>
      <c r="J60" s="1">
        <f>SUMIF(Table1340434649545760636669[Nama DP 6],D60:D221,Table1340434649545760636669[Jumlah Pengunjung])</f>
        <v>0</v>
      </c>
      <c r="K60" s="1">
        <f>SUMIF(Table1340434649545760636669[Nama DP 7],D60:D221,Table1340434649545760636669[Jumlah Pengunjung])</f>
        <v>0</v>
      </c>
      <c r="L60" s="1">
        <f>SUMIF(Table1340434649545760636669[Nama DP 8],D60:D221,Table1340434649545760636669[Jumlah Pengunjung])</f>
        <v>0</v>
      </c>
      <c r="M60" s="1">
        <f>SUMIF(Table1340434649545760636669[Nama DP 9],D60:D221,Table1340434649545760636669[Jumlah Pengunjung])</f>
        <v>0</v>
      </c>
      <c r="N60" s="1">
        <f>SUMIF(Table1340434649545760636669[Nama DP 10],D60:D221,Table1340434649545760636669[Jumlah Pengunjung])</f>
        <v>0</v>
      </c>
      <c r="O60" s="1">
        <f>SUMIF(Table1340434649545760636669[Nama DP 11],D60:D221,Table1340434649545760636669[Jumlah Pengunjung])</f>
        <v>0</v>
      </c>
      <c r="P60" s="1">
        <f>SUMIF(Table1340434649545760636669[Nama DP 12],D60:D221,Table1340434649545760636669[Jumlah Pengunjung])</f>
        <v>0</v>
      </c>
      <c r="Q60" s="15">
        <f>SUM(Table17542454851565962656871[[#This Row],[Total DP 1]:[Total DP 12]])</f>
        <v>0</v>
      </c>
    </row>
    <row r="61" spans="3:17">
      <c r="C61" s="21">
        <v>106</v>
      </c>
      <c r="D61" s="16" t="s">
        <v>94</v>
      </c>
      <c r="E61" s="1">
        <f>SUMIF(Table1340434649545760636669[Nama DP 1],D61:D222,Table1340434649545760636669[Jumlah Pengunjung])</f>
        <v>0</v>
      </c>
      <c r="F61" s="1">
        <f>SUMIF(Table1340434649545760636669[Nama DP 2],D61:D222,Table1340434649545760636669[Jumlah Pengunjung])</f>
        <v>0</v>
      </c>
      <c r="G61" s="1">
        <f>SUMIF(Table1340434649545760636669[Nama DP 3],D61:D222,Table1340434649545760636669[Jumlah Pengunjung])</f>
        <v>0</v>
      </c>
      <c r="H61" s="1">
        <f>SUMIF(Table1340434649545760636669[Nama DP 4],D61:D222,Table1340434649545760636669[Jumlah Pengunjung])</f>
        <v>0</v>
      </c>
      <c r="I61" s="1">
        <f>SUMIF(Table1340434649545760636669[Nama DP 5],D61:D222,Table1340434649545760636669[Jumlah Pengunjung])</f>
        <v>0</v>
      </c>
      <c r="J61" s="1">
        <f>SUMIF(Table1340434649545760636669[Nama DP 6],D61:D222,Table1340434649545760636669[Jumlah Pengunjung])</f>
        <v>0</v>
      </c>
      <c r="K61" s="1">
        <f>SUMIF(Table1340434649545760636669[Nama DP 7],D61:D222,Table1340434649545760636669[Jumlah Pengunjung])</f>
        <v>0</v>
      </c>
      <c r="L61" s="1">
        <f>SUMIF(Table1340434649545760636669[Nama DP 8],D61:D222,Table1340434649545760636669[Jumlah Pengunjung])</f>
        <v>0</v>
      </c>
      <c r="M61" s="1">
        <f>SUMIF(Table1340434649545760636669[Nama DP 9],D61:D222,Table1340434649545760636669[Jumlah Pengunjung])</f>
        <v>0</v>
      </c>
      <c r="N61" s="1">
        <f>SUMIF(Table1340434649545760636669[Nama DP 10],D61:D222,Table1340434649545760636669[Jumlah Pengunjung])</f>
        <v>0</v>
      </c>
      <c r="O61" s="1">
        <f>SUMIF(Table1340434649545760636669[Nama DP 11],D61:D222,Table1340434649545760636669[Jumlah Pengunjung])</f>
        <v>0</v>
      </c>
      <c r="P61" s="1">
        <f>SUMIF(Table1340434649545760636669[Nama DP 12],D61:D222,Table1340434649545760636669[Jumlah Pengunjung])</f>
        <v>0</v>
      </c>
      <c r="Q61" s="15">
        <f>SUM(Table17542454851565962656871[[#This Row],[Total DP 1]:[Total DP 12]])</f>
        <v>0</v>
      </c>
    </row>
    <row r="62" spans="3:17">
      <c r="C62" s="20">
        <v>107</v>
      </c>
      <c r="D62" s="16" t="s">
        <v>50</v>
      </c>
      <c r="E62" s="1">
        <f>SUMIF(Table1340434649545760636669[Nama DP 1],D62:D223,Table1340434649545760636669[Jumlah Pengunjung])</f>
        <v>0</v>
      </c>
      <c r="F62" s="1">
        <f>SUMIF(Table1340434649545760636669[Nama DP 2],D62:D223,Table1340434649545760636669[Jumlah Pengunjung])</f>
        <v>0</v>
      </c>
      <c r="G62" s="1">
        <f>SUMIF(Table1340434649545760636669[Nama DP 3],D62:D223,Table1340434649545760636669[Jumlah Pengunjung])</f>
        <v>0</v>
      </c>
      <c r="H62" s="1">
        <f>SUMIF(Table1340434649545760636669[Nama DP 4],D62:D223,Table1340434649545760636669[Jumlah Pengunjung])</f>
        <v>0</v>
      </c>
      <c r="I62" s="1">
        <f>SUMIF(Table1340434649545760636669[Nama DP 5],D62:D223,Table1340434649545760636669[Jumlah Pengunjung])</f>
        <v>0</v>
      </c>
      <c r="J62" s="1">
        <f>SUMIF(Table1340434649545760636669[Nama DP 6],D62:D223,Table1340434649545760636669[Jumlah Pengunjung])</f>
        <v>0</v>
      </c>
      <c r="K62" s="1">
        <f>SUMIF(Table1340434649545760636669[Nama DP 7],D62:D223,Table1340434649545760636669[Jumlah Pengunjung])</f>
        <v>0</v>
      </c>
      <c r="L62" s="1">
        <f>SUMIF(Table1340434649545760636669[Nama DP 8],D62:D223,Table1340434649545760636669[Jumlah Pengunjung])</f>
        <v>0</v>
      </c>
      <c r="M62" s="1">
        <f>SUMIF(Table1340434649545760636669[Nama DP 9],D62:D223,Table1340434649545760636669[Jumlah Pengunjung])</f>
        <v>0</v>
      </c>
      <c r="N62" s="1">
        <f>SUMIF(Table1340434649545760636669[Nama DP 10],D62:D223,Table1340434649545760636669[Jumlah Pengunjung])</f>
        <v>0</v>
      </c>
      <c r="O62" s="1">
        <f>SUMIF(Table1340434649545760636669[Nama DP 11],D62:D223,Table1340434649545760636669[Jumlah Pengunjung])</f>
        <v>0</v>
      </c>
      <c r="P62" s="1">
        <f>SUMIF(Table1340434649545760636669[Nama DP 12],D62:D223,Table1340434649545760636669[Jumlah Pengunjung])</f>
        <v>0</v>
      </c>
      <c r="Q62" s="15">
        <f>SUM(Table17542454851565962656871[[#This Row],[Total DP 1]:[Total DP 12]])</f>
        <v>0</v>
      </c>
    </row>
    <row r="63" spans="3:17">
      <c r="C63" s="21">
        <v>108</v>
      </c>
      <c r="D63" s="16" t="s">
        <v>95</v>
      </c>
      <c r="E63" s="1">
        <f>SUMIF(Table1340434649545760636669[Nama DP 1],D63:D224,Table1340434649545760636669[Jumlah Pengunjung])</f>
        <v>0</v>
      </c>
      <c r="F63" s="1">
        <f>SUMIF(Table1340434649545760636669[Nama DP 2],D63:D224,Table1340434649545760636669[Jumlah Pengunjung])</f>
        <v>0</v>
      </c>
      <c r="G63" s="1">
        <f>SUMIF(Table1340434649545760636669[Nama DP 3],D63:D224,Table1340434649545760636669[Jumlah Pengunjung])</f>
        <v>0</v>
      </c>
      <c r="H63" s="1">
        <f>SUMIF(Table1340434649545760636669[Nama DP 4],D63:D224,Table1340434649545760636669[Jumlah Pengunjung])</f>
        <v>0</v>
      </c>
      <c r="I63" s="1">
        <f>SUMIF(Table1340434649545760636669[Nama DP 5],D63:D224,Table1340434649545760636669[Jumlah Pengunjung])</f>
        <v>0</v>
      </c>
      <c r="J63" s="1">
        <f>SUMIF(Table1340434649545760636669[Nama DP 6],D63:D224,Table1340434649545760636669[Jumlah Pengunjung])</f>
        <v>0</v>
      </c>
      <c r="K63" s="1">
        <f>SUMIF(Table1340434649545760636669[Nama DP 7],D63:D224,Table1340434649545760636669[Jumlah Pengunjung])</f>
        <v>0</v>
      </c>
      <c r="L63" s="1">
        <f>SUMIF(Table1340434649545760636669[Nama DP 8],D63:D224,Table1340434649545760636669[Jumlah Pengunjung])</f>
        <v>0</v>
      </c>
      <c r="M63" s="1">
        <f>SUMIF(Table1340434649545760636669[Nama DP 9],D63:D224,Table1340434649545760636669[Jumlah Pengunjung])</f>
        <v>0</v>
      </c>
      <c r="N63" s="1">
        <f>SUMIF(Table1340434649545760636669[Nama DP 10],D63:D224,Table1340434649545760636669[Jumlah Pengunjung])</f>
        <v>0</v>
      </c>
      <c r="O63" s="1">
        <f>SUMIF(Table1340434649545760636669[Nama DP 11],D63:D224,Table1340434649545760636669[Jumlah Pengunjung])</f>
        <v>0</v>
      </c>
      <c r="P63" s="1">
        <f>SUMIF(Table1340434649545760636669[Nama DP 12],D63:D224,Table1340434649545760636669[Jumlah Pengunjung])</f>
        <v>0</v>
      </c>
      <c r="Q63" s="15">
        <f>SUM(Table17542454851565962656871[[#This Row],[Total DP 1]:[Total DP 12]])</f>
        <v>0</v>
      </c>
    </row>
    <row r="64" spans="3:17">
      <c r="C64" s="20">
        <v>109</v>
      </c>
      <c r="D64" s="16" t="s">
        <v>43</v>
      </c>
      <c r="E64" s="1">
        <f>SUMIF(Table1340434649545760636669[Nama DP 1],D64:D225,Table1340434649545760636669[Jumlah Pengunjung])</f>
        <v>0</v>
      </c>
      <c r="F64" s="1">
        <f>SUMIF(Table1340434649545760636669[Nama DP 2],D64:D225,Table1340434649545760636669[Jumlah Pengunjung])</f>
        <v>0</v>
      </c>
      <c r="G64" s="1">
        <f>SUMIF(Table1340434649545760636669[Nama DP 3],D64:D225,Table1340434649545760636669[Jumlah Pengunjung])</f>
        <v>0</v>
      </c>
      <c r="H64" s="1">
        <f>SUMIF(Table1340434649545760636669[Nama DP 4],D64:D225,Table1340434649545760636669[Jumlah Pengunjung])</f>
        <v>0</v>
      </c>
      <c r="I64" s="1">
        <f>SUMIF(Table1340434649545760636669[Nama DP 5],D64:D225,Table1340434649545760636669[Jumlah Pengunjung])</f>
        <v>0</v>
      </c>
      <c r="J64" s="1">
        <f>SUMIF(Table1340434649545760636669[Nama DP 6],D64:D225,Table1340434649545760636669[Jumlah Pengunjung])</f>
        <v>0</v>
      </c>
      <c r="K64" s="1">
        <f>SUMIF(Table1340434649545760636669[Nama DP 7],D64:D225,Table1340434649545760636669[Jumlah Pengunjung])</f>
        <v>0</v>
      </c>
      <c r="L64" s="1">
        <f>SUMIF(Table1340434649545760636669[Nama DP 8],D64:D225,Table1340434649545760636669[Jumlah Pengunjung])</f>
        <v>0</v>
      </c>
      <c r="M64" s="1">
        <f>SUMIF(Table1340434649545760636669[Nama DP 9],D64:D225,Table1340434649545760636669[Jumlah Pengunjung])</f>
        <v>0</v>
      </c>
      <c r="N64" s="1">
        <f>SUMIF(Table1340434649545760636669[Nama DP 10],D64:D225,Table1340434649545760636669[Jumlah Pengunjung])</f>
        <v>0</v>
      </c>
      <c r="O64" s="1">
        <f>SUMIF(Table1340434649545760636669[Nama DP 11],D64:D225,Table1340434649545760636669[Jumlah Pengunjung])</f>
        <v>0</v>
      </c>
      <c r="P64" s="1">
        <f>SUMIF(Table1340434649545760636669[Nama DP 12],D64:D225,Table1340434649545760636669[Jumlah Pengunjung])</f>
        <v>0</v>
      </c>
      <c r="Q64" s="15">
        <f>SUM(Table17542454851565962656871[[#This Row],[Total DP 1]:[Total DP 12]])</f>
        <v>0</v>
      </c>
    </row>
    <row r="65" spans="3:17">
      <c r="C65" s="21">
        <v>110</v>
      </c>
      <c r="D65" s="16" t="s">
        <v>46</v>
      </c>
      <c r="E65" s="1">
        <f>SUMIF(Table1340434649545760636669[Nama DP 1],D65:D226,Table1340434649545760636669[Jumlah Pengunjung])</f>
        <v>0</v>
      </c>
      <c r="F65" s="1">
        <f>SUMIF(Table1340434649545760636669[Nama DP 2],D65:D226,Table1340434649545760636669[Jumlah Pengunjung])</f>
        <v>0</v>
      </c>
      <c r="G65" s="1">
        <f>SUMIF(Table1340434649545760636669[Nama DP 3],D65:D226,Table1340434649545760636669[Jumlah Pengunjung])</f>
        <v>0</v>
      </c>
      <c r="H65" s="1">
        <f>SUMIF(Table1340434649545760636669[Nama DP 4],D65:D226,Table1340434649545760636669[Jumlah Pengunjung])</f>
        <v>0</v>
      </c>
      <c r="I65" s="1">
        <f>SUMIF(Table1340434649545760636669[Nama DP 5],D65:D226,Table1340434649545760636669[Jumlah Pengunjung])</f>
        <v>0</v>
      </c>
      <c r="J65" s="1">
        <f>SUMIF(Table1340434649545760636669[Nama DP 6],D65:D226,Table1340434649545760636669[Jumlah Pengunjung])</f>
        <v>0</v>
      </c>
      <c r="K65" s="1">
        <f>SUMIF(Table1340434649545760636669[Nama DP 7],D65:D226,Table1340434649545760636669[Jumlah Pengunjung])</f>
        <v>0</v>
      </c>
      <c r="L65" s="1">
        <f>SUMIF(Table1340434649545760636669[Nama DP 8],D65:D226,Table1340434649545760636669[Jumlah Pengunjung])</f>
        <v>0</v>
      </c>
      <c r="M65" s="1">
        <f>SUMIF(Table1340434649545760636669[Nama DP 9],D65:D226,Table1340434649545760636669[Jumlah Pengunjung])</f>
        <v>0</v>
      </c>
      <c r="N65" s="1">
        <f>SUMIF(Table1340434649545760636669[Nama DP 10],D65:D226,Table1340434649545760636669[Jumlah Pengunjung])</f>
        <v>0</v>
      </c>
      <c r="O65" s="1">
        <f>SUMIF(Table1340434649545760636669[Nama DP 11],D65:D226,Table1340434649545760636669[Jumlah Pengunjung])</f>
        <v>0</v>
      </c>
      <c r="P65" s="1">
        <f>SUMIF(Table1340434649545760636669[Nama DP 12],D65:D226,Table1340434649545760636669[Jumlah Pengunjung])</f>
        <v>0</v>
      </c>
      <c r="Q65" s="15">
        <f>SUM(Table17542454851565962656871[[#This Row],[Total DP 1]:[Total DP 12]])</f>
        <v>0</v>
      </c>
    </row>
    <row r="66" spans="3:17">
      <c r="C66" s="20">
        <v>111</v>
      </c>
      <c r="D66" s="16" t="s">
        <v>47</v>
      </c>
      <c r="E66" s="1">
        <f>SUMIF(Table1340434649545760636669[Nama DP 1],D66:D227,Table1340434649545760636669[Jumlah Pengunjung])</f>
        <v>0</v>
      </c>
      <c r="F66" s="1">
        <f>SUMIF(Table1340434649545760636669[Nama DP 2],D66:D227,Table1340434649545760636669[Jumlah Pengunjung])</f>
        <v>0</v>
      </c>
      <c r="G66" s="1">
        <f>SUMIF(Table1340434649545760636669[Nama DP 3],D66:D227,Table1340434649545760636669[Jumlah Pengunjung])</f>
        <v>0</v>
      </c>
      <c r="H66" s="1">
        <f>SUMIF(Table1340434649545760636669[Nama DP 4],D66:D227,Table1340434649545760636669[Jumlah Pengunjung])</f>
        <v>0</v>
      </c>
      <c r="I66" s="1">
        <f>SUMIF(Table1340434649545760636669[Nama DP 5],D66:D227,Table1340434649545760636669[Jumlah Pengunjung])</f>
        <v>0</v>
      </c>
      <c r="J66" s="1">
        <f>SUMIF(Table1340434649545760636669[Nama DP 6],D66:D227,Table1340434649545760636669[Jumlah Pengunjung])</f>
        <v>0</v>
      </c>
      <c r="K66" s="1">
        <f>SUMIF(Table1340434649545760636669[Nama DP 7],D66:D227,Table1340434649545760636669[Jumlah Pengunjung])</f>
        <v>0</v>
      </c>
      <c r="L66" s="1">
        <f>SUMIF(Table1340434649545760636669[Nama DP 8],D66:D227,Table1340434649545760636669[Jumlah Pengunjung])</f>
        <v>0</v>
      </c>
      <c r="M66" s="1">
        <f>SUMIF(Table1340434649545760636669[Nama DP 9],D66:D227,Table1340434649545760636669[Jumlah Pengunjung])</f>
        <v>0</v>
      </c>
      <c r="N66" s="1">
        <f>SUMIF(Table1340434649545760636669[Nama DP 10],D66:D227,Table1340434649545760636669[Jumlah Pengunjung])</f>
        <v>0</v>
      </c>
      <c r="O66" s="1">
        <f>SUMIF(Table1340434649545760636669[Nama DP 11],D66:D227,Table1340434649545760636669[Jumlah Pengunjung])</f>
        <v>0</v>
      </c>
      <c r="P66" s="1">
        <f>SUMIF(Table1340434649545760636669[Nama DP 12],D66:D227,Table1340434649545760636669[Jumlah Pengunjung])</f>
        <v>0</v>
      </c>
      <c r="Q66" s="15">
        <f>SUM(Table17542454851565962656871[[#This Row],[Total DP 1]:[Total DP 12]])</f>
        <v>0</v>
      </c>
    </row>
    <row r="67" spans="3:17">
      <c r="C67" s="21">
        <v>112</v>
      </c>
      <c r="D67" s="16" t="s">
        <v>38</v>
      </c>
      <c r="E67" s="1">
        <f>SUMIF(Table1340434649545760636669[Nama DP 1],D67:D228,Table1340434649545760636669[Jumlah Pengunjung])</f>
        <v>0</v>
      </c>
      <c r="F67" s="1">
        <f>SUMIF(Table1340434649545760636669[Nama DP 2],D67:D228,Table1340434649545760636669[Jumlah Pengunjung])</f>
        <v>0</v>
      </c>
      <c r="G67" s="1">
        <f>SUMIF(Table1340434649545760636669[Nama DP 3],D67:D228,Table1340434649545760636669[Jumlah Pengunjung])</f>
        <v>0</v>
      </c>
      <c r="H67" s="1">
        <f>SUMIF(Table1340434649545760636669[Nama DP 4],D67:D228,Table1340434649545760636669[Jumlah Pengunjung])</f>
        <v>0</v>
      </c>
      <c r="I67" s="1">
        <f>SUMIF(Table1340434649545760636669[Nama DP 5],D67:D228,Table1340434649545760636669[Jumlah Pengunjung])</f>
        <v>0</v>
      </c>
      <c r="J67" s="1">
        <f>SUMIF(Table1340434649545760636669[Nama DP 6],D67:D228,Table1340434649545760636669[Jumlah Pengunjung])</f>
        <v>0</v>
      </c>
      <c r="K67" s="1">
        <f>SUMIF(Table1340434649545760636669[Nama DP 7],D67:D228,Table1340434649545760636669[Jumlah Pengunjung])</f>
        <v>0</v>
      </c>
      <c r="L67" s="1">
        <f>SUMIF(Table1340434649545760636669[Nama DP 8],D67:D228,Table1340434649545760636669[Jumlah Pengunjung])</f>
        <v>0</v>
      </c>
      <c r="M67" s="1">
        <f>SUMIF(Table1340434649545760636669[Nama DP 9],D67:D228,Table1340434649545760636669[Jumlah Pengunjung])</f>
        <v>0</v>
      </c>
      <c r="N67" s="1">
        <f>SUMIF(Table1340434649545760636669[Nama DP 10],D67:D228,Table1340434649545760636669[Jumlah Pengunjung])</f>
        <v>0</v>
      </c>
      <c r="O67" s="1">
        <f>SUMIF(Table1340434649545760636669[Nama DP 11],D67:D228,Table1340434649545760636669[Jumlah Pengunjung])</f>
        <v>0</v>
      </c>
      <c r="P67" s="1">
        <f>SUMIF(Table1340434649545760636669[Nama DP 12],D67:D228,Table1340434649545760636669[Jumlah Pengunjung])</f>
        <v>0</v>
      </c>
      <c r="Q67" s="15">
        <f>SUM(Table17542454851565962656871[[#This Row],[Total DP 1]:[Total DP 12]])</f>
        <v>0</v>
      </c>
    </row>
    <row r="68" spans="3:17">
      <c r="C68" s="20">
        <v>113</v>
      </c>
      <c r="D68" s="16" t="s">
        <v>49</v>
      </c>
      <c r="E68" s="1">
        <f>SUMIF(Table1340434649545760636669[Nama DP 1],D68:D229,Table1340434649545760636669[Jumlah Pengunjung])</f>
        <v>0</v>
      </c>
      <c r="F68" s="1">
        <f>SUMIF(Table1340434649545760636669[Nama DP 2],D68:D229,Table1340434649545760636669[Jumlah Pengunjung])</f>
        <v>0</v>
      </c>
      <c r="G68" s="1">
        <f>SUMIF(Table1340434649545760636669[Nama DP 3],D68:D229,Table1340434649545760636669[Jumlah Pengunjung])</f>
        <v>0</v>
      </c>
      <c r="H68" s="1">
        <f>SUMIF(Table1340434649545760636669[Nama DP 4],D68:D229,Table1340434649545760636669[Jumlah Pengunjung])</f>
        <v>0</v>
      </c>
      <c r="I68" s="1">
        <f>SUMIF(Table1340434649545760636669[Nama DP 5],D68:D229,Table1340434649545760636669[Jumlah Pengunjung])</f>
        <v>0</v>
      </c>
      <c r="J68" s="1">
        <f>SUMIF(Table1340434649545760636669[Nama DP 6],D68:D229,Table1340434649545760636669[Jumlah Pengunjung])</f>
        <v>0</v>
      </c>
      <c r="K68" s="1">
        <f>SUMIF(Table1340434649545760636669[Nama DP 7],D68:D229,Table1340434649545760636669[Jumlah Pengunjung])</f>
        <v>0</v>
      </c>
      <c r="L68" s="1">
        <f>SUMIF(Table1340434649545760636669[Nama DP 8],D68:D229,Table1340434649545760636669[Jumlah Pengunjung])</f>
        <v>0</v>
      </c>
      <c r="M68" s="1">
        <f>SUMIF(Table1340434649545760636669[Nama DP 9],D68:D229,Table1340434649545760636669[Jumlah Pengunjung])</f>
        <v>0</v>
      </c>
      <c r="N68" s="1">
        <f>SUMIF(Table1340434649545760636669[Nama DP 10],D68:D229,Table1340434649545760636669[Jumlah Pengunjung])</f>
        <v>0</v>
      </c>
      <c r="O68" s="1">
        <f>SUMIF(Table1340434649545760636669[Nama DP 11],D68:D229,Table1340434649545760636669[Jumlah Pengunjung])</f>
        <v>0</v>
      </c>
      <c r="P68" s="1">
        <f>SUMIF(Table1340434649545760636669[Nama DP 12],D68:D229,Table1340434649545760636669[Jumlah Pengunjung])</f>
        <v>0</v>
      </c>
      <c r="Q68" s="15">
        <f>SUM(Table17542454851565962656871[[#This Row],[Total DP 1]:[Total DP 12]])</f>
        <v>0</v>
      </c>
    </row>
    <row r="69" spans="3:17">
      <c r="C69" s="21">
        <v>114</v>
      </c>
      <c r="D69" s="16" t="s">
        <v>41</v>
      </c>
      <c r="E69" s="1">
        <f>SUMIF(Table1340434649545760636669[Nama DP 1],D69:D230,Table1340434649545760636669[Jumlah Pengunjung])</f>
        <v>0</v>
      </c>
      <c r="F69" s="1">
        <f>SUMIF(Table1340434649545760636669[Nama DP 2],D69:D230,Table1340434649545760636669[Jumlah Pengunjung])</f>
        <v>0</v>
      </c>
      <c r="G69" s="1">
        <f>SUMIF(Table1340434649545760636669[Nama DP 3],D69:D230,Table1340434649545760636669[Jumlah Pengunjung])</f>
        <v>0</v>
      </c>
      <c r="H69" s="1">
        <f>SUMIF(Table1340434649545760636669[Nama DP 4],D69:D230,Table1340434649545760636669[Jumlah Pengunjung])</f>
        <v>0</v>
      </c>
      <c r="I69" s="1">
        <f>SUMIF(Table1340434649545760636669[Nama DP 5],D69:D230,Table1340434649545760636669[Jumlah Pengunjung])</f>
        <v>0</v>
      </c>
      <c r="J69" s="1">
        <f>SUMIF(Table1340434649545760636669[Nama DP 6],D69:D230,Table1340434649545760636669[Jumlah Pengunjung])</f>
        <v>0</v>
      </c>
      <c r="K69" s="1">
        <f>SUMIF(Table1340434649545760636669[Nama DP 7],D69:D230,Table1340434649545760636669[Jumlah Pengunjung])</f>
        <v>0</v>
      </c>
      <c r="L69" s="1">
        <f>SUMIF(Table1340434649545760636669[Nama DP 8],D69:D230,Table1340434649545760636669[Jumlah Pengunjung])</f>
        <v>0</v>
      </c>
      <c r="M69" s="1">
        <f>SUMIF(Table1340434649545760636669[Nama DP 9],D69:D230,Table1340434649545760636669[Jumlah Pengunjung])</f>
        <v>0</v>
      </c>
      <c r="N69" s="1">
        <f>SUMIF(Table1340434649545760636669[Nama DP 10],D69:D230,Table1340434649545760636669[Jumlah Pengunjung])</f>
        <v>0</v>
      </c>
      <c r="O69" s="1">
        <f>SUMIF(Table1340434649545760636669[Nama DP 11],D69:D230,Table1340434649545760636669[Jumlah Pengunjung])</f>
        <v>0</v>
      </c>
      <c r="P69" s="1">
        <f>SUMIF(Table1340434649545760636669[Nama DP 12],D69:D230,Table1340434649545760636669[Jumlah Pengunjung])</f>
        <v>0</v>
      </c>
      <c r="Q69" s="15">
        <f>SUM(Table17542454851565962656871[[#This Row],[Total DP 1]:[Total DP 12]])</f>
        <v>0</v>
      </c>
    </row>
    <row r="70" spans="3:17">
      <c r="C70" s="20">
        <v>115</v>
      </c>
      <c r="D70" s="16" t="s">
        <v>52</v>
      </c>
      <c r="E70" s="1">
        <f>SUMIF(Table1340434649545760636669[Nama DP 1],D70:D231,Table1340434649545760636669[Jumlah Pengunjung])</f>
        <v>0</v>
      </c>
      <c r="F70" s="1">
        <f>SUMIF(Table1340434649545760636669[Nama DP 2],D70:D231,Table1340434649545760636669[Jumlah Pengunjung])</f>
        <v>0</v>
      </c>
      <c r="G70" s="1">
        <f>SUMIF(Table1340434649545760636669[Nama DP 3],D70:D231,Table1340434649545760636669[Jumlah Pengunjung])</f>
        <v>0</v>
      </c>
      <c r="H70" s="1">
        <f>SUMIF(Table1340434649545760636669[Nama DP 4],D70:D231,Table1340434649545760636669[Jumlah Pengunjung])</f>
        <v>0</v>
      </c>
      <c r="I70" s="1">
        <f>SUMIF(Table1340434649545760636669[Nama DP 5],D70:D231,Table1340434649545760636669[Jumlah Pengunjung])</f>
        <v>0</v>
      </c>
      <c r="J70" s="1">
        <f>SUMIF(Table1340434649545760636669[Nama DP 6],D70:D231,Table1340434649545760636669[Jumlah Pengunjung])</f>
        <v>0</v>
      </c>
      <c r="K70" s="1">
        <f>SUMIF(Table1340434649545760636669[Nama DP 7],D70:D231,Table1340434649545760636669[Jumlah Pengunjung])</f>
        <v>0</v>
      </c>
      <c r="L70" s="1">
        <f>SUMIF(Table1340434649545760636669[Nama DP 8],D70:D231,Table1340434649545760636669[Jumlah Pengunjung])</f>
        <v>0</v>
      </c>
      <c r="M70" s="1">
        <f>SUMIF(Table1340434649545760636669[Nama DP 9],D70:D231,Table1340434649545760636669[Jumlah Pengunjung])</f>
        <v>0</v>
      </c>
      <c r="N70" s="1">
        <f>SUMIF(Table1340434649545760636669[Nama DP 10],D70:D231,Table1340434649545760636669[Jumlah Pengunjung])</f>
        <v>0</v>
      </c>
      <c r="O70" s="1">
        <f>SUMIF(Table1340434649545760636669[Nama DP 11],D70:D231,Table1340434649545760636669[Jumlah Pengunjung])</f>
        <v>0</v>
      </c>
      <c r="P70" s="1">
        <f>SUMIF(Table1340434649545760636669[Nama DP 12],D70:D231,Table1340434649545760636669[Jumlah Pengunjung])</f>
        <v>0</v>
      </c>
      <c r="Q70" s="15">
        <f>SUM(Table17542454851565962656871[[#This Row],[Total DP 1]:[Total DP 12]])</f>
        <v>0</v>
      </c>
    </row>
    <row r="71" spans="3:17">
      <c r="C71" s="21">
        <v>116</v>
      </c>
      <c r="D71" s="16" t="s">
        <v>85</v>
      </c>
      <c r="E71" s="1">
        <f>SUMIF(Table1340434649545760636669[Nama DP 1],D71:D232,Table1340434649545760636669[Jumlah Pengunjung])</f>
        <v>0</v>
      </c>
      <c r="F71" s="1">
        <f>SUMIF(Table1340434649545760636669[Nama DP 2],D71:D232,Table1340434649545760636669[Jumlah Pengunjung])</f>
        <v>0</v>
      </c>
      <c r="G71" s="1">
        <f>SUMIF(Table1340434649545760636669[Nama DP 3],D71:D232,Table1340434649545760636669[Jumlah Pengunjung])</f>
        <v>0</v>
      </c>
      <c r="H71" s="1">
        <f>SUMIF(Table1340434649545760636669[Nama DP 4],D71:D232,Table1340434649545760636669[Jumlah Pengunjung])</f>
        <v>0</v>
      </c>
      <c r="I71" s="1">
        <f>SUMIF(Table1340434649545760636669[Nama DP 5],D71:D232,Table1340434649545760636669[Jumlah Pengunjung])</f>
        <v>0</v>
      </c>
      <c r="J71" s="1">
        <f>SUMIF(Table1340434649545760636669[Nama DP 6],D71:D232,Table1340434649545760636669[Jumlah Pengunjung])</f>
        <v>0</v>
      </c>
      <c r="K71" s="1">
        <f>SUMIF(Table1340434649545760636669[Nama DP 7],D71:D232,Table1340434649545760636669[Jumlah Pengunjung])</f>
        <v>0</v>
      </c>
      <c r="L71" s="1">
        <f>SUMIF(Table1340434649545760636669[Nama DP 8],D71:D232,Table1340434649545760636669[Jumlah Pengunjung])</f>
        <v>0</v>
      </c>
      <c r="M71" s="1">
        <f>SUMIF(Table1340434649545760636669[Nama DP 9],D71:D232,Table1340434649545760636669[Jumlah Pengunjung])</f>
        <v>0</v>
      </c>
      <c r="N71" s="1">
        <f>SUMIF(Table1340434649545760636669[Nama DP 10],D71:D232,Table1340434649545760636669[Jumlah Pengunjung])</f>
        <v>0</v>
      </c>
      <c r="O71" s="1">
        <f>SUMIF(Table1340434649545760636669[Nama DP 11],D71:D232,Table1340434649545760636669[Jumlah Pengunjung])</f>
        <v>0</v>
      </c>
      <c r="P71" s="1">
        <f>SUMIF(Table1340434649545760636669[Nama DP 12],D71:D232,Table1340434649545760636669[Jumlah Pengunjung])</f>
        <v>0</v>
      </c>
      <c r="Q71" s="15">
        <f>SUM(Table17542454851565962656871[[#This Row],[Total DP 1]:[Total DP 12]])</f>
        <v>0</v>
      </c>
    </row>
    <row r="72" spans="3:17">
      <c r="C72" s="20">
        <v>117</v>
      </c>
      <c r="D72" s="16" t="s">
        <v>51</v>
      </c>
      <c r="E72" s="1">
        <f>SUMIF(Table1340434649545760636669[Nama DP 1],D72:D233,Table1340434649545760636669[Jumlah Pengunjung])</f>
        <v>0</v>
      </c>
      <c r="F72" s="1">
        <f>SUMIF(Table1340434649545760636669[Nama DP 2],D72:D233,Table1340434649545760636669[Jumlah Pengunjung])</f>
        <v>0</v>
      </c>
      <c r="G72" s="1">
        <f>SUMIF(Table1340434649545760636669[Nama DP 3],D72:D233,Table1340434649545760636669[Jumlah Pengunjung])</f>
        <v>0</v>
      </c>
      <c r="H72" s="1">
        <f>SUMIF(Table1340434649545760636669[Nama DP 4],D72:D233,Table1340434649545760636669[Jumlah Pengunjung])</f>
        <v>0</v>
      </c>
      <c r="I72" s="1">
        <f>SUMIF(Table1340434649545760636669[Nama DP 5],D72:D233,Table1340434649545760636669[Jumlah Pengunjung])</f>
        <v>0</v>
      </c>
      <c r="J72" s="1">
        <f>SUMIF(Table1340434649545760636669[Nama DP 6],D72:D233,Table1340434649545760636669[Jumlah Pengunjung])</f>
        <v>0</v>
      </c>
      <c r="K72" s="1">
        <f>SUMIF(Table1340434649545760636669[Nama DP 7],D72:D233,Table1340434649545760636669[Jumlah Pengunjung])</f>
        <v>0</v>
      </c>
      <c r="L72" s="1">
        <f>SUMIF(Table1340434649545760636669[Nama DP 8],D72:D233,Table1340434649545760636669[Jumlah Pengunjung])</f>
        <v>0</v>
      </c>
      <c r="M72" s="1">
        <f>SUMIF(Table1340434649545760636669[Nama DP 9],D72:D233,Table1340434649545760636669[Jumlah Pengunjung])</f>
        <v>0</v>
      </c>
      <c r="N72" s="1">
        <f>SUMIF(Table1340434649545760636669[Nama DP 10],D72:D233,Table1340434649545760636669[Jumlah Pengunjung])</f>
        <v>0</v>
      </c>
      <c r="O72" s="1">
        <f>SUMIF(Table1340434649545760636669[Nama DP 11],D72:D233,Table1340434649545760636669[Jumlah Pengunjung])</f>
        <v>0</v>
      </c>
      <c r="P72" s="1">
        <f>SUMIF(Table1340434649545760636669[Nama DP 12],D72:D233,Table1340434649545760636669[Jumlah Pengunjung])</f>
        <v>0</v>
      </c>
      <c r="Q72" s="15">
        <f>SUM(Table17542454851565962656871[[#This Row],[Total DP 1]:[Total DP 12]])</f>
        <v>0</v>
      </c>
    </row>
    <row r="73" spans="3:17">
      <c r="C73" s="21">
        <v>118</v>
      </c>
      <c r="D73" s="16" t="s">
        <v>54</v>
      </c>
      <c r="E73" s="1">
        <f>SUMIF(Table1340434649545760636669[Nama DP 1],D73:D234,Table1340434649545760636669[Jumlah Pengunjung])</f>
        <v>0</v>
      </c>
      <c r="F73" s="1">
        <f>SUMIF(Table1340434649545760636669[Nama DP 2],D73:D234,Table1340434649545760636669[Jumlah Pengunjung])</f>
        <v>0</v>
      </c>
      <c r="G73" s="1">
        <f>SUMIF(Table1340434649545760636669[Nama DP 3],D73:D234,Table1340434649545760636669[Jumlah Pengunjung])</f>
        <v>0</v>
      </c>
      <c r="H73" s="1">
        <f>SUMIF(Table1340434649545760636669[Nama DP 4],D73:D234,Table1340434649545760636669[Jumlah Pengunjung])</f>
        <v>0</v>
      </c>
      <c r="I73" s="1">
        <f>SUMIF(Table1340434649545760636669[Nama DP 5],D73:D234,Table1340434649545760636669[Jumlah Pengunjung])</f>
        <v>0</v>
      </c>
      <c r="J73" s="1">
        <f>SUMIF(Table1340434649545760636669[Nama DP 6],D73:D234,Table1340434649545760636669[Jumlah Pengunjung])</f>
        <v>0</v>
      </c>
      <c r="K73" s="1">
        <f>SUMIF(Table1340434649545760636669[Nama DP 7],D73:D234,Table1340434649545760636669[Jumlah Pengunjung])</f>
        <v>0</v>
      </c>
      <c r="L73" s="1">
        <f>SUMIF(Table1340434649545760636669[Nama DP 8],D73:D234,Table1340434649545760636669[Jumlah Pengunjung])</f>
        <v>0</v>
      </c>
      <c r="M73" s="1">
        <f>SUMIF(Table1340434649545760636669[Nama DP 9],D73:D234,Table1340434649545760636669[Jumlah Pengunjung])</f>
        <v>0</v>
      </c>
      <c r="N73" s="1">
        <f>SUMIF(Table1340434649545760636669[Nama DP 10],D73:D234,Table1340434649545760636669[Jumlah Pengunjung])</f>
        <v>0</v>
      </c>
      <c r="O73" s="1">
        <f>SUMIF(Table1340434649545760636669[Nama DP 11],D73:D234,Table1340434649545760636669[Jumlah Pengunjung])</f>
        <v>0</v>
      </c>
      <c r="P73" s="1">
        <f>SUMIF(Table1340434649545760636669[Nama DP 12],D73:D234,Table1340434649545760636669[Jumlah Pengunjung])</f>
        <v>0</v>
      </c>
      <c r="Q73" s="15">
        <f>SUM(Table17542454851565962656871[[#This Row],[Total DP 1]:[Total DP 12]])</f>
        <v>0</v>
      </c>
    </row>
    <row r="74" spans="3:17">
      <c r="C74" s="20">
        <v>119</v>
      </c>
      <c r="D74" s="16" t="s">
        <v>53</v>
      </c>
      <c r="E74" s="1">
        <f>SUMIF(Table1340434649545760636669[Nama DP 1],D74:D235,Table1340434649545760636669[Jumlah Pengunjung])</f>
        <v>0</v>
      </c>
      <c r="F74" s="1">
        <f>SUMIF(Table1340434649545760636669[Nama DP 2],D74:D235,Table1340434649545760636669[Jumlah Pengunjung])</f>
        <v>0</v>
      </c>
      <c r="G74" s="1">
        <f>SUMIF(Table1340434649545760636669[Nama DP 3],D74:D235,Table1340434649545760636669[Jumlah Pengunjung])</f>
        <v>0</v>
      </c>
      <c r="H74" s="1">
        <f>SUMIF(Table1340434649545760636669[Nama DP 4],D74:D235,Table1340434649545760636669[Jumlah Pengunjung])</f>
        <v>0</v>
      </c>
      <c r="I74" s="1">
        <f>SUMIF(Table1340434649545760636669[Nama DP 5],D74:D235,Table1340434649545760636669[Jumlah Pengunjung])</f>
        <v>0</v>
      </c>
      <c r="J74" s="1">
        <f>SUMIF(Table1340434649545760636669[Nama DP 6],D74:D235,Table1340434649545760636669[Jumlah Pengunjung])</f>
        <v>0</v>
      </c>
      <c r="K74" s="1">
        <f>SUMIF(Table1340434649545760636669[Nama DP 7],D74:D235,Table1340434649545760636669[Jumlah Pengunjung])</f>
        <v>0</v>
      </c>
      <c r="L74" s="1">
        <f>SUMIF(Table1340434649545760636669[Nama DP 8],D74:D235,Table1340434649545760636669[Jumlah Pengunjung])</f>
        <v>0</v>
      </c>
      <c r="M74" s="1">
        <f>SUMIF(Table1340434649545760636669[Nama DP 9],D74:D235,Table1340434649545760636669[Jumlah Pengunjung])</f>
        <v>0</v>
      </c>
      <c r="N74" s="1">
        <f>SUMIF(Table1340434649545760636669[Nama DP 10],D74:D235,Table1340434649545760636669[Jumlah Pengunjung])</f>
        <v>0</v>
      </c>
      <c r="O74" s="1">
        <f>SUMIF(Table1340434649545760636669[Nama DP 11],D74:D235,Table1340434649545760636669[Jumlah Pengunjung])</f>
        <v>0</v>
      </c>
      <c r="P74" s="1">
        <f>SUMIF(Table1340434649545760636669[Nama DP 12],D74:D235,Table1340434649545760636669[Jumlah Pengunjung])</f>
        <v>0</v>
      </c>
      <c r="Q74" s="15">
        <f>SUM(Table17542454851565962656871[[#This Row],[Total DP 1]:[Total DP 12]])</f>
        <v>0</v>
      </c>
    </row>
    <row r="75" spans="3:17">
      <c r="C75" s="21">
        <v>120</v>
      </c>
      <c r="D75" s="16" t="s">
        <v>42</v>
      </c>
      <c r="E75" s="1">
        <f>SUMIF(Table1340434649545760636669[Nama DP 1],D75:D236,Table1340434649545760636669[Jumlah Pengunjung])</f>
        <v>0</v>
      </c>
      <c r="F75" s="1">
        <f>SUMIF(Table1340434649545760636669[Nama DP 2],D75:D236,Table1340434649545760636669[Jumlah Pengunjung])</f>
        <v>0</v>
      </c>
      <c r="G75" s="1">
        <f>SUMIF(Table1340434649545760636669[Nama DP 3],D75:D236,Table1340434649545760636669[Jumlah Pengunjung])</f>
        <v>0</v>
      </c>
      <c r="H75" s="1">
        <f>SUMIF(Table1340434649545760636669[Nama DP 4],D75:D236,Table1340434649545760636669[Jumlah Pengunjung])</f>
        <v>0</v>
      </c>
      <c r="I75" s="1">
        <f>SUMIF(Table1340434649545760636669[Nama DP 5],D75:D236,Table1340434649545760636669[Jumlah Pengunjung])</f>
        <v>0</v>
      </c>
      <c r="J75" s="1">
        <f>SUMIF(Table1340434649545760636669[Nama DP 6],D75:D236,Table1340434649545760636669[Jumlah Pengunjung])</f>
        <v>0</v>
      </c>
      <c r="K75" s="1">
        <f>SUMIF(Table1340434649545760636669[Nama DP 7],D75:D236,Table1340434649545760636669[Jumlah Pengunjung])</f>
        <v>0</v>
      </c>
      <c r="L75" s="1">
        <f>SUMIF(Table1340434649545760636669[Nama DP 8],D75:D236,Table1340434649545760636669[Jumlah Pengunjung])</f>
        <v>0</v>
      </c>
      <c r="M75" s="1">
        <f>SUMIF(Table1340434649545760636669[Nama DP 9],D75:D236,Table1340434649545760636669[Jumlah Pengunjung])</f>
        <v>0</v>
      </c>
      <c r="N75" s="1">
        <f>SUMIF(Table1340434649545760636669[Nama DP 10],D75:D236,Table1340434649545760636669[Jumlah Pengunjung])</f>
        <v>0</v>
      </c>
      <c r="O75" s="1">
        <f>SUMIF(Table1340434649545760636669[Nama DP 11],D75:D236,Table1340434649545760636669[Jumlah Pengunjung])</f>
        <v>0</v>
      </c>
      <c r="P75" s="1">
        <f>SUMIF(Table1340434649545760636669[Nama DP 12],D75:D236,Table1340434649545760636669[Jumlah Pengunjung])</f>
        <v>0</v>
      </c>
      <c r="Q75" s="15">
        <f>SUM(Table17542454851565962656871[[#This Row],[Total DP 1]:[Total DP 12]])</f>
        <v>0</v>
      </c>
    </row>
    <row r="76" spans="3:17">
      <c r="C76" s="20">
        <v>121</v>
      </c>
      <c r="D76" s="16" t="s">
        <v>97</v>
      </c>
      <c r="E76" s="1">
        <f>SUMIF(Table1340434649545760636669[Nama DP 1],D76:D237,Table1340434649545760636669[Jumlah Pengunjung])</f>
        <v>0</v>
      </c>
      <c r="F76" s="1">
        <f>SUMIF(Table1340434649545760636669[Nama DP 2],D76:D237,Table1340434649545760636669[Jumlah Pengunjung])</f>
        <v>0</v>
      </c>
      <c r="G76" s="1">
        <f>SUMIF(Table1340434649545760636669[Nama DP 3],D76:D237,Table1340434649545760636669[Jumlah Pengunjung])</f>
        <v>0</v>
      </c>
      <c r="H76" s="1">
        <f>SUMIF(Table1340434649545760636669[Nama DP 4],D76:D237,Table1340434649545760636669[Jumlah Pengunjung])</f>
        <v>0</v>
      </c>
      <c r="I76" s="1">
        <f>SUMIF(Table1340434649545760636669[Nama DP 5],D76:D237,Table1340434649545760636669[Jumlah Pengunjung])</f>
        <v>0</v>
      </c>
      <c r="J76" s="1">
        <f>SUMIF(Table1340434649545760636669[Nama DP 6],D76:D237,Table1340434649545760636669[Jumlah Pengunjung])</f>
        <v>0</v>
      </c>
      <c r="K76" s="1">
        <f>SUMIF(Table1340434649545760636669[Nama DP 7],D76:D237,Table1340434649545760636669[Jumlah Pengunjung])</f>
        <v>0</v>
      </c>
      <c r="L76" s="1">
        <f>SUMIF(Table1340434649545760636669[Nama DP 8],D76:D237,Table1340434649545760636669[Jumlah Pengunjung])</f>
        <v>0</v>
      </c>
      <c r="M76" s="1">
        <f>SUMIF(Table1340434649545760636669[Nama DP 9],D76:D237,Table1340434649545760636669[Jumlah Pengunjung])</f>
        <v>0</v>
      </c>
      <c r="N76" s="1">
        <f>SUMIF(Table1340434649545760636669[Nama DP 10],D76:D237,Table1340434649545760636669[Jumlah Pengunjung])</f>
        <v>0</v>
      </c>
      <c r="O76" s="1">
        <f>SUMIF(Table1340434649545760636669[Nama DP 11],D76:D237,Table1340434649545760636669[Jumlah Pengunjung])</f>
        <v>0</v>
      </c>
      <c r="P76" s="1">
        <f>SUMIF(Table1340434649545760636669[Nama DP 12],D76:D237,Table1340434649545760636669[Jumlah Pengunjung])</f>
        <v>0</v>
      </c>
      <c r="Q76" s="15">
        <f>SUM(Table17542454851565962656871[[#This Row],[Total DP 1]:[Total DP 12]])</f>
        <v>0</v>
      </c>
    </row>
    <row r="77" spans="3:17">
      <c r="C77" s="21">
        <v>122</v>
      </c>
      <c r="D77" s="16" t="s">
        <v>96</v>
      </c>
      <c r="E77" s="1">
        <f>SUMIF(Table1340434649545760636669[Nama DP 1],D77:D238,Table1340434649545760636669[Jumlah Pengunjung])</f>
        <v>0</v>
      </c>
      <c r="F77" s="1">
        <f>SUMIF(Table1340434649545760636669[Nama DP 2],D77:D238,Table1340434649545760636669[Jumlah Pengunjung])</f>
        <v>0</v>
      </c>
      <c r="G77" s="1">
        <f>SUMIF(Table1340434649545760636669[Nama DP 3],D77:D238,Table1340434649545760636669[Jumlah Pengunjung])</f>
        <v>0</v>
      </c>
      <c r="H77" s="1">
        <f>SUMIF(Table1340434649545760636669[Nama DP 4],D77:D238,Table1340434649545760636669[Jumlah Pengunjung])</f>
        <v>0</v>
      </c>
      <c r="I77" s="1">
        <f>SUMIF(Table1340434649545760636669[Nama DP 5],D77:D238,Table1340434649545760636669[Jumlah Pengunjung])</f>
        <v>0</v>
      </c>
      <c r="J77" s="1">
        <f>SUMIF(Table1340434649545760636669[Nama DP 6],D77:D238,Table1340434649545760636669[Jumlah Pengunjung])</f>
        <v>0</v>
      </c>
      <c r="K77" s="1">
        <f>SUMIF(Table1340434649545760636669[Nama DP 7],D77:D238,Table1340434649545760636669[Jumlah Pengunjung])</f>
        <v>0</v>
      </c>
      <c r="L77" s="1">
        <f>SUMIF(Table1340434649545760636669[Nama DP 8],D77:D238,Table1340434649545760636669[Jumlah Pengunjung])</f>
        <v>0</v>
      </c>
      <c r="M77" s="1">
        <f>SUMIF(Table1340434649545760636669[Nama DP 9],D77:D238,Table1340434649545760636669[Jumlah Pengunjung])</f>
        <v>0</v>
      </c>
      <c r="N77" s="1">
        <f>SUMIF(Table1340434649545760636669[Nama DP 10],D77:D238,Table1340434649545760636669[Jumlah Pengunjung])</f>
        <v>0</v>
      </c>
      <c r="O77" s="1">
        <f>SUMIF(Table1340434649545760636669[Nama DP 11],D77:D238,Table1340434649545760636669[Jumlah Pengunjung])</f>
        <v>0</v>
      </c>
      <c r="P77" s="1">
        <f>SUMIF(Table1340434649545760636669[Nama DP 12],D77:D238,Table1340434649545760636669[Jumlah Pengunjung])</f>
        <v>0</v>
      </c>
      <c r="Q77" s="15">
        <f>SUM(Table17542454851565962656871[[#This Row],[Total DP 1]:[Total DP 12]])</f>
        <v>0</v>
      </c>
    </row>
    <row r="78" spans="3:17">
      <c r="C78" s="20">
        <v>123</v>
      </c>
      <c r="D78" s="16" t="s">
        <v>40</v>
      </c>
      <c r="E78" s="1">
        <f>SUMIF(Table1340434649545760636669[Nama DP 1],D78:D239,Table1340434649545760636669[Jumlah Pengunjung])</f>
        <v>0</v>
      </c>
      <c r="F78" s="1">
        <f>SUMIF(Table1340434649545760636669[Nama DP 2],D78:D239,Table1340434649545760636669[Jumlah Pengunjung])</f>
        <v>0</v>
      </c>
      <c r="G78" s="1">
        <f>SUMIF(Table1340434649545760636669[Nama DP 3],D78:D239,Table1340434649545760636669[Jumlah Pengunjung])</f>
        <v>0</v>
      </c>
      <c r="H78" s="1">
        <f>SUMIF(Table1340434649545760636669[Nama DP 4],D78:D239,Table1340434649545760636669[Jumlah Pengunjung])</f>
        <v>0</v>
      </c>
      <c r="I78" s="1">
        <f>SUMIF(Table1340434649545760636669[Nama DP 5],D78:D239,Table1340434649545760636669[Jumlah Pengunjung])</f>
        <v>0</v>
      </c>
      <c r="J78" s="1">
        <f>SUMIF(Table1340434649545760636669[Nama DP 6],D78:D239,Table1340434649545760636669[Jumlah Pengunjung])</f>
        <v>0</v>
      </c>
      <c r="K78" s="1">
        <f>SUMIF(Table1340434649545760636669[Nama DP 7],D78:D239,Table1340434649545760636669[Jumlah Pengunjung])</f>
        <v>0</v>
      </c>
      <c r="L78" s="1">
        <f>SUMIF(Table1340434649545760636669[Nama DP 8],D78:D239,Table1340434649545760636669[Jumlah Pengunjung])</f>
        <v>0</v>
      </c>
      <c r="M78" s="1">
        <f>SUMIF(Table1340434649545760636669[Nama DP 9],D78:D239,Table1340434649545760636669[Jumlah Pengunjung])</f>
        <v>0</v>
      </c>
      <c r="N78" s="1">
        <f>SUMIF(Table1340434649545760636669[Nama DP 10],D78:D239,Table1340434649545760636669[Jumlah Pengunjung])</f>
        <v>0</v>
      </c>
      <c r="O78" s="1">
        <f>SUMIF(Table1340434649545760636669[Nama DP 11],D78:D239,Table1340434649545760636669[Jumlah Pengunjung])</f>
        <v>0</v>
      </c>
      <c r="P78" s="1">
        <f>SUMIF(Table1340434649545760636669[Nama DP 12],D78:D239,Table1340434649545760636669[Jumlah Pengunjung])</f>
        <v>0</v>
      </c>
      <c r="Q78" s="15">
        <f>SUM(Table17542454851565962656871[[#This Row],[Total DP 1]:[Total DP 12]])</f>
        <v>0</v>
      </c>
    </row>
    <row r="79" spans="3:17">
      <c r="C79" s="21">
        <v>124</v>
      </c>
      <c r="D79" s="16" t="s">
        <v>39</v>
      </c>
      <c r="E79" s="1">
        <f>SUMIF(Table1340434649545760636669[Nama DP 1],D79:D240,Table1340434649545760636669[Jumlah Pengunjung])</f>
        <v>0</v>
      </c>
      <c r="F79" s="1">
        <f>SUMIF(Table1340434649545760636669[Nama DP 2],D79:D240,Table1340434649545760636669[Jumlah Pengunjung])</f>
        <v>0</v>
      </c>
      <c r="G79" s="1">
        <f>SUMIF(Table1340434649545760636669[Nama DP 3],D79:D240,Table1340434649545760636669[Jumlah Pengunjung])</f>
        <v>0</v>
      </c>
      <c r="H79" s="1">
        <f>SUMIF(Table1340434649545760636669[Nama DP 4],D79:D240,Table1340434649545760636669[Jumlah Pengunjung])</f>
        <v>0</v>
      </c>
      <c r="I79" s="1">
        <f>SUMIF(Table1340434649545760636669[Nama DP 5],D79:D240,Table1340434649545760636669[Jumlah Pengunjung])</f>
        <v>0</v>
      </c>
      <c r="J79" s="1">
        <f>SUMIF(Table1340434649545760636669[Nama DP 6],D79:D240,Table1340434649545760636669[Jumlah Pengunjung])</f>
        <v>0</v>
      </c>
      <c r="K79" s="1">
        <f>SUMIF(Table1340434649545760636669[Nama DP 7],D79:D240,Table1340434649545760636669[Jumlah Pengunjung])</f>
        <v>0</v>
      </c>
      <c r="L79" s="1">
        <f>SUMIF(Table1340434649545760636669[Nama DP 8],D79:D240,Table1340434649545760636669[Jumlah Pengunjung])</f>
        <v>0</v>
      </c>
      <c r="M79" s="1">
        <f>SUMIF(Table1340434649545760636669[Nama DP 9],D79:D240,Table1340434649545760636669[Jumlah Pengunjung])</f>
        <v>0</v>
      </c>
      <c r="N79" s="1">
        <f>SUMIF(Table1340434649545760636669[Nama DP 10],D79:D240,Table1340434649545760636669[Jumlah Pengunjung])</f>
        <v>0</v>
      </c>
      <c r="O79" s="1">
        <f>SUMIF(Table1340434649545760636669[Nama DP 11],D79:D240,Table1340434649545760636669[Jumlah Pengunjung])</f>
        <v>0</v>
      </c>
      <c r="P79" s="1">
        <f>SUMIF(Table1340434649545760636669[Nama DP 12],D79:D240,Table1340434649545760636669[Jumlah Pengunjung])</f>
        <v>0</v>
      </c>
      <c r="Q79" s="15">
        <f>SUM(Table17542454851565962656871[[#This Row],[Total DP 1]:[Total DP 12]])</f>
        <v>0</v>
      </c>
    </row>
    <row r="80" spans="3:17">
      <c r="C80" s="20">
        <v>125</v>
      </c>
      <c r="D80" s="16" t="s">
        <v>56</v>
      </c>
      <c r="E80" s="1">
        <f>SUMIF(Table1340434649545760636669[Nama DP 1],D80:D241,Table1340434649545760636669[Jumlah Pengunjung])</f>
        <v>0</v>
      </c>
      <c r="F80" s="1">
        <f>SUMIF(Table1340434649545760636669[Nama DP 2],D80:D241,Table1340434649545760636669[Jumlah Pengunjung])</f>
        <v>0</v>
      </c>
      <c r="G80" s="1">
        <f>SUMIF(Table1340434649545760636669[Nama DP 3],D80:D241,Table1340434649545760636669[Jumlah Pengunjung])</f>
        <v>0</v>
      </c>
      <c r="H80" s="1">
        <f>SUMIF(Table1340434649545760636669[Nama DP 4],D80:D241,Table1340434649545760636669[Jumlah Pengunjung])</f>
        <v>0</v>
      </c>
      <c r="I80" s="1">
        <f>SUMIF(Table1340434649545760636669[Nama DP 5],D80:D241,Table1340434649545760636669[Jumlah Pengunjung])</f>
        <v>0</v>
      </c>
      <c r="J80" s="1">
        <f>SUMIF(Table1340434649545760636669[Nama DP 6],D80:D241,Table1340434649545760636669[Jumlah Pengunjung])</f>
        <v>0</v>
      </c>
      <c r="K80" s="1">
        <f>SUMIF(Table1340434649545760636669[Nama DP 7],D80:D241,Table1340434649545760636669[Jumlah Pengunjung])</f>
        <v>0</v>
      </c>
      <c r="L80" s="1">
        <f>SUMIF(Table1340434649545760636669[Nama DP 8],D80:D241,Table1340434649545760636669[Jumlah Pengunjung])</f>
        <v>0</v>
      </c>
      <c r="M80" s="1">
        <f>SUMIF(Table1340434649545760636669[Nama DP 9],D80:D241,Table1340434649545760636669[Jumlah Pengunjung])</f>
        <v>0</v>
      </c>
      <c r="N80" s="1">
        <f>SUMIF(Table1340434649545760636669[Nama DP 10],D80:D241,Table1340434649545760636669[Jumlah Pengunjung])</f>
        <v>0</v>
      </c>
      <c r="O80" s="1">
        <f>SUMIF(Table1340434649545760636669[Nama DP 11],D80:D241,Table1340434649545760636669[Jumlah Pengunjung])</f>
        <v>0</v>
      </c>
      <c r="P80" s="1">
        <f>SUMIF(Table1340434649545760636669[Nama DP 12],D80:D241,Table1340434649545760636669[Jumlah Pengunjung])</f>
        <v>0</v>
      </c>
      <c r="Q80" s="15">
        <f>SUM(Table17542454851565962656871[[#This Row],[Total DP 1]:[Total DP 12]])</f>
        <v>0</v>
      </c>
    </row>
    <row r="81" spans="3:17">
      <c r="C81" s="21">
        <v>126</v>
      </c>
      <c r="D81" s="16" t="s">
        <v>55</v>
      </c>
      <c r="E81" s="1">
        <f>SUMIF(Table1340434649545760636669[Nama DP 1],D81:D242,Table1340434649545760636669[Jumlah Pengunjung])</f>
        <v>0</v>
      </c>
      <c r="F81" s="1">
        <f>SUMIF(Table1340434649545760636669[Nama DP 2],D81:D242,Table1340434649545760636669[Jumlah Pengunjung])</f>
        <v>0</v>
      </c>
      <c r="G81" s="1">
        <f>SUMIF(Table1340434649545760636669[Nama DP 3],D81:D242,Table1340434649545760636669[Jumlah Pengunjung])</f>
        <v>0</v>
      </c>
      <c r="H81" s="1">
        <f>SUMIF(Table1340434649545760636669[Nama DP 4],D81:D242,Table1340434649545760636669[Jumlah Pengunjung])</f>
        <v>0</v>
      </c>
      <c r="I81" s="1">
        <f>SUMIF(Table1340434649545760636669[Nama DP 5],D81:D242,Table1340434649545760636669[Jumlah Pengunjung])</f>
        <v>0</v>
      </c>
      <c r="J81" s="1">
        <f>SUMIF(Table1340434649545760636669[Nama DP 6],D81:D242,Table1340434649545760636669[Jumlah Pengunjung])</f>
        <v>0</v>
      </c>
      <c r="K81" s="1">
        <f>SUMIF(Table1340434649545760636669[Nama DP 7],D81:D242,Table1340434649545760636669[Jumlah Pengunjung])</f>
        <v>0</v>
      </c>
      <c r="L81" s="1">
        <f>SUMIF(Table1340434649545760636669[Nama DP 8],D81:D242,Table1340434649545760636669[Jumlah Pengunjung])</f>
        <v>0</v>
      </c>
      <c r="M81" s="1">
        <f>SUMIF(Table1340434649545760636669[Nama DP 9],D81:D242,Table1340434649545760636669[Jumlah Pengunjung])</f>
        <v>0</v>
      </c>
      <c r="N81" s="1">
        <f>SUMIF(Table1340434649545760636669[Nama DP 10],D81:D242,Table1340434649545760636669[Jumlah Pengunjung])</f>
        <v>0</v>
      </c>
      <c r="O81" s="1">
        <f>SUMIF(Table1340434649545760636669[Nama DP 11],D81:D242,Table1340434649545760636669[Jumlah Pengunjung])</f>
        <v>0</v>
      </c>
      <c r="P81" s="1">
        <f>SUMIF(Table1340434649545760636669[Nama DP 12],D81:D242,Table1340434649545760636669[Jumlah Pengunjung])</f>
        <v>0</v>
      </c>
      <c r="Q81" s="15">
        <f>SUM(Table17542454851565962656871[[#This Row],[Total DP 1]:[Total DP 12]])</f>
        <v>0</v>
      </c>
    </row>
    <row r="82" spans="3:17">
      <c r="C82" s="20">
        <v>127</v>
      </c>
      <c r="D82" s="16" t="s">
        <v>92</v>
      </c>
      <c r="E82" s="1">
        <f>SUMIF(Table1340434649545760636669[Nama DP 1],D82:D243,Table1340434649545760636669[Jumlah Pengunjung])</f>
        <v>0</v>
      </c>
      <c r="F82" s="1">
        <f>SUMIF(Table1340434649545760636669[Nama DP 2],D82:D243,Table1340434649545760636669[Jumlah Pengunjung])</f>
        <v>0</v>
      </c>
      <c r="G82" s="1">
        <f>SUMIF(Table1340434649545760636669[Nama DP 3],D82:D243,Table1340434649545760636669[Jumlah Pengunjung])</f>
        <v>0</v>
      </c>
      <c r="H82" s="1">
        <f>SUMIF(Table1340434649545760636669[Nama DP 4],D82:D243,Table1340434649545760636669[Jumlah Pengunjung])</f>
        <v>0</v>
      </c>
      <c r="I82" s="1">
        <f>SUMIF(Table1340434649545760636669[Nama DP 5],D82:D243,Table1340434649545760636669[Jumlah Pengunjung])</f>
        <v>0</v>
      </c>
      <c r="J82" s="1">
        <f>SUMIF(Table1340434649545760636669[Nama DP 6],D82:D243,Table1340434649545760636669[Jumlah Pengunjung])</f>
        <v>0</v>
      </c>
      <c r="K82" s="1">
        <f>SUMIF(Table1340434649545760636669[Nama DP 7],D82:D243,Table1340434649545760636669[Jumlah Pengunjung])</f>
        <v>0</v>
      </c>
      <c r="L82" s="1">
        <f>SUMIF(Table1340434649545760636669[Nama DP 8],D82:D243,Table1340434649545760636669[Jumlah Pengunjung])</f>
        <v>0</v>
      </c>
      <c r="M82" s="1">
        <f>SUMIF(Table1340434649545760636669[Nama DP 9],D82:D243,Table1340434649545760636669[Jumlah Pengunjung])</f>
        <v>0</v>
      </c>
      <c r="N82" s="1">
        <f>SUMIF(Table1340434649545760636669[Nama DP 10],D82:D243,Table1340434649545760636669[Jumlah Pengunjung])</f>
        <v>0</v>
      </c>
      <c r="O82" s="1">
        <f>SUMIF(Table1340434649545760636669[Nama DP 11],D82:D243,Table1340434649545760636669[Jumlah Pengunjung])</f>
        <v>0</v>
      </c>
      <c r="P82" s="1">
        <f>SUMIF(Table1340434649545760636669[Nama DP 12],D82:D243,Table1340434649545760636669[Jumlah Pengunjung])</f>
        <v>0</v>
      </c>
      <c r="Q82" s="15">
        <f>SUM(Table17542454851565962656871[[#This Row],[Total DP 1]:[Total DP 12]])</f>
        <v>0</v>
      </c>
    </row>
    <row r="83" spans="3:17">
      <c r="C83" s="21">
        <v>128</v>
      </c>
      <c r="D83" s="16" t="s">
        <v>48</v>
      </c>
      <c r="E83" s="1">
        <f>SUMIF(Table1340434649545760636669[Nama DP 1],D83:D244,Table1340434649545760636669[Jumlah Pengunjung])</f>
        <v>0</v>
      </c>
      <c r="F83" s="1">
        <f>SUMIF(Table1340434649545760636669[Nama DP 2],D83:D244,Table1340434649545760636669[Jumlah Pengunjung])</f>
        <v>0</v>
      </c>
      <c r="G83" s="1">
        <f>SUMIF(Table1340434649545760636669[Nama DP 3],D83:D244,Table1340434649545760636669[Jumlah Pengunjung])</f>
        <v>0</v>
      </c>
      <c r="H83" s="1">
        <f>SUMIF(Table1340434649545760636669[Nama DP 4],D83:D244,Table1340434649545760636669[Jumlah Pengunjung])</f>
        <v>0</v>
      </c>
      <c r="I83" s="1">
        <f>SUMIF(Table1340434649545760636669[Nama DP 5],D83:D244,Table1340434649545760636669[Jumlah Pengunjung])</f>
        <v>0</v>
      </c>
      <c r="J83" s="1">
        <f>SUMIF(Table1340434649545760636669[Nama DP 6],D83:D244,Table1340434649545760636669[Jumlah Pengunjung])</f>
        <v>0</v>
      </c>
      <c r="K83" s="1">
        <f>SUMIF(Table1340434649545760636669[Nama DP 7],D83:D244,Table1340434649545760636669[Jumlah Pengunjung])</f>
        <v>0</v>
      </c>
      <c r="L83" s="1">
        <f>SUMIF(Table1340434649545760636669[Nama DP 8],D83:D244,Table1340434649545760636669[Jumlah Pengunjung])</f>
        <v>0</v>
      </c>
      <c r="M83" s="1">
        <f>SUMIF(Table1340434649545760636669[Nama DP 9],D83:D244,Table1340434649545760636669[Jumlah Pengunjung])</f>
        <v>0</v>
      </c>
      <c r="N83" s="1">
        <f>SUMIF(Table1340434649545760636669[Nama DP 10],D83:D244,Table1340434649545760636669[Jumlah Pengunjung])</f>
        <v>0</v>
      </c>
      <c r="O83" s="1">
        <f>SUMIF(Table1340434649545760636669[Nama DP 11],D83:D244,Table1340434649545760636669[Jumlah Pengunjung])</f>
        <v>0</v>
      </c>
      <c r="P83" s="1">
        <f>SUMIF(Table1340434649545760636669[Nama DP 12],D83:D244,Table1340434649545760636669[Jumlah Pengunjung])</f>
        <v>0</v>
      </c>
      <c r="Q83" s="15">
        <f>SUM(Table17542454851565962656871[[#This Row],[Total DP 1]:[Total DP 12]])</f>
        <v>0</v>
      </c>
    </row>
    <row r="84" spans="3:17">
      <c r="C84" s="20">
        <v>129</v>
      </c>
      <c r="D84" s="16" t="s">
        <v>86</v>
      </c>
      <c r="E84" s="32">
        <f>SUMIF(Table1340434649545760636669[Nama DP 1],D84:D111,Table1340434649545760636669[Jumlah Pengunjung])</f>
        <v>0</v>
      </c>
      <c r="F84" s="1">
        <f>SUMIF(Table1340434649545760636669[Nama DP 2],D84:D111,Table1340434649545760636669[Jumlah Pengunjung])</f>
        <v>0</v>
      </c>
      <c r="G84" s="1">
        <f>SUMIF(Table1340434649545760636669[Nama DP 3],D84:D111,Table1340434649545760636669[Jumlah Pengunjung])</f>
        <v>0</v>
      </c>
      <c r="H84" s="1">
        <f>SUMIF(Table1340434649545760636669[Nama DP 4],D84:D111,Table1340434649545760636669[Jumlah Pengunjung])</f>
        <v>0</v>
      </c>
      <c r="I84" s="1">
        <f>SUMIF(Table1340434649545760636669[Nama DP 5],D84:D111,Table1340434649545760636669[Jumlah Pengunjung])</f>
        <v>0</v>
      </c>
      <c r="J84" s="1">
        <f>SUMIF(Table1340434649545760636669[Nama DP 6],D84:D245,Table1340434649545760636669[Jumlah Pengunjung])</f>
        <v>0</v>
      </c>
      <c r="K84" s="1">
        <f>SUMIF(Table1340434649545760636669[Nama DP 7],D84:D245,Table1340434649545760636669[Jumlah Pengunjung])</f>
        <v>0</v>
      </c>
      <c r="L84" s="1">
        <f>SUMIF(Table1340434649545760636669[Nama DP 8],D84:D245,Table1340434649545760636669[Jumlah Pengunjung])</f>
        <v>0</v>
      </c>
      <c r="M84" s="1">
        <f>SUMIF(Table1340434649545760636669[Nama DP 9],D84:D245,Table1340434649545760636669[Jumlah Pengunjung])</f>
        <v>0</v>
      </c>
      <c r="N84" s="1">
        <f>SUMIF(Table1340434649545760636669[Nama DP 10],D84:D245,Table1340434649545760636669[Jumlah Pengunjung])</f>
        <v>0</v>
      </c>
      <c r="O84" s="1">
        <f>SUMIF(Table1340434649545760636669[Nama DP 11],D84:D245,Table1340434649545760636669[Jumlah Pengunjung])</f>
        <v>0</v>
      </c>
      <c r="P84" s="1">
        <f>SUMIF(Table1340434649545760636669[Nama DP 12],D84:D245,Table1340434649545760636669[Jumlah Pengunjung])</f>
        <v>0</v>
      </c>
      <c r="Q84" s="15">
        <f>SUM(Table17542454851565962656871[[#This Row],[Total DP 1]:[Total DP 12]])</f>
        <v>0</v>
      </c>
    </row>
    <row r="85" spans="3:17">
      <c r="C85" s="21">
        <v>130</v>
      </c>
      <c r="D85" s="16" t="s">
        <v>87</v>
      </c>
      <c r="E85" s="32">
        <f>SUMIF(Table1340434649545760636669[Nama DP 1],D85:D112,Table1340434649545760636669[Jumlah Pengunjung])</f>
        <v>0</v>
      </c>
      <c r="F85" s="1">
        <f>SUMIF(Table1340434649545760636669[Nama DP 2],D85:D112,Table1340434649545760636669[Jumlah Pengunjung])</f>
        <v>0</v>
      </c>
      <c r="G85" s="1">
        <f>SUMIF(Table1340434649545760636669[Nama DP 3],D85:D112,Table1340434649545760636669[Jumlah Pengunjung])</f>
        <v>0</v>
      </c>
      <c r="H85" s="1">
        <f>SUMIF(Table1340434649545760636669[Nama DP 4],D85:D112,Table1340434649545760636669[Jumlah Pengunjung])</f>
        <v>0</v>
      </c>
      <c r="I85" s="1">
        <f>SUMIF(Table1340434649545760636669[Nama DP 5],D85:D112,Table1340434649545760636669[Jumlah Pengunjung])</f>
        <v>0</v>
      </c>
      <c r="J85" s="1">
        <f>SUMIF(Table1340434649545760636669[Nama DP 6],D85:D246,Table1340434649545760636669[Jumlah Pengunjung])</f>
        <v>0</v>
      </c>
      <c r="K85" s="1">
        <f>SUMIF(Table1340434649545760636669[Nama DP 7],D85:D246,Table1340434649545760636669[Jumlah Pengunjung])</f>
        <v>0</v>
      </c>
      <c r="L85" s="1">
        <f>SUMIF(Table1340434649545760636669[Nama DP 8],D85:D246,Table1340434649545760636669[Jumlah Pengunjung])</f>
        <v>0</v>
      </c>
      <c r="M85" s="1">
        <f>SUMIF(Table1340434649545760636669[Nama DP 9],D85:D246,Table1340434649545760636669[Jumlah Pengunjung])</f>
        <v>0</v>
      </c>
      <c r="N85" s="1">
        <f>SUMIF(Table1340434649545760636669[Nama DP 10],D85:D246,Table1340434649545760636669[Jumlah Pengunjung])</f>
        <v>0</v>
      </c>
      <c r="O85" s="1">
        <f>SUMIF(Table1340434649545760636669[Nama DP 11],D85:D246,Table1340434649545760636669[Jumlah Pengunjung])</f>
        <v>0</v>
      </c>
      <c r="P85" s="1">
        <f>SUMIF(Table1340434649545760636669[Nama DP 12],D85:D246,Table1340434649545760636669[Jumlah Pengunjung])</f>
        <v>0</v>
      </c>
      <c r="Q85" s="15">
        <f>SUM(Table17542454851565962656871[[#This Row],[Total DP 1]:[Total DP 12]])</f>
        <v>0</v>
      </c>
    </row>
    <row r="86" spans="3:17">
      <c r="C86" s="20">
        <v>131</v>
      </c>
      <c r="D86" s="16" t="s">
        <v>88</v>
      </c>
      <c r="E86" s="32">
        <f>SUMIF(Table1340434649545760636669[Nama DP 1],D86:D113,Table1340434649545760636669[Jumlah Pengunjung])</f>
        <v>0</v>
      </c>
      <c r="F86" s="1">
        <f>SUMIF(Table1340434649545760636669[Nama DP 2],D86:D113,Table1340434649545760636669[Jumlah Pengunjung])</f>
        <v>0</v>
      </c>
      <c r="G86" s="1">
        <f>SUMIF(Table1340434649545760636669[Nama DP 3],D86:D113,Table1340434649545760636669[Jumlah Pengunjung])</f>
        <v>0</v>
      </c>
      <c r="H86" s="1">
        <f>SUMIF(Table1340434649545760636669[Nama DP 4],D86:D113,Table1340434649545760636669[Jumlah Pengunjung])</f>
        <v>0</v>
      </c>
      <c r="I86" s="1">
        <f>SUMIF(Table1340434649545760636669[Nama DP 5],D86:D113,Table1340434649545760636669[Jumlah Pengunjung])</f>
        <v>0</v>
      </c>
      <c r="J86" s="1">
        <f>SUMIF(Table1340434649545760636669[Nama DP 6],D86:D247,Table1340434649545760636669[Jumlah Pengunjung])</f>
        <v>0</v>
      </c>
      <c r="K86" s="1">
        <f>SUMIF(Table1340434649545760636669[Nama DP 7],D86:D247,Table1340434649545760636669[Jumlah Pengunjung])</f>
        <v>0</v>
      </c>
      <c r="L86" s="1">
        <f>SUMIF(Table1340434649545760636669[Nama DP 8],D86:D247,Table1340434649545760636669[Jumlah Pengunjung])</f>
        <v>0</v>
      </c>
      <c r="M86" s="1">
        <f>SUMIF(Table1340434649545760636669[Nama DP 9],D86:D247,Table1340434649545760636669[Jumlah Pengunjung])</f>
        <v>0</v>
      </c>
      <c r="N86" s="1">
        <f>SUMIF(Table1340434649545760636669[Nama DP 10],D86:D247,Table1340434649545760636669[Jumlah Pengunjung])</f>
        <v>0</v>
      </c>
      <c r="O86" s="1">
        <f>SUMIF(Table1340434649545760636669[Nama DP 11],D86:D247,Table1340434649545760636669[Jumlah Pengunjung])</f>
        <v>0</v>
      </c>
      <c r="P86" s="1">
        <f>SUMIF(Table1340434649545760636669[Nama DP 12],D86:D247,Table1340434649545760636669[Jumlah Pengunjung])</f>
        <v>0</v>
      </c>
      <c r="Q86" s="15">
        <f>SUM(Table17542454851565962656871[[#This Row],[Total DP 1]:[Total DP 12]])</f>
        <v>0</v>
      </c>
    </row>
    <row r="87" spans="3:17">
      <c r="C87" s="21">
        <v>132</v>
      </c>
      <c r="D87" s="16" t="s">
        <v>89</v>
      </c>
      <c r="E87" s="32">
        <f>SUMIF(Table1340434649545760636669[Nama DP 1],D87:D114,Table1340434649545760636669[Jumlah Pengunjung])</f>
        <v>0</v>
      </c>
      <c r="F87" s="1">
        <f>SUMIF(Table1340434649545760636669[Nama DP 2],D87:D114,Table1340434649545760636669[Jumlah Pengunjung])</f>
        <v>0</v>
      </c>
      <c r="G87" s="1">
        <f>SUMIF(Table1340434649545760636669[Nama DP 3],D87:D114,Table1340434649545760636669[Jumlah Pengunjung])</f>
        <v>0</v>
      </c>
      <c r="H87" s="1">
        <f>SUMIF(Table1340434649545760636669[Nama DP 4],D87:D114,Table1340434649545760636669[Jumlah Pengunjung])</f>
        <v>0</v>
      </c>
      <c r="I87" s="1">
        <f>SUMIF(Table1340434649545760636669[Nama DP 5],D87:D114,Table1340434649545760636669[Jumlah Pengunjung])</f>
        <v>0</v>
      </c>
      <c r="J87" s="1">
        <f>SUMIF(Table1340434649545760636669[Nama DP 6],D87:D248,Table1340434649545760636669[Jumlah Pengunjung])</f>
        <v>0</v>
      </c>
      <c r="K87" s="1">
        <f>SUMIF(Table1340434649545760636669[Nama DP 7],D87:D248,Table1340434649545760636669[Jumlah Pengunjung])</f>
        <v>0</v>
      </c>
      <c r="L87" s="1">
        <f>SUMIF(Table1340434649545760636669[Nama DP 8],D87:D248,Table1340434649545760636669[Jumlah Pengunjung])</f>
        <v>0</v>
      </c>
      <c r="M87" s="1">
        <f>SUMIF(Table1340434649545760636669[Nama DP 9],D87:D248,Table1340434649545760636669[Jumlah Pengunjung])</f>
        <v>0</v>
      </c>
      <c r="N87" s="1">
        <f>SUMIF(Table1340434649545760636669[Nama DP 10],D87:D248,Table1340434649545760636669[Jumlah Pengunjung])</f>
        <v>0</v>
      </c>
      <c r="O87" s="1">
        <f>SUMIF(Table1340434649545760636669[Nama DP 11],D87:D248,Table1340434649545760636669[Jumlah Pengunjung])</f>
        <v>0</v>
      </c>
      <c r="P87" s="1">
        <f>SUMIF(Table1340434649545760636669[Nama DP 12],D87:D248,Table1340434649545760636669[Jumlah Pengunjung])</f>
        <v>0</v>
      </c>
      <c r="Q87" s="15">
        <f>SUM(Table17542454851565962656871[[#This Row],[Total DP 1]:[Total DP 12]])</f>
        <v>0</v>
      </c>
    </row>
    <row r="88" spans="3:17">
      <c r="C88" s="20">
        <v>133</v>
      </c>
      <c r="D88" s="16" t="s">
        <v>90</v>
      </c>
      <c r="E88" s="32">
        <f>SUMIF(Table1340434649545760636669[Nama DP 1],D88:D115,Table1340434649545760636669[Jumlah Pengunjung])</f>
        <v>0</v>
      </c>
      <c r="F88" s="1">
        <f>SUMIF(Table1340434649545760636669[Nama DP 2],D88:D115,Table1340434649545760636669[Jumlah Pengunjung])</f>
        <v>0</v>
      </c>
      <c r="G88" s="1">
        <f>SUMIF(Table1340434649545760636669[Nama DP 3],D88:D115,Table1340434649545760636669[Jumlah Pengunjung])</f>
        <v>0</v>
      </c>
      <c r="H88" s="1">
        <f>SUMIF(Table1340434649545760636669[Nama DP 4],D88:D115,Table1340434649545760636669[Jumlah Pengunjung])</f>
        <v>0</v>
      </c>
      <c r="I88" s="1">
        <f>SUMIF(Table1340434649545760636669[Nama DP 5],D88:D115,Table1340434649545760636669[Jumlah Pengunjung])</f>
        <v>0</v>
      </c>
      <c r="J88" s="1">
        <f>SUMIF(Table1340434649545760636669[Nama DP 6],D88:D249,Table1340434649545760636669[Jumlah Pengunjung])</f>
        <v>0</v>
      </c>
      <c r="K88" s="1">
        <f>SUMIF(Table1340434649545760636669[Nama DP 7],D88:D249,Table1340434649545760636669[Jumlah Pengunjung])</f>
        <v>0</v>
      </c>
      <c r="L88" s="1">
        <f>SUMIF(Table1340434649545760636669[Nama DP 8],D88:D249,Table1340434649545760636669[Jumlah Pengunjung])</f>
        <v>0</v>
      </c>
      <c r="M88" s="1">
        <f>SUMIF(Table1340434649545760636669[Nama DP 9],D88:D249,Table1340434649545760636669[Jumlah Pengunjung])</f>
        <v>0</v>
      </c>
      <c r="N88" s="1">
        <f>SUMIF(Table1340434649545760636669[Nama DP 10],D88:D249,Table1340434649545760636669[Jumlah Pengunjung])</f>
        <v>0</v>
      </c>
      <c r="O88" s="1">
        <f>SUMIF(Table1340434649545760636669[Nama DP 11],D88:D249,Table1340434649545760636669[Jumlah Pengunjung])</f>
        <v>0</v>
      </c>
      <c r="P88" s="1">
        <f>SUMIF(Table1340434649545760636669[Nama DP 12],D88:D249,Table1340434649545760636669[Jumlah Pengunjung])</f>
        <v>0</v>
      </c>
      <c r="Q88" s="15">
        <f>SUM(Table17542454851565962656871[[#This Row],[Total DP 1]:[Total DP 12]])</f>
        <v>0</v>
      </c>
    </row>
    <row r="89" spans="3:17">
      <c r="C89" s="21">
        <v>134</v>
      </c>
      <c r="D89" s="16" t="s">
        <v>93</v>
      </c>
      <c r="E89" s="32">
        <f>SUMIF(Table1340434649545760636669[Nama DP 1],D89:D116,Table1340434649545760636669[Jumlah Pengunjung])</f>
        <v>0</v>
      </c>
      <c r="F89" s="1">
        <f>SUMIF(Table1340434649545760636669[Nama DP 2],D89:D116,Table1340434649545760636669[Jumlah Pengunjung])</f>
        <v>0</v>
      </c>
      <c r="G89" s="1">
        <f>SUMIF(Table1340434649545760636669[Nama DP 3],D89:D116,Table1340434649545760636669[Jumlah Pengunjung])</f>
        <v>0</v>
      </c>
      <c r="H89" s="1">
        <f>SUMIF(Table1340434649545760636669[Nama DP 4],D89:D116,Table1340434649545760636669[Jumlah Pengunjung])</f>
        <v>0</v>
      </c>
      <c r="I89" s="1">
        <f>SUMIF(Table1340434649545760636669[Nama DP 5],D89:D116,Table1340434649545760636669[Jumlah Pengunjung])</f>
        <v>0</v>
      </c>
      <c r="J89" s="1">
        <f>SUMIF(Table1340434649545760636669[Nama DP 6],D89:D250,Table1340434649545760636669[Jumlah Pengunjung])</f>
        <v>0</v>
      </c>
      <c r="K89" s="1">
        <f>SUMIF(Table1340434649545760636669[Nama DP 7],D89:D250,Table1340434649545760636669[Jumlah Pengunjung])</f>
        <v>0</v>
      </c>
      <c r="L89" s="1">
        <f>SUMIF(Table1340434649545760636669[Nama DP 8],D89:D250,Table1340434649545760636669[Jumlah Pengunjung])</f>
        <v>0</v>
      </c>
      <c r="M89" s="1">
        <f>SUMIF(Table1340434649545760636669[Nama DP 9],D89:D250,Table1340434649545760636669[Jumlah Pengunjung])</f>
        <v>0</v>
      </c>
      <c r="N89" s="1">
        <f>SUMIF(Table1340434649545760636669[Nama DP 10],D89:D250,Table1340434649545760636669[Jumlah Pengunjung])</f>
        <v>0</v>
      </c>
      <c r="O89" s="1">
        <f>SUMIF(Table1340434649545760636669[Nama DP 11],D89:D250,Table1340434649545760636669[Jumlah Pengunjung])</f>
        <v>0</v>
      </c>
      <c r="P89" s="1">
        <f>SUMIF(Table1340434649545760636669[Nama DP 12],D89:D250,Table1340434649545760636669[Jumlah Pengunjung])</f>
        <v>0</v>
      </c>
      <c r="Q89" s="15">
        <f>SUM(Table17542454851565962656871[[#This Row],[Total DP 1]:[Total DP 12]])</f>
        <v>0</v>
      </c>
    </row>
    <row r="90" spans="3:17">
      <c r="C90" s="20">
        <v>135</v>
      </c>
      <c r="D90" s="16" t="s">
        <v>99</v>
      </c>
      <c r="E90" s="32">
        <f>SUMIF(Table1340434649545760636669[Nama DP 1],D90:D117,Table1340434649545760636669[Jumlah Pengunjung])</f>
        <v>0</v>
      </c>
      <c r="F90" s="1">
        <f>SUMIF(Table1340434649545760636669[Nama DP 2],D90:D117,Table1340434649545760636669[Jumlah Pengunjung])</f>
        <v>0</v>
      </c>
      <c r="G90" s="1">
        <f>SUMIF(Table1340434649545760636669[Nama DP 3],D90:D117,Table1340434649545760636669[Jumlah Pengunjung])</f>
        <v>0</v>
      </c>
      <c r="H90" s="1">
        <f>SUMIF(Table1340434649545760636669[Nama DP 4],D90:D117,Table1340434649545760636669[Jumlah Pengunjung])</f>
        <v>0</v>
      </c>
      <c r="I90" s="1">
        <f>SUMIF(Table1340434649545760636669[Nama DP 5],D90:D117,Table1340434649545760636669[Jumlah Pengunjung])</f>
        <v>0</v>
      </c>
      <c r="J90" s="1">
        <f>SUMIF(Table1340434649545760636669[Nama DP 6],D90:D251,Table1340434649545760636669[Jumlah Pengunjung])</f>
        <v>0</v>
      </c>
      <c r="K90" s="1">
        <f>SUMIF(Table1340434649545760636669[Nama DP 7],D90:D251,Table1340434649545760636669[Jumlah Pengunjung])</f>
        <v>0</v>
      </c>
      <c r="L90" s="1">
        <f>SUMIF(Table1340434649545760636669[Nama DP 8],D90:D251,Table1340434649545760636669[Jumlah Pengunjung])</f>
        <v>0</v>
      </c>
      <c r="M90" s="1">
        <f>SUMIF(Table1340434649545760636669[Nama DP 9],D90:D251,Table1340434649545760636669[Jumlah Pengunjung])</f>
        <v>0</v>
      </c>
      <c r="N90" s="1">
        <f>SUMIF(Table1340434649545760636669[Nama DP 10],D90:D251,Table1340434649545760636669[Jumlah Pengunjung])</f>
        <v>0</v>
      </c>
      <c r="O90" s="1">
        <f>SUMIF(Table1340434649545760636669[Nama DP 11],D90:D251,Table1340434649545760636669[Jumlah Pengunjung])</f>
        <v>0</v>
      </c>
      <c r="P90" s="1">
        <f>SUMIF(Table1340434649545760636669[Nama DP 12],D90:D251,Table1340434649545760636669[Jumlah Pengunjung])</f>
        <v>0</v>
      </c>
      <c r="Q90" s="15">
        <f>SUM(Table17542454851565962656871[[#This Row],[Total DP 1]:[Total DP 12]])</f>
        <v>0</v>
      </c>
    </row>
    <row r="91" spans="3:17">
      <c r="C91" s="21">
        <v>136</v>
      </c>
      <c r="D91" s="16" t="s">
        <v>100</v>
      </c>
      <c r="E91" s="32">
        <f>SUMIF(Table1340434649545760636669[Nama DP 1],D91:D118,Table1340434649545760636669[Jumlah Pengunjung])</f>
        <v>0</v>
      </c>
      <c r="F91" s="1">
        <f>SUMIF(Table1340434649545760636669[Nama DP 2],D91:D118,Table1340434649545760636669[Jumlah Pengunjung])</f>
        <v>0</v>
      </c>
      <c r="G91" s="1">
        <f>SUMIF(Table1340434649545760636669[Nama DP 3],D91:D118,Table1340434649545760636669[Jumlah Pengunjung])</f>
        <v>0</v>
      </c>
      <c r="H91" s="1">
        <f>SUMIF(Table1340434649545760636669[Nama DP 4],D91:D118,Table1340434649545760636669[Jumlah Pengunjung])</f>
        <v>0</v>
      </c>
      <c r="I91" s="1">
        <f>SUMIF(Table1340434649545760636669[Nama DP 5],D91:D118,Table1340434649545760636669[Jumlah Pengunjung])</f>
        <v>0</v>
      </c>
      <c r="J91" s="1">
        <f>SUMIF(Table1340434649545760636669[Nama DP 6],D91:D252,Table1340434649545760636669[Jumlah Pengunjung])</f>
        <v>0</v>
      </c>
      <c r="K91" s="1">
        <f>SUMIF(Table1340434649545760636669[Nama DP 7],D91:D252,Table1340434649545760636669[Jumlah Pengunjung])</f>
        <v>0</v>
      </c>
      <c r="L91" s="1">
        <f>SUMIF(Table1340434649545760636669[Nama DP 8],D91:D252,Table1340434649545760636669[Jumlah Pengunjung])</f>
        <v>0</v>
      </c>
      <c r="M91" s="1">
        <f>SUMIF(Table1340434649545760636669[Nama DP 9],D91:D252,Table1340434649545760636669[Jumlah Pengunjung])</f>
        <v>0</v>
      </c>
      <c r="N91" s="1">
        <f>SUMIF(Table1340434649545760636669[Nama DP 10],D91:D252,Table1340434649545760636669[Jumlah Pengunjung])</f>
        <v>0</v>
      </c>
      <c r="O91" s="1">
        <f>SUMIF(Table1340434649545760636669[Nama DP 11],D91:D252,Table1340434649545760636669[Jumlah Pengunjung])</f>
        <v>0</v>
      </c>
      <c r="P91" s="1">
        <f>SUMIF(Table1340434649545760636669[Nama DP 12],D91:D252,Table1340434649545760636669[Jumlah Pengunjung])</f>
        <v>0</v>
      </c>
      <c r="Q91" s="15">
        <f>SUM(Table17542454851565962656871[[#This Row],[Total DP 1]:[Total DP 12]])</f>
        <v>0</v>
      </c>
    </row>
    <row r="92" spans="3:17">
      <c r="C92" s="20">
        <v>137</v>
      </c>
      <c r="D92" s="16" t="s">
        <v>101</v>
      </c>
      <c r="E92" s="32">
        <f>SUMIF(Table1340434649545760636669[Nama DP 1],D92:D119,Table1340434649545760636669[Jumlah Pengunjung])</f>
        <v>0</v>
      </c>
      <c r="F92" s="1">
        <f>SUMIF(Table1340434649545760636669[Nama DP 2],D92:D119,Table1340434649545760636669[Jumlah Pengunjung])</f>
        <v>0</v>
      </c>
      <c r="G92" s="1">
        <f>SUMIF(Table1340434649545760636669[Nama DP 3],D92:D119,Table1340434649545760636669[Jumlah Pengunjung])</f>
        <v>0</v>
      </c>
      <c r="H92" s="1">
        <f>SUMIF(Table1340434649545760636669[Nama DP 4],D92:D119,Table1340434649545760636669[Jumlah Pengunjung])</f>
        <v>0</v>
      </c>
      <c r="I92" s="1">
        <f>SUMIF(Table1340434649545760636669[Nama DP 5],D92:D119,Table1340434649545760636669[Jumlah Pengunjung])</f>
        <v>0</v>
      </c>
      <c r="J92" s="1">
        <f>SUMIF(Table1340434649545760636669[Nama DP 6],D92:D253,Table1340434649545760636669[Jumlah Pengunjung])</f>
        <v>0</v>
      </c>
      <c r="K92" s="1">
        <f>SUMIF(Table1340434649545760636669[Nama DP 7],D92:D253,Table1340434649545760636669[Jumlah Pengunjung])</f>
        <v>0</v>
      </c>
      <c r="L92" s="1">
        <f>SUMIF(Table1340434649545760636669[Nama DP 8],D92:D253,Table1340434649545760636669[Jumlah Pengunjung])</f>
        <v>0</v>
      </c>
      <c r="M92" s="1">
        <f>SUMIF(Table1340434649545760636669[Nama DP 9],D92:D253,Table1340434649545760636669[Jumlah Pengunjung])</f>
        <v>0</v>
      </c>
      <c r="N92" s="1">
        <f>SUMIF(Table1340434649545760636669[Nama DP 10],D92:D253,Table1340434649545760636669[Jumlah Pengunjung])</f>
        <v>0</v>
      </c>
      <c r="O92" s="1">
        <f>SUMIF(Table1340434649545760636669[Nama DP 11],D92:D253,Table1340434649545760636669[Jumlah Pengunjung])</f>
        <v>0</v>
      </c>
      <c r="P92" s="1">
        <f>SUMIF(Table1340434649545760636669[Nama DP 12],D92:D253,Table1340434649545760636669[Jumlah Pengunjung])</f>
        <v>0</v>
      </c>
      <c r="Q92" s="15">
        <f>SUM(Table17542454851565962656871[[#This Row],[Total DP 1]:[Total DP 12]])</f>
        <v>0</v>
      </c>
    </row>
    <row r="93" spans="3:17">
      <c r="C93" s="21">
        <v>138</v>
      </c>
      <c r="D93" s="16" t="s">
        <v>102</v>
      </c>
      <c r="E93" s="32">
        <f>SUMIF(Table1340434649545760636669[Nama DP 1],D93:D120,Table1340434649545760636669[Jumlah Pengunjung])</f>
        <v>0</v>
      </c>
      <c r="F93" s="1">
        <f>SUMIF(Table1340434649545760636669[Nama DP 2],D93:D120,Table1340434649545760636669[Jumlah Pengunjung])</f>
        <v>0</v>
      </c>
      <c r="G93" s="1">
        <f>SUMIF(Table1340434649545760636669[Nama DP 3],D93:D120,Table1340434649545760636669[Jumlah Pengunjung])</f>
        <v>0</v>
      </c>
      <c r="H93" s="1">
        <f>SUMIF(Table1340434649545760636669[Nama DP 4],D93:D120,Table1340434649545760636669[Jumlah Pengunjung])</f>
        <v>0</v>
      </c>
      <c r="I93" s="1">
        <f>SUMIF(Table1340434649545760636669[Nama DP 5],D93:D120,Table1340434649545760636669[Jumlah Pengunjung])</f>
        <v>0</v>
      </c>
      <c r="J93" s="1">
        <f>SUMIF(Table1340434649545760636669[Nama DP 6],D93:D254,Table1340434649545760636669[Jumlah Pengunjung])</f>
        <v>0</v>
      </c>
      <c r="K93" s="1">
        <f>SUMIF(Table1340434649545760636669[Nama DP 7],D93:D254,Table1340434649545760636669[Jumlah Pengunjung])</f>
        <v>0</v>
      </c>
      <c r="L93" s="1">
        <f>SUMIF(Table1340434649545760636669[Nama DP 8],D93:D254,Table1340434649545760636669[Jumlah Pengunjung])</f>
        <v>0</v>
      </c>
      <c r="M93" s="1">
        <f>SUMIF(Table1340434649545760636669[Nama DP 9],D93:D254,Table1340434649545760636669[Jumlah Pengunjung])</f>
        <v>0</v>
      </c>
      <c r="N93" s="1">
        <f>SUMIF(Table1340434649545760636669[Nama DP 10],D93:D254,Table1340434649545760636669[Jumlah Pengunjung])</f>
        <v>0</v>
      </c>
      <c r="O93" s="1">
        <f>SUMIF(Table1340434649545760636669[Nama DP 11],D93:D254,Table1340434649545760636669[Jumlah Pengunjung])</f>
        <v>0</v>
      </c>
      <c r="P93" s="1">
        <f>SUMIF(Table1340434649545760636669[Nama DP 12],D93:D254,Table1340434649545760636669[Jumlah Pengunjung])</f>
        <v>0</v>
      </c>
      <c r="Q93" s="15">
        <f>SUM(Table17542454851565962656871[[#This Row],[Total DP 1]:[Total DP 12]])</f>
        <v>0</v>
      </c>
    </row>
    <row r="94" spans="3:17">
      <c r="C94" s="20">
        <v>139</v>
      </c>
      <c r="D94" s="16" t="s">
        <v>103</v>
      </c>
      <c r="E94" s="32">
        <f>SUMIF(Table1340434649545760636669[Nama DP 1],D94:D121,Table1340434649545760636669[Jumlah Pengunjung])</f>
        <v>0</v>
      </c>
      <c r="F94" s="1">
        <f>SUMIF(Table1340434649545760636669[Nama DP 2],D94:D121,Table1340434649545760636669[Jumlah Pengunjung])</f>
        <v>0</v>
      </c>
      <c r="G94" s="1">
        <f>SUMIF(Table1340434649545760636669[Nama DP 3],D94:D121,Table1340434649545760636669[Jumlah Pengunjung])</f>
        <v>0</v>
      </c>
      <c r="H94" s="1">
        <f>SUMIF(Table1340434649545760636669[Nama DP 4],D94:D121,Table1340434649545760636669[Jumlah Pengunjung])</f>
        <v>0</v>
      </c>
      <c r="I94" s="1">
        <f>SUMIF(Table1340434649545760636669[Nama DP 5],D94:D121,Table1340434649545760636669[Jumlah Pengunjung])</f>
        <v>0</v>
      </c>
      <c r="J94" s="1">
        <f>SUMIF(Table1340434649545760636669[Nama DP 6],D94:D255,Table1340434649545760636669[Jumlah Pengunjung])</f>
        <v>0</v>
      </c>
      <c r="K94" s="1">
        <f>SUMIF(Table1340434649545760636669[Nama DP 7],D94:D255,Table1340434649545760636669[Jumlah Pengunjung])</f>
        <v>0</v>
      </c>
      <c r="L94" s="1">
        <f>SUMIF(Table1340434649545760636669[Nama DP 8],D94:D255,Table1340434649545760636669[Jumlah Pengunjung])</f>
        <v>0</v>
      </c>
      <c r="M94" s="1">
        <f>SUMIF(Table1340434649545760636669[Nama DP 9],D94:D255,Table1340434649545760636669[Jumlah Pengunjung])</f>
        <v>0</v>
      </c>
      <c r="N94" s="1">
        <f>SUMIF(Table1340434649545760636669[Nama DP 10],D94:D255,Table1340434649545760636669[Jumlah Pengunjung])</f>
        <v>0</v>
      </c>
      <c r="O94" s="1">
        <f>SUMIF(Table1340434649545760636669[Nama DP 11],D94:D255,Table1340434649545760636669[Jumlah Pengunjung])</f>
        <v>0</v>
      </c>
      <c r="P94" s="1">
        <f>SUMIF(Table1340434649545760636669[Nama DP 12],D94:D255,Table1340434649545760636669[Jumlah Pengunjung])</f>
        <v>0</v>
      </c>
      <c r="Q94" s="15">
        <f>SUM(Table17542454851565962656871[[#This Row],[Total DP 1]:[Total DP 12]])</f>
        <v>0</v>
      </c>
    </row>
    <row r="95" spans="3:17">
      <c r="C95" s="21">
        <v>140</v>
      </c>
      <c r="D95" s="16" t="s">
        <v>104</v>
      </c>
      <c r="E95" s="32">
        <f>SUMIF(Table1340434649545760636669[Nama DP 1],D95:D122,Table1340434649545760636669[Jumlah Pengunjung])</f>
        <v>0</v>
      </c>
      <c r="F95" s="1">
        <f>SUMIF(Table1340434649545760636669[Nama DP 2],D95:D122,Table1340434649545760636669[Jumlah Pengunjung])</f>
        <v>0</v>
      </c>
      <c r="G95" s="1">
        <f>SUMIF(Table1340434649545760636669[Nama DP 3],D95:D122,Table1340434649545760636669[Jumlah Pengunjung])</f>
        <v>0</v>
      </c>
      <c r="H95" s="1">
        <f>SUMIF(Table1340434649545760636669[Nama DP 4],D95:D122,Table1340434649545760636669[Jumlah Pengunjung])</f>
        <v>0</v>
      </c>
      <c r="I95" s="1">
        <f>SUMIF(Table1340434649545760636669[Nama DP 5],D95:D122,Table1340434649545760636669[Jumlah Pengunjung])</f>
        <v>0</v>
      </c>
      <c r="J95" s="1">
        <f>SUMIF(Table1340434649545760636669[Nama DP 6],D95:D256,Table1340434649545760636669[Jumlah Pengunjung])</f>
        <v>0</v>
      </c>
      <c r="K95" s="1">
        <f>SUMIF(Table1340434649545760636669[Nama DP 7],D95:D256,Table1340434649545760636669[Jumlah Pengunjung])</f>
        <v>0</v>
      </c>
      <c r="L95" s="1">
        <f>SUMIF(Table1340434649545760636669[Nama DP 8],D95:D256,Table1340434649545760636669[Jumlah Pengunjung])</f>
        <v>0</v>
      </c>
      <c r="M95" s="1">
        <f>SUMIF(Table1340434649545760636669[Nama DP 9],D95:D256,Table1340434649545760636669[Jumlah Pengunjung])</f>
        <v>0</v>
      </c>
      <c r="N95" s="1">
        <f>SUMIF(Table1340434649545760636669[Nama DP 10],D95:D256,Table1340434649545760636669[Jumlah Pengunjung])</f>
        <v>0</v>
      </c>
      <c r="O95" s="1">
        <f>SUMIF(Table1340434649545760636669[Nama DP 11],D95:D256,Table1340434649545760636669[Jumlah Pengunjung])</f>
        <v>0</v>
      </c>
      <c r="P95" s="1">
        <f>SUMIF(Table1340434649545760636669[Nama DP 12],D95:D256,Table1340434649545760636669[Jumlah Pengunjung])</f>
        <v>0</v>
      </c>
      <c r="Q95" s="15">
        <f>SUM(Table17542454851565962656871[[#This Row],[Total DP 1]:[Total DP 12]])</f>
        <v>0</v>
      </c>
    </row>
    <row r="96" spans="3:17">
      <c r="C96" s="20">
        <v>141</v>
      </c>
      <c r="D96" s="16" t="s">
        <v>105</v>
      </c>
      <c r="E96" s="32">
        <f>SUMIF(Table1340434649545760636669[Nama DP 1],D96:D123,Table1340434649545760636669[Jumlah Pengunjung])</f>
        <v>0</v>
      </c>
      <c r="F96" s="1">
        <f>SUMIF(Table1340434649545760636669[Nama DP 2],D96:D123,Table1340434649545760636669[Jumlah Pengunjung])</f>
        <v>0</v>
      </c>
      <c r="G96" s="1">
        <f>SUMIF(Table1340434649545760636669[Nama DP 3],D96:D123,Table1340434649545760636669[Jumlah Pengunjung])</f>
        <v>0</v>
      </c>
      <c r="H96" s="1">
        <f>SUMIF(Table1340434649545760636669[Nama DP 4],D96:D123,Table1340434649545760636669[Jumlah Pengunjung])</f>
        <v>0</v>
      </c>
      <c r="I96" s="1">
        <f>SUMIF(Table1340434649545760636669[Nama DP 5],D96:D123,Table1340434649545760636669[Jumlah Pengunjung])</f>
        <v>0</v>
      </c>
      <c r="J96" s="1">
        <f>SUMIF(Table1340434649545760636669[Nama DP 6],D96:D257,Table1340434649545760636669[Jumlah Pengunjung])</f>
        <v>0</v>
      </c>
      <c r="K96" s="1">
        <f>SUMIF(Table1340434649545760636669[Nama DP 7],D96:D257,Table1340434649545760636669[Jumlah Pengunjung])</f>
        <v>0</v>
      </c>
      <c r="L96" s="1">
        <f>SUMIF(Table1340434649545760636669[Nama DP 8],D96:D257,Table1340434649545760636669[Jumlah Pengunjung])</f>
        <v>0</v>
      </c>
      <c r="M96" s="1">
        <f>SUMIF(Table1340434649545760636669[Nama DP 9],D96:D257,Table1340434649545760636669[Jumlah Pengunjung])</f>
        <v>0</v>
      </c>
      <c r="N96" s="1">
        <f>SUMIF(Table1340434649545760636669[Nama DP 10],D96:D257,Table1340434649545760636669[Jumlah Pengunjung])</f>
        <v>0</v>
      </c>
      <c r="O96" s="1">
        <f>SUMIF(Table1340434649545760636669[Nama DP 11],D96:D257,Table1340434649545760636669[Jumlah Pengunjung])</f>
        <v>0</v>
      </c>
      <c r="P96" s="1">
        <f>SUMIF(Table1340434649545760636669[Nama DP 12],D96:D257,Table1340434649545760636669[Jumlah Pengunjung])</f>
        <v>0</v>
      </c>
      <c r="Q96" s="15">
        <f>SUM(Table17542454851565962656871[[#This Row],[Total DP 1]:[Total DP 12]])</f>
        <v>0</v>
      </c>
    </row>
    <row r="97" spans="3:17">
      <c r="C97" s="21">
        <v>142</v>
      </c>
      <c r="D97" s="16" t="s">
        <v>106</v>
      </c>
      <c r="E97" s="32">
        <f>SUMIF(Table1340434649545760636669[Nama DP 1],D97:D124,Table1340434649545760636669[Jumlah Pengunjung])</f>
        <v>0</v>
      </c>
      <c r="F97" s="1">
        <f>SUMIF(Table1340434649545760636669[Nama DP 2],D97:D124,Table1340434649545760636669[Jumlah Pengunjung])</f>
        <v>0</v>
      </c>
      <c r="G97" s="1">
        <f>SUMIF(Table1340434649545760636669[Nama DP 3],D97:D124,Table1340434649545760636669[Jumlah Pengunjung])</f>
        <v>0</v>
      </c>
      <c r="H97" s="1">
        <f>SUMIF(Table1340434649545760636669[Nama DP 4],D97:D124,Table1340434649545760636669[Jumlah Pengunjung])</f>
        <v>0</v>
      </c>
      <c r="I97" s="1">
        <f>SUMIF(Table1340434649545760636669[Nama DP 5],D97:D124,Table1340434649545760636669[Jumlah Pengunjung])</f>
        <v>0</v>
      </c>
      <c r="J97" s="1">
        <f>SUMIF(Table1340434649545760636669[Nama DP 6],D97:D258,Table1340434649545760636669[Jumlah Pengunjung])</f>
        <v>0</v>
      </c>
      <c r="K97" s="1">
        <f>SUMIF(Table1340434649545760636669[Nama DP 7],D97:D258,Table1340434649545760636669[Jumlah Pengunjung])</f>
        <v>0</v>
      </c>
      <c r="L97" s="1">
        <f>SUMIF(Table1340434649545760636669[Nama DP 8],D97:D258,Table1340434649545760636669[Jumlah Pengunjung])</f>
        <v>0</v>
      </c>
      <c r="M97" s="1">
        <f>SUMIF(Table1340434649545760636669[Nama DP 9],D97:D258,Table1340434649545760636669[Jumlah Pengunjung])</f>
        <v>0</v>
      </c>
      <c r="N97" s="1">
        <f>SUMIF(Table1340434649545760636669[Nama DP 10],D97:D258,Table1340434649545760636669[Jumlah Pengunjung])</f>
        <v>0</v>
      </c>
      <c r="O97" s="1">
        <f>SUMIF(Table1340434649545760636669[Nama DP 11],D97:D258,Table1340434649545760636669[Jumlah Pengunjung])</f>
        <v>0</v>
      </c>
      <c r="P97" s="1">
        <f>SUMIF(Table1340434649545760636669[Nama DP 12],D97:D258,Table1340434649545760636669[Jumlah Pengunjung])</f>
        <v>0</v>
      </c>
      <c r="Q97" s="15">
        <f>SUM(Table17542454851565962656871[[#This Row],[Total DP 1]:[Total DP 12]])</f>
        <v>0</v>
      </c>
    </row>
    <row r="98" spans="3:17">
      <c r="C98" s="20">
        <v>143</v>
      </c>
      <c r="D98" s="16" t="s">
        <v>107</v>
      </c>
      <c r="E98" s="32">
        <f>SUMIF(Table1340434649545760636669[Nama DP 1],D98:D125,Table1340434649545760636669[Jumlah Pengunjung])</f>
        <v>0</v>
      </c>
      <c r="F98" s="1">
        <f>SUMIF(Table1340434649545760636669[Nama DP 2],D98:D125,Table1340434649545760636669[Jumlah Pengunjung])</f>
        <v>0</v>
      </c>
      <c r="G98" s="1">
        <f>SUMIF(Table1340434649545760636669[Nama DP 3],D98:D125,Table1340434649545760636669[Jumlah Pengunjung])</f>
        <v>0</v>
      </c>
      <c r="H98" s="1">
        <f>SUMIF(Table1340434649545760636669[Nama DP 4],D98:D125,Table1340434649545760636669[Jumlah Pengunjung])</f>
        <v>0</v>
      </c>
      <c r="I98" s="1">
        <f>SUMIF(Table1340434649545760636669[Nama DP 5],D98:D125,Table1340434649545760636669[Jumlah Pengunjung])</f>
        <v>0</v>
      </c>
      <c r="J98" s="1">
        <f>SUMIF(Table1340434649545760636669[Nama DP 6],D98:D259,Table1340434649545760636669[Jumlah Pengunjung])</f>
        <v>0</v>
      </c>
      <c r="K98" s="1">
        <f>SUMIF(Table1340434649545760636669[Nama DP 7],D98:D259,Table1340434649545760636669[Jumlah Pengunjung])</f>
        <v>0</v>
      </c>
      <c r="L98" s="1">
        <f>SUMIF(Table1340434649545760636669[Nama DP 8],D98:D259,Table1340434649545760636669[Jumlah Pengunjung])</f>
        <v>0</v>
      </c>
      <c r="M98" s="1">
        <f>SUMIF(Table1340434649545760636669[Nama DP 9],D98:D259,Table1340434649545760636669[Jumlah Pengunjung])</f>
        <v>0</v>
      </c>
      <c r="N98" s="1">
        <f>SUMIF(Table1340434649545760636669[Nama DP 10],D98:D259,Table1340434649545760636669[Jumlah Pengunjung])</f>
        <v>0</v>
      </c>
      <c r="O98" s="1">
        <f>SUMIF(Table1340434649545760636669[Nama DP 11],D98:D259,Table1340434649545760636669[Jumlah Pengunjung])</f>
        <v>0</v>
      </c>
      <c r="P98" s="1">
        <f>SUMIF(Table1340434649545760636669[Nama DP 12],D98:D259,Table1340434649545760636669[Jumlah Pengunjung])</f>
        <v>0</v>
      </c>
      <c r="Q98" s="15">
        <f>SUM(Table17542454851565962656871[[#This Row],[Total DP 1]:[Total DP 12]])</f>
        <v>0</v>
      </c>
    </row>
    <row r="99" spans="3:17">
      <c r="C99" s="21">
        <v>144</v>
      </c>
      <c r="D99" s="16" t="s">
        <v>108</v>
      </c>
      <c r="E99" s="32">
        <f>SUMIF(Table1340434649545760636669[Nama DP 1],D99:D126,Table1340434649545760636669[Jumlah Pengunjung])</f>
        <v>0</v>
      </c>
      <c r="F99" s="1">
        <f>SUMIF(Table1340434649545760636669[Nama DP 2],D99:D126,Table1340434649545760636669[Jumlah Pengunjung])</f>
        <v>0</v>
      </c>
      <c r="G99" s="1">
        <f>SUMIF(Table1340434649545760636669[Nama DP 3],D99:D126,Table1340434649545760636669[Jumlah Pengunjung])</f>
        <v>0</v>
      </c>
      <c r="H99" s="1">
        <f>SUMIF(Table1340434649545760636669[Nama DP 4],D99:D126,Table1340434649545760636669[Jumlah Pengunjung])</f>
        <v>0</v>
      </c>
      <c r="I99" s="1">
        <f>SUMIF(Table1340434649545760636669[Nama DP 5],D99:D126,Table1340434649545760636669[Jumlah Pengunjung])</f>
        <v>0</v>
      </c>
      <c r="J99" s="1">
        <f>SUMIF(Table1340434649545760636669[Nama DP 6],D99:D260,Table1340434649545760636669[Jumlah Pengunjung])</f>
        <v>0</v>
      </c>
      <c r="K99" s="1">
        <f>SUMIF(Table1340434649545760636669[Nama DP 7],D99:D260,Table1340434649545760636669[Jumlah Pengunjung])</f>
        <v>0</v>
      </c>
      <c r="L99" s="1">
        <f>SUMIF(Table1340434649545760636669[Nama DP 8],D99:D260,Table1340434649545760636669[Jumlah Pengunjung])</f>
        <v>0</v>
      </c>
      <c r="M99" s="1">
        <f>SUMIF(Table1340434649545760636669[Nama DP 9],D99:D260,Table1340434649545760636669[Jumlah Pengunjung])</f>
        <v>0</v>
      </c>
      <c r="N99" s="1">
        <f>SUMIF(Table1340434649545760636669[Nama DP 10],D99:D260,Table1340434649545760636669[Jumlah Pengunjung])</f>
        <v>0</v>
      </c>
      <c r="O99" s="1">
        <f>SUMIF(Table1340434649545760636669[Nama DP 11],D99:D260,Table1340434649545760636669[Jumlah Pengunjung])</f>
        <v>0</v>
      </c>
      <c r="P99" s="1">
        <f>SUMIF(Table1340434649545760636669[Nama DP 12],D99:D260,Table1340434649545760636669[Jumlah Pengunjung])</f>
        <v>0</v>
      </c>
      <c r="Q99" s="15">
        <f>SUM(Table17542454851565962656871[[#This Row],[Total DP 1]:[Total DP 12]])</f>
        <v>0</v>
      </c>
    </row>
    <row r="100" spans="3:17">
      <c r="C100" s="20">
        <v>145</v>
      </c>
      <c r="D100" s="16" t="s">
        <v>109</v>
      </c>
      <c r="E100" s="32">
        <f>SUMIF(Table1340434649545760636669[Nama DP 1],D100:D127,Table1340434649545760636669[Jumlah Pengunjung])</f>
        <v>0</v>
      </c>
      <c r="F100" s="1">
        <f>SUMIF(Table1340434649545760636669[Nama DP 2],D100:D127,Table1340434649545760636669[Jumlah Pengunjung])</f>
        <v>0</v>
      </c>
      <c r="G100" s="1">
        <f>SUMIF(Table1340434649545760636669[Nama DP 3],D100:D127,Table1340434649545760636669[Jumlah Pengunjung])</f>
        <v>0</v>
      </c>
      <c r="H100" s="1">
        <f>SUMIF(Table1340434649545760636669[Nama DP 4],D100:D127,Table1340434649545760636669[Jumlah Pengunjung])</f>
        <v>0</v>
      </c>
      <c r="I100" s="1">
        <f>SUMIF(Table1340434649545760636669[Nama DP 5],D100:D127,Table1340434649545760636669[Jumlah Pengunjung])</f>
        <v>0</v>
      </c>
      <c r="J100" s="1">
        <f>SUMIF(Table1340434649545760636669[Nama DP 6],D100:D261,Table1340434649545760636669[Jumlah Pengunjung])</f>
        <v>0</v>
      </c>
      <c r="K100" s="1">
        <f>SUMIF(Table1340434649545760636669[Nama DP 7],D100:D261,Table1340434649545760636669[Jumlah Pengunjung])</f>
        <v>0</v>
      </c>
      <c r="L100" s="1">
        <f>SUMIF(Table1340434649545760636669[Nama DP 8],D100:D261,Table1340434649545760636669[Jumlah Pengunjung])</f>
        <v>0</v>
      </c>
      <c r="M100" s="1">
        <f>SUMIF(Table1340434649545760636669[Nama DP 9],D100:D261,Table1340434649545760636669[Jumlah Pengunjung])</f>
        <v>0</v>
      </c>
      <c r="N100" s="1">
        <f>SUMIF(Table1340434649545760636669[Nama DP 10],D100:D261,Table1340434649545760636669[Jumlah Pengunjung])</f>
        <v>0</v>
      </c>
      <c r="O100" s="1">
        <f>SUMIF(Table1340434649545760636669[Nama DP 11],D100:D261,Table1340434649545760636669[Jumlah Pengunjung])</f>
        <v>0</v>
      </c>
      <c r="P100" s="1">
        <f>SUMIF(Table1340434649545760636669[Nama DP 12],D100:D261,Table1340434649545760636669[Jumlah Pengunjung])</f>
        <v>0</v>
      </c>
      <c r="Q100" s="15">
        <f>SUM(Table17542454851565962656871[[#This Row],[Total DP 1]:[Total DP 12]])</f>
        <v>0</v>
      </c>
    </row>
    <row r="101" spans="3:17">
      <c r="C101" s="21">
        <v>146</v>
      </c>
      <c r="D101" s="16" t="s">
        <v>112</v>
      </c>
      <c r="E101" s="32">
        <f>SUMIF(Table1340434649545760636669[Nama DP 1],D101:D128,Table1340434649545760636669[Jumlah Pengunjung])</f>
        <v>0</v>
      </c>
      <c r="F101" s="1">
        <f>SUMIF(Table1340434649545760636669[Nama DP 2],D101:D128,Table1340434649545760636669[Jumlah Pengunjung])</f>
        <v>0</v>
      </c>
      <c r="G101" s="1">
        <f>SUMIF(Table1340434649545760636669[Nama DP 3],D101:D128,Table1340434649545760636669[Jumlah Pengunjung])</f>
        <v>0</v>
      </c>
      <c r="H101" s="1">
        <f>SUMIF(Table1340434649545760636669[Nama DP 4],D101:D128,Table1340434649545760636669[Jumlah Pengunjung])</f>
        <v>0</v>
      </c>
      <c r="I101" s="1">
        <f>SUMIF(Table1340434649545760636669[Nama DP 5],D101:D128,Table1340434649545760636669[Jumlah Pengunjung])</f>
        <v>0</v>
      </c>
      <c r="J101" s="1">
        <f>SUMIF(Table1340434649545760636669[Nama DP 6],D101:D262,Table1340434649545760636669[Jumlah Pengunjung])</f>
        <v>0</v>
      </c>
      <c r="K101" s="1">
        <f>SUMIF(Table1340434649545760636669[Nama DP 7],D101:D262,Table1340434649545760636669[Jumlah Pengunjung])</f>
        <v>0</v>
      </c>
      <c r="L101" s="1">
        <f>SUMIF(Table1340434649545760636669[Nama DP 8],D101:D262,Table1340434649545760636669[Jumlah Pengunjung])</f>
        <v>0</v>
      </c>
      <c r="M101" s="1">
        <f>SUMIF(Table1340434649545760636669[Nama DP 9],D101:D262,Table1340434649545760636669[Jumlah Pengunjung])</f>
        <v>0</v>
      </c>
      <c r="N101" s="1">
        <f>SUMIF(Table1340434649545760636669[Nama DP 10],D101:D262,Table1340434649545760636669[Jumlah Pengunjung])</f>
        <v>0</v>
      </c>
      <c r="O101" s="1">
        <f>SUMIF(Table1340434649545760636669[Nama DP 11],D101:D262,Table1340434649545760636669[Jumlah Pengunjung])</f>
        <v>0</v>
      </c>
      <c r="P101" s="1">
        <f>SUMIF(Table1340434649545760636669[Nama DP 12],D101:D262,Table1340434649545760636669[Jumlah Pengunjung])</f>
        <v>0</v>
      </c>
      <c r="Q101" s="15">
        <f>SUM(Table17542454851565962656871[[#This Row],[Total DP 1]:[Total DP 12]])</f>
        <v>0</v>
      </c>
    </row>
    <row r="102" spans="3:17">
      <c r="C102" s="20">
        <v>147</v>
      </c>
      <c r="D102" s="16" t="s">
        <v>110</v>
      </c>
      <c r="E102" s="32">
        <f>SUMIF(Table1340434649545760636669[Nama DP 1],D102:D129,Table1340434649545760636669[Jumlah Pengunjung])</f>
        <v>0</v>
      </c>
      <c r="F102" s="1">
        <f>SUMIF(Table1340434649545760636669[Nama DP 2],D102:D129,Table1340434649545760636669[Jumlah Pengunjung])</f>
        <v>0</v>
      </c>
      <c r="G102" s="1">
        <f>SUMIF(Table1340434649545760636669[Nama DP 3],D102:D129,Table1340434649545760636669[Jumlah Pengunjung])</f>
        <v>0</v>
      </c>
      <c r="H102" s="1">
        <f>SUMIF(Table1340434649545760636669[Nama DP 4],D102:D129,Table1340434649545760636669[Jumlah Pengunjung])</f>
        <v>0</v>
      </c>
      <c r="I102" s="1">
        <f>SUMIF(Table1340434649545760636669[Nama DP 5],D102:D129,Table1340434649545760636669[Jumlah Pengunjung])</f>
        <v>0</v>
      </c>
      <c r="J102" s="1">
        <f>SUMIF(Table1340434649545760636669[Nama DP 6],D102:D263,Table1340434649545760636669[Jumlah Pengunjung])</f>
        <v>0</v>
      </c>
      <c r="K102" s="1">
        <f>SUMIF(Table1340434649545760636669[Nama DP 7],D102:D263,Table1340434649545760636669[Jumlah Pengunjung])</f>
        <v>0</v>
      </c>
      <c r="L102" s="1">
        <f>SUMIF(Table1340434649545760636669[Nama DP 8],D102:D263,Table1340434649545760636669[Jumlah Pengunjung])</f>
        <v>0</v>
      </c>
      <c r="M102" s="1">
        <f>SUMIF(Table1340434649545760636669[Nama DP 9],D102:D263,Table1340434649545760636669[Jumlah Pengunjung])</f>
        <v>0</v>
      </c>
      <c r="N102" s="1">
        <f>SUMIF(Table1340434649545760636669[Nama DP 10],D102:D263,Table1340434649545760636669[Jumlah Pengunjung])</f>
        <v>0</v>
      </c>
      <c r="O102" s="1">
        <f>SUMIF(Table1340434649545760636669[Nama DP 11],D102:D263,Table1340434649545760636669[Jumlah Pengunjung])</f>
        <v>0</v>
      </c>
      <c r="P102" s="1">
        <f>SUMIF(Table1340434649545760636669[Nama DP 12],D102:D263,Table1340434649545760636669[Jumlah Pengunjung])</f>
        <v>0</v>
      </c>
      <c r="Q102" s="15">
        <f>SUM(Table17542454851565962656871[[#This Row],[Total DP 1]:[Total DP 12]])</f>
        <v>0</v>
      </c>
    </row>
    <row r="103" spans="3:17">
      <c r="C103" s="21">
        <v>148</v>
      </c>
      <c r="D103" s="16" t="s">
        <v>111</v>
      </c>
      <c r="E103" s="32">
        <f>SUMIF(Table1340434649545760636669[Nama DP 1],D103:D130,Table1340434649545760636669[Jumlah Pengunjung])</f>
        <v>0</v>
      </c>
      <c r="F103" s="1">
        <f>SUMIF(Table1340434649545760636669[Nama DP 2],D103:D130,Table1340434649545760636669[Jumlah Pengunjung])</f>
        <v>0</v>
      </c>
      <c r="G103" s="1">
        <f>SUMIF(Table1340434649545760636669[Nama DP 3],D103:D130,Table1340434649545760636669[Jumlah Pengunjung])</f>
        <v>0</v>
      </c>
      <c r="H103" s="1">
        <f>SUMIF(Table1340434649545760636669[Nama DP 4],D103:D130,Table1340434649545760636669[Jumlah Pengunjung])</f>
        <v>0</v>
      </c>
      <c r="I103" s="1">
        <f>SUMIF(Table1340434649545760636669[Nama DP 5],D103:D130,Table1340434649545760636669[Jumlah Pengunjung])</f>
        <v>0</v>
      </c>
      <c r="J103" s="1">
        <f>SUMIF(Table1340434649545760636669[Nama DP 6],D103:D264,Table1340434649545760636669[Jumlah Pengunjung])</f>
        <v>0</v>
      </c>
      <c r="K103" s="1">
        <f>SUMIF(Table1340434649545760636669[Nama DP 7],D103:D264,Table1340434649545760636669[Jumlah Pengunjung])</f>
        <v>0</v>
      </c>
      <c r="L103" s="1">
        <f>SUMIF(Table1340434649545760636669[Nama DP 8],D103:D264,Table1340434649545760636669[Jumlah Pengunjung])</f>
        <v>0</v>
      </c>
      <c r="M103" s="1">
        <f>SUMIF(Table1340434649545760636669[Nama DP 9],D103:D264,Table1340434649545760636669[Jumlah Pengunjung])</f>
        <v>0</v>
      </c>
      <c r="N103" s="1">
        <f>SUMIF(Table1340434649545760636669[Nama DP 10],D103:D264,Table1340434649545760636669[Jumlah Pengunjung])</f>
        <v>0</v>
      </c>
      <c r="O103" s="1">
        <f>SUMIF(Table1340434649545760636669[Nama DP 11],D103:D264,Table1340434649545760636669[Jumlah Pengunjung])</f>
        <v>0</v>
      </c>
      <c r="P103" s="1">
        <f>SUMIF(Table1340434649545760636669[Nama DP 12],D103:D264,Table1340434649545760636669[Jumlah Pengunjung])</f>
        <v>0</v>
      </c>
      <c r="Q103" s="15">
        <f>SUM(Table17542454851565962656871[[#This Row],[Total DP 1]:[Total DP 12]])</f>
        <v>0</v>
      </c>
    </row>
    <row r="104" spans="3:17">
      <c r="C104" s="20">
        <v>149</v>
      </c>
      <c r="D104" s="16" t="s">
        <v>113</v>
      </c>
      <c r="E104" s="32">
        <f>SUMIF(Table1340434649545760636669[Nama DP 1],D104:D131,Table1340434649545760636669[Jumlah Pengunjung])</f>
        <v>0</v>
      </c>
      <c r="F104" s="1">
        <f>SUMIF(Table1340434649545760636669[Nama DP 2],D104:D131,Table1340434649545760636669[Jumlah Pengunjung])</f>
        <v>0</v>
      </c>
      <c r="G104" s="1">
        <f>SUMIF(Table1340434649545760636669[Nama DP 3],D104:D131,Table1340434649545760636669[Jumlah Pengunjung])</f>
        <v>0</v>
      </c>
      <c r="H104" s="1">
        <f>SUMIF(Table1340434649545760636669[Nama DP 4],D104:D131,Table1340434649545760636669[Jumlah Pengunjung])</f>
        <v>0</v>
      </c>
      <c r="I104" s="1">
        <f>SUMIF(Table1340434649545760636669[Nama DP 5],D104:D131,Table1340434649545760636669[Jumlah Pengunjung])</f>
        <v>0</v>
      </c>
      <c r="J104" s="1">
        <f>SUMIF(Table1340434649545760636669[Nama DP 6],D104:D265,Table1340434649545760636669[Jumlah Pengunjung])</f>
        <v>0</v>
      </c>
      <c r="K104" s="1">
        <f>SUMIF(Table1340434649545760636669[Nama DP 7],D104:D265,Table1340434649545760636669[Jumlah Pengunjung])</f>
        <v>0</v>
      </c>
      <c r="L104" s="1">
        <f>SUMIF(Table1340434649545760636669[Nama DP 8],D104:D265,Table1340434649545760636669[Jumlah Pengunjung])</f>
        <v>0</v>
      </c>
      <c r="M104" s="1">
        <f>SUMIF(Table1340434649545760636669[Nama DP 9],D104:D265,Table1340434649545760636669[Jumlah Pengunjung])</f>
        <v>0</v>
      </c>
      <c r="N104" s="1">
        <f>SUMIF(Table1340434649545760636669[Nama DP 10],D104:D265,Table1340434649545760636669[Jumlah Pengunjung])</f>
        <v>0</v>
      </c>
      <c r="O104" s="1">
        <f>SUMIF(Table1340434649545760636669[Nama DP 11],D104:D265,Table1340434649545760636669[Jumlah Pengunjung])</f>
        <v>0</v>
      </c>
      <c r="P104" s="1">
        <f>SUMIF(Table1340434649545760636669[Nama DP 12],D104:D265,Table1340434649545760636669[Jumlah Pengunjung])</f>
        <v>0</v>
      </c>
      <c r="Q104" s="15">
        <f>SUM(Table17542454851565962656871[[#This Row],[Total DP 1]:[Total DP 12]])</f>
        <v>0</v>
      </c>
    </row>
    <row r="105" spans="3:17">
      <c r="C105" s="21">
        <v>150</v>
      </c>
      <c r="D105" s="16" t="s">
        <v>114</v>
      </c>
      <c r="E105" s="32">
        <f>SUMIF(Table1340434649545760636669[Nama DP 1],D105:D132,Table1340434649545760636669[Jumlah Pengunjung])</f>
        <v>0</v>
      </c>
      <c r="F105" s="1">
        <f>SUMIF(Table1340434649545760636669[Nama DP 2],D105:D132,Table1340434649545760636669[Jumlah Pengunjung])</f>
        <v>0</v>
      </c>
      <c r="G105" s="1">
        <f>SUMIF(Table1340434649545760636669[Nama DP 3],D105:D132,Table1340434649545760636669[Jumlah Pengunjung])</f>
        <v>0</v>
      </c>
      <c r="H105" s="1">
        <f>SUMIF(Table1340434649545760636669[Nama DP 4],D105:D132,Table1340434649545760636669[Jumlah Pengunjung])</f>
        <v>0</v>
      </c>
      <c r="I105" s="1">
        <f>SUMIF(Table1340434649545760636669[Nama DP 5],D105:D132,Table1340434649545760636669[Jumlah Pengunjung])</f>
        <v>0</v>
      </c>
      <c r="J105" s="1">
        <f>SUMIF(Table1340434649545760636669[Nama DP 6],D105:D266,Table1340434649545760636669[Jumlah Pengunjung])</f>
        <v>0</v>
      </c>
      <c r="K105" s="1">
        <f>SUMIF(Table1340434649545760636669[Nama DP 7],D105:D266,Table1340434649545760636669[Jumlah Pengunjung])</f>
        <v>0</v>
      </c>
      <c r="L105" s="1">
        <f>SUMIF(Table1340434649545760636669[Nama DP 8],D105:D266,Table1340434649545760636669[Jumlah Pengunjung])</f>
        <v>0</v>
      </c>
      <c r="M105" s="1">
        <f>SUMIF(Table1340434649545760636669[Nama DP 9],D105:D266,Table1340434649545760636669[Jumlah Pengunjung])</f>
        <v>0</v>
      </c>
      <c r="N105" s="1">
        <f>SUMIF(Table1340434649545760636669[Nama DP 10],D105:D266,Table1340434649545760636669[Jumlah Pengunjung])</f>
        <v>0</v>
      </c>
      <c r="O105" s="1">
        <f>SUMIF(Table1340434649545760636669[Nama DP 11],D105:D266,Table1340434649545760636669[Jumlah Pengunjung])</f>
        <v>0</v>
      </c>
      <c r="P105" s="1">
        <f>SUMIF(Table1340434649545760636669[Nama DP 12],D105:D266,Table1340434649545760636669[Jumlah Pengunjung])</f>
        <v>0</v>
      </c>
      <c r="Q105" s="15">
        <f>SUM(Table17542454851565962656871[[#This Row],[Total DP 1]:[Total DP 12]])</f>
        <v>0</v>
      </c>
    </row>
    <row r="106" spans="3:17">
      <c r="C106" s="20">
        <v>151</v>
      </c>
      <c r="D106" s="16" t="s">
        <v>115</v>
      </c>
      <c r="E106" s="32">
        <f>SUMIF(Table1340434649545760636669[Nama DP 1],D106:D133,Table1340434649545760636669[Jumlah Pengunjung])</f>
        <v>0</v>
      </c>
      <c r="F106" s="1">
        <f>SUMIF(Table1340434649545760636669[Nama DP 2],D106:D133,Table1340434649545760636669[Jumlah Pengunjung])</f>
        <v>0</v>
      </c>
      <c r="G106" s="1">
        <f>SUMIF(Table1340434649545760636669[Nama DP 3],D106:D133,Table1340434649545760636669[Jumlah Pengunjung])</f>
        <v>0</v>
      </c>
      <c r="H106" s="1">
        <f>SUMIF(Table1340434649545760636669[Nama DP 4],D106:D133,Table1340434649545760636669[Jumlah Pengunjung])</f>
        <v>0</v>
      </c>
      <c r="I106" s="1">
        <f>SUMIF(Table1340434649545760636669[Nama DP 5],D106:D133,Table1340434649545760636669[Jumlah Pengunjung])</f>
        <v>0</v>
      </c>
      <c r="J106" s="1">
        <f>SUMIF(Table1340434649545760636669[Nama DP 6],D106:D267,Table1340434649545760636669[Jumlah Pengunjung])</f>
        <v>0</v>
      </c>
      <c r="K106" s="1">
        <f>SUMIF(Table1340434649545760636669[Nama DP 7],D106:D267,Table1340434649545760636669[Jumlah Pengunjung])</f>
        <v>0</v>
      </c>
      <c r="L106" s="1">
        <f>SUMIF(Table1340434649545760636669[Nama DP 8],D106:D267,Table1340434649545760636669[Jumlah Pengunjung])</f>
        <v>0</v>
      </c>
      <c r="M106" s="1">
        <f>SUMIF(Table1340434649545760636669[Nama DP 9],D106:D267,Table1340434649545760636669[Jumlah Pengunjung])</f>
        <v>0</v>
      </c>
      <c r="N106" s="1">
        <f>SUMIF(Table1340434649545760636669[Nama DP 10],D106:D267,Table1340434649545760636669[Jumlah Pengunjung])</f>
        <v>0</v>
      </c>
      <c r="O106" s="1">
        <f>SUMIF(Table1340434649545760636669[Nama DP 11],D106:D267,Table1340434649545760636669[Jumlah Pengunjung])</f>
        <v>0</v>
      </c>
      <c r="P106" s="1">
        <f>SUMIF(Table1340434649545760636669[Nama DP 12],D106:D267,Table1340434649545760636669[Jumlah Pengunjung])</f>
        <v>0</v>
      </c>
      <c r="Q106" s="15">
        <f>SUM(Table17542454851565962656871[[#This Row],[Total DP 1]:[Total DP 12]])</f>
        <v>0</v>
      </c>
    </row>
    <row r="107" spans="3:17">
      <c r="C107" s="21">
        <v>152</v>
      </c>
      <c r="D107" s="16" t="s">
        <v>116</v>
      </c>
      <c r="E107" s="32">
        <f>SUMIF(Table1340434649545760636669[Nama DP 1],D107:D134,Table1340434649545760636669[Jumlah Pengunjung])</f>
        <v>0</v>
      </c>
      <c r="F107" s="1">
        <f>SUMIF(Table1340434649545760636669[Nama DP 2],D107:D134,Table1340434649545760636669[Jumlah Pengunjung])</f>
        <v>0</v>
      </c>
      <c r="G107" s="1">
        <f>SUMIF(Table1340434649545760636669[Nama DP 3],D107:D134,Table1340434649545760636669[Jumlah Pengunjung])</f>
        <v>0</v>
      </c>
      <c r="H107" s="1">
        <f>SUMIF(Table1340434649545760636669[Nama DP 4],D107:D134,Table1340434649545760636669[Jumlah Pengunjung])</f>
        <v>0</v>
      </c>
      <c r="I107" s="1">
        <f>SUMIF(Table1340434649545760636669[Nama DP 5],D107:D134,Table1340434649545760636669[Jumlah Pengunjung])</f>
        <v>0</v>
      </c>
      <c r="J107" s="1">
        <f>SUMIF(Table1340434649545760636669[Nama DP 6],D107:D268,Table1340434649545760636669[Jumlah Pengunjung])</f>
        <v>0</v>
      </c>
      <c r="K107" s="1">
        <f>SUMIF(Table1340434649545760636669[Nama DP 7],D107:D268,Table1340434649545760636669[Jumlah Pengunjung])</f>
        <v>0</v>
      </c>
      <c r="L107" s="1">
        <f>SUMIF(Table1340434649545760636669[Nama DP 8],D107:D268,Table1340434649545760636669[Jumlah Pengunjung])</f>
        <v>0</v>
      </c>
      <c r="M107" s="1">
        <f>SUMIF(Table1340434649545760636669[Nama DP 9],D107:D268,Table1340434649545760636669[Jumlah Pengunjung])</f>
        <v>0</v>
      </c>
      <c r="N107" s="1">
        <f>SUMIF(Table1340434649545760636669[Nama DP 10],D107:D268,Table1340434649545760636669[Jumlah Pengunjung])</f>
        <v>0</v>
      </c>
      <c r="O107" s="1">
        <f>SUMIF(Table1340434649545760636669[Nama DP 11],D107:D268,Table1340434649545760636669[Jumlah Pengunjung])</f>
        <v>0</v>
      </c>
      <c r="P107" s="1">
        <f>SUMIF(Table1340434649545760636669[Nama DP 12],D107:D268,Table1340434649545760636669[Jumlah Pengunjung])</f>
        <v>0</v>
      </c>
      <c r="Q107" s="15">
        <f>SUM(Table17542454851565962656871[[#This Row],[Total DP 1]:[Total DP 12]])</f>
        <v>0</v>
      </c>
    </row>
    <row r="108" spans="3:17">
      <c r="C108" s="20">
        <v>153</v>
      </c>
      <c r="D108" s="16" t="s">
        <v>117</v>
      </c>
      <c r="E108" s="32">
        <f>SUMIF(Table1340434649545760636669[Nama DP 1],D108:D135,Table1340434649545760636669[Jumlah Pengunjung])</f>
        <v>0</v>
      </c>
      <c r="F108" s="1">
        <f>SUMIF(Table1340434649545760636669[Nama DP 2],D108:D135,Table1340434649545760636669[Jumlah Pengunjung])</f>
        <v>0</v>
      </c>
      <c r="G108" s="1">
        <f>SUMIF(Table1340434649545760636669[Nama DP 3],D108:D135,Table1340434649545760636669[Jumlah Pengunjung])</f>
        <v>0</v>
      </c>
      <c r="H108" s="1">
        <f>SUMIF(Table1340434649545760636669[Nama DP 4],D108:D135,Table1340434649545760636669[Jumlah Pengunjung])</f>
        <v>0</v>
      </c>
      <c r="I108" s="1">
        <f>SUMIF(Table1340434649545760636669[Nama DP 5],D108:D135,Table1340434649545760636669[Jumlah Pengunjung])</f>
        <v>0</v>
      </c>
      <c r="J108" s="1">
        <f>SUMIF(Table1340434649545760636669[Nama DP 6],D108:D269,Table1340434649545760636669[Jumlah Pengunjung])</f>
        <v>0</v>
      </c>
      <c r="K108" s="1">
        <f>SUMIF(Table1340434649545760636669[Nama DP 7],D108:D269,Table1340434649545760636669[Jumlah Pengunjung])</f>
        <v>0</v>
      </c>
      <c r="L108" s="1">
        <f>SUMIF(Table1340434649545760636669[Nama DP 8],D108:D269,Table1340434649545760636669[Jumlah Pengunjung])</f>
        <v>0</v>
      </c>
      <c r="M108" s="1">
        <f>SUMIF(Table1340434649545760636669[Nama DP 9],D108:D269,Table1340434649545760636669[Jumlah Pengunjung])</f>
        <v>0</v>
      </c>
      <c r="N108" s="1">
        <f>SUMIF(Table1340434649545760636669[Nama DP 10],D108:D269,Table1340434649545760636669[Jumlah Pengunjung])</f>
        <v>0</v>
      </c>
      <c r="O108" s="1">
        <f>SUMIF(Table1340434649545760636669[Nama DP 11],D108:D269,Table1340434649545760636669[Jumlah Pengunjung])</f>
        <v>0</v>
      </c>
      <c r="P108" s="1">
        <f>SUMIF(Table1340434649545760636669[Nama DP 12],D108:D269,Table1340434649545760636669[Jumlah Pengunjung])</f>
        <v>0</v>
      </c>
      <c r="Q108" s="15">
        <f>SUM(Table17542454851565962656871[[#This Row],[Total DP 1]:[Total DP 12]])</f>
        <v>0</v>
      </c>
    </row>
    <row r="109" spans="3:17">
      <c r="C109" s="21">
        <v>154</v>
      </c>
      <c r="D109" s="16" t="s">
        <v>118</v>
      </c>
      <c r="E109" s="32">
        <f>SUMIF(Table1340434649545760636669[Nama DP 1],D109:D136,Table1340434649545760636669[Jumlah Pengunjung])</f>
        <v>0</v>
      </c>
      <c r="F109" s="1">
        <f>SUMIF(Table1340434649545760636669[Nama DP 2],D109:D136,Table1340434649545760636669[Jumlah Pengunjung])</f>
        <v>0</v>
      </c>
      <c r="G109" s="1">
        <f>SUMIF(Table1340434649545760636669[Nama DP 3],D109:D136,Table1340434649545760636669[Jumlah Pengunjung])</f>
        <v>0</v>
      </c>
      <c r="H109" s="1">
        <f>SUMIF(Table1340434649545760636669[Nama DP 4],D109:D136,Table1340434649545760636669[Jumlah Pengunjung])</f>
        <v>0</v>
      </c>
      <c r="I109" s="1">
        <f>SUMIF(Table1340434649545760636669[Nama DP 5],D109:D136,Table1340434649545760636669[Jumlah Pengunjung])</f>
        <v>0</v>
      </c>
      <c r="J109" s="1">
        <f>SUMIF(Table1340434649545760636669[Nama DP 6],D109:D270,Table1340434649545760636669[Jumlah Pengunjung])</f>
        <v>0</v>
      </c>
      <c r="K109" s="1">
        <f>SUMIF(Table1340434649545760636669[Nama DP 7],D109:D270,Table1340434649545760636669[Jumlah Pengunjung])</f>
        <v>0</v>
      </c>
      <c r="L109" s="1">
        <f>SUMIF(Table1340434649545760636669[Nama DP 8],D109:D270,Table1340434649545760636669[Jumlah Pengunjung])</f>
        <v>0</v>
      </c>
      <c r="M109" s="1">
        <f>SUMIF(Table1340434649545760636669[Nama DP 9],D109:D270,Table1340434649545760636669[Jumlah Pengunjung])</f>
        <v>0</v>
      </c>
      <c r="N109" s="1">
        <f>SUMIF(Table1340434649545760636669[Nama DP 10],D109:D270,Table1340434649545760636669[Jumlah Pengunjung])</f>
        <v>0</v>
      </c>
      <c r="O109" s="1">
        <f>SUMIF(Table1340434649545760636669[Nama DP 11],D109:D270,Table1340434649545760636669[Jumlah Pengunjung])</f>
        <v>0</v>
      </c>
      <c r="P109" s="1">
        <f>SUMIF(Table1340434649545760636669[Nama DP 12],D109:D270,Table1340434649545760636669[Jumlah Pengunjung])</f>
        <v>0</v>
      </c>
      <c r="Q109" s="15">
        <f>SUM(Table17542454851565962656871[[#This Row],[Total DP 1]:[Total DP 12]])</f>
        <v>0</v>
      </c>
    </row>
    <row r="110" spans="3:17">
      <c r="C110" s="20">
        <v>155</v>
      </c>
      <c r="D110" s="16" t="s">
        <v>119</v>
      </c>
      <c r="E110" s="32">
        <f>SUMIF(Table1340434649545760636669[Nama DP 1],D110:D137,Table1340434649545760636669[Jumlah Pengunjung])</f>
        <v>0</v>
      </c>
      <c r="F110" s="1">
        <f>SUMIF(Table1340434649545760636669[Nama DP 2],D110:D137,Table1340434649545760636669[Jumlah Pengunjung])</f>
        <v>0</v>
      </c>
      <c r="G110" s="1">
        <f>SUMIF(Table1340434649545760636669[Nama DP 3],D110:D137,Table1340434649545760636669[Jumlah Pengunjung])</f>
        <v>0</v>
      </c>
      <c r="H110" s="1">
        <f>SUMIF(Table1340434649545760636669[Nama DP 4],D110:D137,Table1340434649545760636669[Jumlah Pengunjung])</f>
        <v>0</v>
      </c>
      <c r="I110" s="1">
        <f>SUMIF(Table1340434649545760636669[Nama DP 5],D110:D137,Table1340434649545760636669[Jumlah Pengunjung])</f>
        <v>0</v>
      </c>
      <c r="J110" s="1">
        <f>SUMIF(Table1340434649545760636669[Nama DP 6],D110:D271,Table1340434649545760636669[Jumlah Pengunjung])</f>
        <v>0</v>
      </c>
      <c r="K110" s="1">
        <f>SUMIF(Table1340434649545760636669[Nama DP 7],D110:D271,Table1340434649545760636669[Jumlah Pengunjung])</f>
        <v>0</v>
      </c>
      <c r="L110" s="1">
        <f>SUMIF(Table1340434649545760636669[Nama DP 8],D110:D271,Table1340434649545760636669[Jumlah Pengunjung])</f>
        <v>0</v>
      </c>
      <c r="M110" s="1">
        <f>SUMIF(Table1340434649545760636669[Nama DP 9],D110:D271,Table1340434649545760636669[Jumlah Pengunjung])</f>
        <v>0</v>
      </c>
      <c r="N110" s="1">
        <f>SUMIF(Table1340434649545760636669[Nama DP 10],D110:D271,Table1340434649545760636669[Jumlah Pengunjung])</f>
        <v>0</v>
      </c>
      <c r="O110" s="1">
        <f>SUMIF(Table1340434649545760636669[Nama DP 11],D110:D271,Table1340434649545760636669[Jumlah Pengunjung])</f>
        <v>0</v>
      </c>
      <c r="P110" s="1">
        <f>SUMIF(Table1340434649545760636669[Nama DP 12],D110:D271,Table1340434649545760636669[Jumlah Pengunjung])</f>
        <v>0</v>
      </c>
      <c r="Q110" s="15">
        <f>SUM(Table17542454851565962656871[[#This Row],[Total DP 1]:[Total DP 12]])</f>
        <v>0</v>
      </c>
    </row>
    <row r="111" spans="3:17">
      <c r="C111" s="21">
        <v>156</v>
      </c>
      <c r="D111" s="16" t="s">
        <v>120</v>
      </c>
      <c r="E111" s="32">
        <f>SUMIF(Table1340434649545760636669[Nama DP 1],D111:D138,Table1340434649545760636669[Jumlah Pengunjung])</f>
        <v>0</v>
      </c>
      <c r="F111" s="1">
        <f>SUMIF(Table1340434649545760636669[Nama DP 2],D111:D138,Table1340434649545760636669[Jumlah Pengunjung])</f>
        <v>0</v>
      </c>
      <c r="G111" s="1">
        <f>SUMIF(Table1340434649545760636669[Nama DP 3],D111:D138,Table1340434649545760636669[Jumlah Pengunjung])</f>
        <v>0</v>
      </c>
      <c r="H111" s="1">
        <f>SUMIF(Table1340434649545760636669[Nama DP 4],D111:D138,Table1340434649545760636669[Jumlah Pengunjung])</f>
        <v>0</v>
      </c>
      <c r="I111" s="1">
        <f>SUMIF(Table1340434649545760636669[Nama DP 5],D111:D138,Table1340434649545760636669[Jumlah Pengunjung])</f>
        <v>0</v>
      </c>
      <c r="J111" s="1">
        <f>SUMIF(Table1340434649545760636669[Nama DP 6],D111:D272,Table1340434649545760636669[Jumlah Pengunjung])</f>
        <v>0</v>
      </c>
      <c r="K111" s="1">
        <f>SUMIF(Table1340434649545760636669[Nama DP 7],D111:D272,Table1340434649545760636669[Jumlah Pengunjung])</f>
        <v>0</v>
      </c>
      <c r="L111" s="1">
        <f>SUMIF(Table1340434649545760636669[Nama DP 8],D111:D272,Table1340434649545760636669[Jumlah Pengunjung])</f>
        <v>0</v>
      </c>
      <c r="M111" s="1">
        <f>SUMIF(Table1340434649545760636669[Nama DP 9],D111:D272,Table1340434649545760636669[Jumlah Pengunjung])</f>
        <v>0</v>
      </c>
      <c r="N111" s="1">
        <f>SUMIF(Table1340434649545760636669[Nama DP 10],D111:D272,Table1340434649545760636669[Jumlah Pengunjung])</f>
        <v>0</v>
      </c>
      <c r="O111" s="1">
        <f>SUMIF(Table1340434649545760636669[Nama DP 11],D111:D272,Table1340434649545760636669[Jumlah Pengunjung])</f>
        <v>0</v>
      </c>
      <c r="P111" s="1">
        <f>SUMIF(Table1340434649545760636669[Nama DP 12],D111:D272,Table1340434649545760636669[Jumlah Pengunjung])</f>
        <v>0</v>
      </c>
      <c r="Q111" s="15">
        <f>SUM(Table17542454851565962656871[[#This Row],[Total DP 1]:[Total DP 12]])</f>
        <v>0</v>
      </c>
    </row>
    <row r="112" spans="3:17">
      <c r="C112" s="20">
        <v>157</v>
      </c>
      <c r="D112" s="16" t="s">
        <v>121</v>
      </c>
      <c r="E112" s="32">
        <f>SUMIF(Table1340434649545760636669[Nama DP 1],D112:D139,Table1340434649545760636669[Jumlah Pengunjung])</f>
        <v>0</v>
      </c>
      <c r="F112" s="1">
        <f>SUMIF(Table1340434649545760636669[Nama DP 2],D112:D139,Table1340434649545760636669[Jumlah Pengunjung])</f>
        <v>0</v>
      </c>
      <c r="G112" s="1">
        <f>SUMIF(Table1340434649545760636669[Nama DP 3],D112:D139,Table1340434649545760636669[Jumlah Pengunjung])</f>
        <v>0</v>
      </c>
      <c r="H112" s="1">
        <f>SUMIF(Table1340434649545760636669[Nama DP 4],D112:D139,Table1340434649545760636669[Jumlah Pengunjung])</f>
        <v>0</v>
      </c>
      <c r="I112" s="1">
        <f>SUMIF(Table1340434649545760636669[Nama DP 5],D112:D139,Table1340434649545760636669[Jumlah Pengunjung])</f>
        <v>0</v>
      </c>
      <c r="J112" s="1">
        <f>SUMIF(Table1340434649545760636669[Nama DP 6],D112:D273,Table1340434649545760636669[Jumlah Pengunjung])</f>
        <v>0</v>
      </c>
      <c r="K112" s="1">
        <f>SUMIF(Table1340434649545760636669[Nama DP 7],D112:D273,Table1340434649545760636669[Jumlah Pengunjung])</f>
        <v>0</v>
      </c>
      <c r="L112" s="1">
        <f>SUMIF(Table1340434649545760636669[Nama DP 8],D112:D273,Table1340434649545760636669[Jumlah Pengunjung])</f>
        <v>0</v>
      </c>
      <c r="M112" s="1">
        <f>SUMIF(Table1340434649545760636669[Nama DP 9],D112:D273,Table1340434649545760636669[Jumlah Pengunjung])</f>
        <v>0</v>
      </c>
      <c r="N112" s="1">
        <f>SUMIF(Table1340434649545760636669[Nama DP 10],D112:D273,Table1340434649545760636669[Jumlah Pengunjung])</f>
        <v>0</v>
      </c>
      <c r="O112" s="1">
        <f>SUMIF(Table1340434649545760636669[Nama DP 11],D112:D273,Table1340434649545760636669[Jumlah Pengunjung])</f>
        <v>0</v>
      </c>
      <c r="P112" s="1">
        <f>SUMIF(Table1340434649545760636669[Nama DP 12],D112:D273,Table1340434649545760636669[Jumlah Pengunjung])</f>
        <v>0</v>
      </c>
      <c r="Q112" s="15">
        <f>SUM(Table17542454851565962656871[[#This Row],[Total DP 1]:[Total DP 12]])</f>
        <v>0</v>
      </c>
    </row>
    <row r="113" spans="3:17">
      <c r="C113" s="21">
        <v>158</v>
      </c>
      <c r="D113" s="16" t="s">
        <v>122</v>
      </c>
      <c r="E113" s="32">
        <f>SUMIF(Table1340434649545760636669[Nama DP 1],D113:D140,Table1340434649545760636669[Jumlah Pengunjung])</f>
        <v>0</v>
      </c>
      <c r="F113" s="1">
        <f>SUMIF(Table1340434649545760636669[Nama DP 2],D113:D140,Table1340434649545760636669[Jumlah Pengunjung])</f>
        <v>0</v>
      </c>
      <c r="G113" s="1">
        <f>SUMIF(Table1340434649545760636669[Nama DP 3],D113:D140,Table1340434649545760636669[Jumlah Pengunjung])</f>
        <v>0</v>
      </c>
      <c r="H113" s="1">
        <f>SUMIF(Table1340434649545760636669[Nama DP 4],D113:D140,Table1340434649545760636669[Jumlah Pengunjung])</f>
        <v>0</v>
      </c>
      <c r="I113" s="1">
        <f>SUMIF(Table1340434649545760636669[Nama DP 5],D113:D140,Table1340434649545760636669[Jumlah Pengunjung])</f>
        <v>0</v>
      </c>
      <c r="J113" s="1">
        <f>SUMIF(Table1340434649545760636669[Nama DP 6],D113:D274,Table1340434649545760636669[Jumlah Pengunjung])</f>
        <v>0</v>
      </c>
      <c r="K113" s="1">
        <f>SUMIF(Table1340434649545760636669[Nama DP 7],D113:D274,Table1340434649545760636669[Jumlah Pengunjung])</f>
        <v>0</v>
      </c>
      <c r="L113" s="1">
        <f>SUMIF(Table1340434649545760636669[Nama DP 8],D113:D274,Table1340434649545760636669[Jumlah Pengunjung])</f>
        <v>0</v>
      </c>
      <c r="M113" s="1">
        <f>SUMIF(Table1340434649545760636669[Nama DP 9],D113:D274,Table1340434649545760636669[Jumlah Pengunjung])</f>
        <v>0</v>
      </c>
      <c r="N113" s="1">
        <f>SUMIF(Table1340434649545760636669[Nama DP 10],D113:D274,Table1340434649545760636669[Jumlah Pengunjung])</f>
        <v>0</v>
      </c>
      <c r="O113" s="1">
        <f>SUMIF(Table1340434649545760636669[Nama DP 11],D113:D274,Table1340434649545760636669[Jumlah Pengunjung])</f>
        <v>0</v>
      </c>
      <c r="P113" s="1">
        <f>SUMIF(Table1340434649545760636669[Nama DP 12],D113:D274,Table1340434649545760636669[Jumlah Pengunjung])</f>
        <v>0</v>
      </c>
      <c r="Q113" s="15">
        <f>SUM(Table17542454851565962656871[[#This Row],[Total DP 1]:[Total DP 12]])</f>
        <v>0</v>
      </c>
    </row>
    <row r="114" spans="3:17">
      <c r="C114" s="20">
        <v>159</v>
      </c>
      <c r="D114" s="16" t="s">
        <v>123</v>
      </c>
      <c r="E114" s="32">
        <f>SUMIF(Table1340434649545760636669[Nama DP 1],D114:D141,Table1340434649545760636669[Jumlah Pengunjung])</f>
        <v>0</v>
      </c>
      <c r="F114" s="1">
        <f>SUMIF(Table1340434649545760636669[Nama DP 2],D114:D141,Table1340434649545760636669[Jumlah Pengunjung])</f>
        <v>0</v>
      </c>
      <c r="G114" s="1">
        <f>SUMIF(Table1340434649545760636669[Nama DP 3],D114:D141,Table1340434649545760636669[Jumlah Pengunjung])</f>
        <v>0</v>
      </c>
      <c r="H114" s="1">
        <f>SUMIF(Table1340434649545760636669[Nama DP 4],D114:D141,Table1340434649545760636669[Jumlah Pengunjung])</f>
        <v>0</v>
      </c>
      <c r="I114" s="1">
        <f>SUMIF(Table1340434649545760636669[Nama DP 5],D114:D141,Table1340434649545760636669[Jumlah Pengunjung])</f>
        <v>0</v>
      </c>
      <c r="J114" s="1">
        <f>SUMIF(Table1340434649545760636669[Nama DP 6],D114:D275,Table1340434649545760636669[Jumlah Pengunjung])</f>
        <v>0</v>
      </c>
      <c r="K114" s="1">
        <f>SUMIF(Table1340434649545760636669[Nama DP 7],D114:D275,Table1340434649545760636669[Jumlah Pengunjung])</f>
        <v>0</v>
      </c>
      <c r="L114" s="1">
        <f>SUMIF(Table1340434649545760636669[Nama DP 8],D114:D275,Table1340434649545760636669[Jumlah Pengunjung])</f>
        <v>0</v>
      </c>
      <c r="M114" s="1">
        <f>SUMIF(Table1340434649545760636669[Nama DP 9],D114:D275,Table1340434649545760636669[Jumlah Pengunjung])</f>
        <v>0</v>
      </c>
      <c r="N114" s="1">
        <f>SUMIF(Table1340434649545760636669[Nama DP 10],D114:D275,Table1340434649545760636669[Jumlah Pengunjung])</f>
        <v>0</v>
      </c>
      <c r="O114" s="1">
        <f>SUMIF(Table1340434649545760636669[Nama DP 11],D114:D275,Table1340434649545760636669[Jumlah Pengunjung])</f>
        <v>0</v>
      </c>
      <c r="P114" s="1">
        <f>SUMIF(Table1340434649545760636669[Nama DP 12],D114:D275,Table1340434649545760636669[Jumlah Pengunjung])</f>
        <v>0</v>
      </c>
      <c r="Q114" s="15">
        <f>SUM(Table17542454851565962656871[[#This Row],[Total DP 1]:[Total DP 12]])</f>
        <v>0</v>
      </c>
    </row>
    <row r="115" spans="3:17">
      <c r="C115" s="21">
        <v>160</v>
      </c>
      <c r="D115" s="16" t="s">
        <v>124</v>
      </c>
      <c r="E115" s="32">
        <f>SUMIF(Table1340434649545760636669[Nama DP 1],D115:D142,Table1340434649545760636669[Jumlah Pengunjung])</f>
        <v>0</v>
      </c>
      <c r="F115" s="1">
        <f>SUMIF(Table1340434649545760636669[Nama DP 2],D115:D142,Table1340434649545760636669[Jumlah Pengunjung])</f>
        <v>0</v>
      </c>
      <c r="G115" s="1">
        <f>SUMIF(Table1340434649545760636669[Nama DP 3],D115:D142,Table1340434649545760636669[Jumlah Pengunjung])</f>
        <v>0</v>
      </c>
      <c r="H115" s="1">
        <f>SUMIF(Table1340434649545760636669[Nama DP 4],D115:D142,Table1340434649545760636669[Jumlah Pengunjung])</f>
        <v>0</v>
      </c>
      <c r="I115" s="1">
        <f>SUMIF(Table1340434649545760636669[Nama DP 5],D115:D142,Table1340434649545760636669[Jumlah Pengunjung])</f>
        <v>0</v>
      </c>
      <c r="J115" s="1">
        <f>SUMIF(Table1340434649545760636669[Nama DP 6],D115:D276,Table1340434649545760636669[Jumlah Pengunjung])</f>
        <v>0</v>
      </c>
      <c r="K115" s="1">
        <f>SUMIF(Table1340434649545760636669[Nama DP 7],D115:D276,Table1340434649545760636669[Jumlah Pengunjung])</f>
        <v>0</v>
      </c>
      <c r="L115" s="1">
        <f>SUMIF(Table1340434649545760636669[Nama DP 8],D115:D276,Table1340434649545760636669[Jumlah Pengunjung])</f>
        <v>0</v>
      </c>
      <c r="M115" s="1">
        <f>SUMIF(Table1340434649545760636669[Nama DP 9],D115:D276,Table1340434649545760636669[Jumlah Pengunjung])</f>
        <v>0</v>
      </c>
      <c r="N115" s="1">
        <f>SUMIF(Table1340434649545760636669[Nama DP 10],D115:D276,Table1340434649545760636669[Jumlah Pengunjung])</f>
        <v>0</v>
      </c>
      <c r="O115" s="1">
        <f>SUMIF(Table1340434649545760636669[Nama DP 11],D115:D276,Table1340434649545760636669[Jumlah Pengunjung])</f>
        <v>0</v>
      </c>
      <c r="P115" s="1">
        <f>SUMIF(Table1340434649545760636669[Nama DP 12],D115:D276,Table1340434649545760636669[Jumlah Pengunjung])</f>
        <v>0</v>
      </c>
      <c r="Q115" s="15">
        <f>SUM(Table17542454851565962656871[[#This Row],[Total DP 1]:[Total DP 12]])</f>
        <v>0</v>
      </c>
    </row>
    <row r="116" spans="3:17">
      <c r="C116" s="20">
        <v>161</v>
      </c>
      <c r="D116" s="16" t="s">
        <v>125</v>
      </c>
      <c r="E116" s="32">
        <f>SUMIF(Table1340434649545760636669[Nama DP 1],D116:D143,Table1340434649545760636669[Jumlah Pengunjung])</f>
        <v>0</v>
      </c>
      <c r="F116" s="1">
        <f>SUMIF(Table1340434649545760636669[Nama DP 2],D116:D143,Table1340434649545760636669[Jumlah Pengunjung])</f>
        <v>0</v>
      </c>
      <c r="G116" s="1">
        <f>SUMIF(Table1340434649545760636669[Nama DP 3],D116:D143,Table1340434649545760636669[Jumlah Pengunjung])</f>
        <v>0</v>
      </c>
      <c r="H116" s="1">
        <f>SUMIF(Table1340434649545760636669[Nama DP 4],D116:D143,Table1340434649545760636669[Jumlah Pengunjung])</f>
        <v>0</v>
      </c>
      <c r="I116" s="1">
        <f>SUMIF(Table1340434649545760636669[Nama DP 5],D116:D143,Table1340434649545760636669[Jumlah Pengunjung])</f>
        <v>0</v>
      </c>
      <c r="J116" s="1">
        <f>SUMIF(Table1340434649545760636669[Nama DP 6],D116:D277,Table1340434649545760636669[Jumlah Pengunjung])</f>
        <v>0</v>
      </c>
      <c r="K116" s="1">
        <f>SUMIF(Table1340434649545760636669[Nama DP 7],D116:D277,Table1340434649545760636669[Jumlah Pengunjung])</f>
        <v>0</v>
      </c>
      <c r="L116" s="1">
        <f>SUMIF(Table1340434649545760636669[Nama DP 8],D116:D277,Table1340434649545760636669[Jumlah Pengunjung])</f>
        <v>0</v>
      </c>
      <c r="M116" s="1">
        <f>SUMIF(Table1340434649545760636669[Nama DP 9],D116:D277,Table1340434649545760636669[Jumlah Pengunjung])</f>
        <v>0</v>
      </c>
      <c r="N116" s="1">
        <f>SUMIF(Table1340434649545760636669[Nama DP 10],D116:D277,Table1340434649545760636669[Jumlah Pengunjung])</f>
        <v>0</v>
      </c>
      <c r="O116" s="1">
        <f>SUMIF(Table1340434649545760636669[Nama DP 11],D116:D277,Table1340434649545760636669[Jumlah Pengunjung])</f>
        <v>0</v>
      </c>
      <c r="P116" s="1">
        <f>SUMIF(Table1340434649545760636669[Nama DP 12],D116:D277,Table1340434649545760636669[Jumlah Pengunjung])</f>
        <v>0</v>
      </c>
      <c r="Q116" s="15">
        <f>SUM(Table17542454851565962656871[[#This Row],[Total DP 1]:[Total DP 12]])</f>
        <v>0</v>
      </c>
    </row>
    <row r="117" spans="3:17">
      <c r="C117" s="21">
        <v>162</v>
      </c>
      <c r="D117" s="16" t="s">
        <v>126</v>
      </c>
      <c r="E117" s="32">
        <f>SUMIF(Table1340434649545760636669[Nama DP 1],D117:D144,Table1340434649545760636669[Jumlah Pengunjung])</f>
        <v>0</v>
      </c>
      <c r="F117" s="1">
        <f>SUMIF(Table1340434649545760636669[Nama DP 2],D117:D144,Table1340434649545760636669[Jumlah Pengunjung])</f>
        <v>0</v>
      </c>
      <c r="G117" s="1">
        <f>SUMIF(Table1340434649545760636669[Nama DP 3],D117:D144,Table1340434649545760636669[Jumlah Pengunjung])</f>
        <v>0</v>
      </c>
      <c r="H117" s="1">
        <f>SUMIF(Table1340434649545760636669[Nama DP 4],D117:D144,Table1340434649545760636669[Jumlah Pengunjung])</f>
        <v>0</v>
      </c>
      <c r="I117" s="1">
        <f>SUMIF(Table1340434649545760636669[Nama DP 5],D117:D144,Table1340434649545760636669[Jumlah Pengunjung])</f>
        <v>0</v>
      </c>
      <c r="J117" s="1">
        <f>SUMIF(Table1340434649545760636669[Nama DP 6],D117:D278,Table1340434649545760636669[Jumlah Pengunjung])</f>
        <v>0</v>
      </c>
      <c r="K117" s="1">
        <f>SUMIF(Table1340434649545760636669[Nama DP 7],D117:D278,Table1340434649545760636669[Jumlah Pengunjung])</f>
        <v>0</v>
      </c>
      <c r="L117" s="1">
        <f>SUMIF(Table1340434649545760636669[Nama DP 8],D117:D278,Table1340434649545760636669[Jumlah Pengunjung])</f>
        <v>0</v>
      </c>
      <c r="M117" s="1">
        <f>SUMIF(Table1340434649545760636669[Nama DP 9],D117:D278,Table1340434649545760636669[Jumlah Pengunjung])</f>
        <v>0</v>
      </c>
      <c r="N117" s="1">
        <f>SUMIF(Table1340434649545760636669[Nama DP 10],D117:D278,Table1340434649545760636669[Jumlah Pengunjung])</f>
        <v>0</v>
      </c>
      <c r="O117" s="1">
        <f>SUMIF(Table1340434649545760636669[Nama DP 11],D117:D278,Table1340434649545760636669[Jumlah Pengunjung])</f>
        <v>0</v>
      </c>
      <c r="P117" s="1">
        <f>SUMIF(Table1340434649545760636669[Nama DP 12],D117:D278,Table1340434649545760636669[Jumlah Pengunjung])</f>
        <v>0</v>
      </c>
      <c r="Q117" s="15">
        <f>SUM(Table17542454851565962656871[[#This Row],[Total DP 1]:[Total DP 12]])</f>
        <v>0</v>
      </c>
    </row>
    <row r="118" spans="3:17">
      <c r="C118" s="20">
        <v>163</v>
      </c>
      <c r="D118" s="16" t="s">
        <v>127</v>
      </c>
      <c r="E118" s="32">
        <f>SUMIF(Table1340434649545760636669[Nama DP 1],D118:D145,Table1340434649545760636669[Jumlah Pengunjung])</f>
        <v>0</v>
      </c>
      <c r="F118" s="1">
        <f>SUMIF(Table1340434649545760636669[Nama DP 2],D118:D145,Table1340434649545760636669[Jumlah Pengunjung])</f>
        <v>0</v>
      </c>
      <c r="G118" s="1">
        <f>SUMIF(Table1340434649545760636669[Nama DP 3],D118:D145,Table1340434649545760636669[Jumlah Pengunjung])</f>
        <v>0</v>
      </c>
      <c r="H118" s="1">
        <f>SUMIF(Table1340434649545760636669[Nama DP 4],D118:D145,Table1340434649545760636669[Jumlah Pengunjung])</f>
        <v>0</v>
      </c>
      <c r="I118" s="1">
        <f>SUMIF(Table1340434649545760636669[Nama DP 5],D118:D145,Table1340434649545760636669[Jumlah Pengunjung])</f>
        <v>0</v>
      </c>
      <c r="J118" s="1">
        <f>SUMIF(Table1340434649545760636669[Nama DP 6],D118:D279,Table1340434649545760636669[Jumlah Pengunjung])</f>
        <v>0</v>
      </c>
      <c r="K118" s="1">
        <f>SUMIF(Table1340434649545760636669[Nama DP 7],D118:D279,Table1340434649545760636669[Jumlah Pengunjung])</f>
        <v>0</v>
      </c>
      <c r="L118" s="1">
        <f>SUMIF(Table1340434649545760636669[Nama DP 8],D118:D279,Table1340434649545760636669[Jumlah Pengunjung])</f>
        <v>0</v>
      </c>
      <c r="M118" s="1">
        <f>SUMIF(Table1340434649545760636669[Nama DP 9],D118:D279,Table1340434649545760636669[Jumlah Pengunjung])</f>
        <v>0</v>
      </c>
      <c r="N118" s="1">
        <f>SUMIF(Table1340434649545760636669[Nama DP 10],D118:D279,Table1340434649545760636669[Jumlah Pengunjung])</f>
        <v>0</v>
      </c>
      <c r="O118" s="1">
        <f>SUMIF(Table1340434649545760636669[Nama DP 11],D118:D279,Table1340434649545760636669[Jumlah Pengunjung])</f>
        <v>0</v>
      </c>
      <c r="P118" s="1">
        <f>SUMIF(Table1340434649545760636669[Nama DP 12],D118:D279,Table1340434649545760636669[Jumlah Pengunjung])</f>
        <v>0</v>
      </c>
      <c r="Q118" s="15">
        <f>SUM(Table17542454851565962656871[[#This Row],[Total DP 1]:[Total DP 12]])</f>
        <v>0</v>
      </c>
    </row>
    <row r="119" spans="3:17">
      <c r="C119" s="21">
        <v>164</v>
      </c>
      <c r="D119" s="16" t="s">
        <v>128</v>
      </c>
      <c r="E119" s="32">
        <f>SUMIF(Table1340434649545760636669[Nama DP 1],D119:D146,Table1340434649545760636669[Jumlah Pengunjung])</f>
        <v>0</v>
      </c>
      <c r="F119" s="1">
        <f>SUMIF(Table1340434649545760636669[Nama DP 2],D119:D146,Table1340434649545760636669[Jumlah Pengunjung])</f>
        <v>0</v>
      </c>
      <c r="G119" s="1">
        <f>SUMIF(Table1340434649545760636669[Nama DP 3],D119:D146,Table1340434649545760636669[Jumlah Pengunjung])</f>
        <v>0</v>
      </c>
      <c r="H119" s="1">
        <f>SUMIF(Table1340434649545760636669[Nama DP 4],D119:D146,Table1340434649545760636669[Jumlah Pengunjung])</f>
        <v>0</v>
      </c>
      <c r="I119" s="1">
        <f>SUMIF(Table1340434649545760636669[Nama DP 5],D119:D146,Table1340434649545760636669[Jumlah Pengunjung])</f>
        <v>0</v>
      </c>
      <c r="J119" s="1">
        <f>SUMIF(Table1340434649545760636669[Nama DP 6],D119:D280,Table1340434649545760636669[Jumlah Pengunjung])</f>
        <v>0</v>
      </c>
      <c r="K119" s="1">
        <f>SUMIF(Table1340434649545760636669[Nama DP 7],D119:D280,Table1340434649545760636669[Jumlah Pengunjung])</f>
        <v>0</v>
      </c>
      <c r="L119" s="1">
        <f>SUMIF(Table1340434649545760636669[Nama DP 8],D119:D280,Table1340434649545760636669[Jumlah Pengunjung])</f>
        <v>0</v>
      </c>
      <c r="M119" s="1">
        <f>SUMIF(Table1340434649545760636669[Nama DP 9],D119:D280,Table1340434649545760636669[Jumlah Pengunjung])</f>
        <v>0</v>
      </c>
      <c r="N119" s="1">
        <f>SUMIF(Table1340434649545760636669[Nama DP 10],D119:D280,Table1340434649545760636669[Jumlah Pengunjung])</f>
        <v>0</v>
      </c>
      <c r="O119" s="1">
        <f>SUMIF(Table1340434649545760636669[Nama DP 11],D119:D280,Table1340434649545760636669[Jumlah Pengunjung])</f>
        <v>0</v>
      </c>
      <c r="P119" s="1">
        <f>SUMIF(Table1340434649545760636669[Nama DP 12],D119:D280,Table1340434649545760636669[Jumlah Pengunjung])</f>
        <v>0</v>
      </c>
      <c r="Q119" s="15">
        <f>SUM(Table17542454851565962656871[[#This Row],[Total DP 1]:[Total DP 12]])</f>
        <v>0</v>
      </c>
    </row>
    <row r="120" spans="3:17">
      <c r="C120" s="20">
        <v>165</v>
      </c>
      <c r="D120" s="16" t="s">
        <v>129</v>
      </c>
      <c r="E120" s="32">
        <f>SUMIF(Table1340434649545760636669[Nama DP 1],D120:D147,Table1340434649545760636669[Jumlah Pengunjung])</f>
        <v>0</v>
      </c>
      <c r="F120" s="1">
        <f>SUMIF(Table1340434649545760636669[Nama DP 2],D120:D147,Table1340434649545760636669[Jumlah Pengunjung])</f>
        <v>0</v>
      </c>
      <c r="G120" s="1">
        <f>SUMIF(Table1340434649545760636669[Nama DP 3],D120:D147,Table1340434649545760636669[Jumlah Pengunjung])</f>
        <v>0</v>
      </c>
      <c r="H120" s="1">
        <f>SUMIF(Table1340434649545760636669[Nama DP 4],D120:D147,Table1340434649545760636669[Jumlah Pengunjung])</f>
        <v>0</v>
      </c>
      <c r="I120" s="1">
        <f>SUMIF(Table1340434649545760636669[Nama DP 5],D120:D147,Table1340434649545760636669[Jumlah Pengunjung])</f>
        <v>0</v>
      </c>
      <c r="J120" s="1">
        <f>SUMIF(Table1340434649545760636669[Nama DP 6],D120:D281,Table1340434649545760636669[Jumlah Pengunjung])</f>
        <v>0</v>
      </c>
      <c r="K120" s="1">
        <f>SUMIF(Table1340434649545760636669[Nama DP 7],D120:D281,Table1340434649545760636669[Jumlah Pengunjung])</f>
        <v>0</v>
      </c>
      <c r="L120" s="1">
        <f>SUMIF(Table1340434649545760636669[Nama DP 8],D120:D281,Table1340434649545760636669[Jumlah Pengunjung])</f>
        <v>0</v>
      </c>
      <c r="M120" s="1">
        <f>SUMIF(Table1340434649545760636669[Nama DP 9],D120:D281,Table1340434649545760636669[Jumlah Pengunjung])</f>
        <v>0</v>
      </c>
      <c r="N120" s="1">
        <f>SUMIF(Table1340434649545760636669[Nama DP 10],D120:D281,Table1340434649545760636669[Jumlah Pengunjung])</f>
        <v>0</v>
      </c>
      <c r="O120" s="1">
        <f>SUMIF(Table1340434649545760636669[Nama DP 11],D120:D281,Table1340434649545760636669[Jumlah Pengunjung])</f>
        <v>0</v>
      </c>
      <c r="P120" s="1">
        <f>SUMIF(Table1340434649545760636669[Nama DP 12],D120:D281,Table1340434649545760636669[Jumlah Pengunjung])</f>
        <v>0</v>
      </c>
      <c r="Q120" s="15">
        <f>SUM(Table17542454851565962656871[[#This Row],[Total DP 1]:[Total DP 12]])</f>
        <v>0</v>
      </c>
    </row>
    <row r="121" spans="3:17">
      <c r="C121" s="21">
        <v>166</v>
      </c>
      <c r="D121" s="16" t="s">
        <v>130</v>
      </c>
      <c r="E121" s="32">
        <f>SUMIF(Table1340434649545760636669[Nama DP 1],D121:D148,Table1340434649545760636669[Jumlah Pengunjung])</f>
        <v>0</v>
      </c>
      <c r="F121" s="1">
        <f>SUMIF(Table1340434649545760636669[Nama DP 2],D121:D148,Table1340434649545760636669[Jumlah Pengunjung])</f>
        <v>0</v>
      </c>
      <c r="G121" s="1">
        <f>SUMIF(Table1340434649545760636669[Nama DP 3],D121:D148,Table1340434649545760636669[Jumlah Pengunjung])</f>
        <v>0</v>
      </c>
      <c r="H121" s="1">
        <f>SUMIF(Table1340434649545760636669[Nama DP 4],D121:D148,Table1340434649545760636669[Jumlah Pengunjung])</f>
        <v>0</v>
      </c>
      <c r="I121" s="1">
        <f>SUMIF(Table1340434649545760636669[Nama DP 5],D121:D148,Table1340434649545760636669[Jumlah Pengunjung])</f>
        <v>0</v>
      </c>
      <c r="J121" s="1">
        <f>SUMIF(Table1340434649545760636669[Nama DP 6],D121:D282,Table1340434649545760636669[Jumlah Pengunjung])</f>
        <v>0</v>
      </c>
      <c r="K121" s="1">
        <f>SUMIF(Table1340434649545760636669[Nama DP 7],D121:D282,Table1340434649545760636669[Jumlah Pengunjung])</f>
        <v>0</v>
      </c>
      <c r="L121" s="1">
        <f>SUMIF(Table1340434649545760636669[Nama DP 8],D121:D282,Table1340434649545760636669[Jumlah Pengunjung])</f>
        <v>0</v>
      </c>
      <c r="M121" s="1">
        <f>SUMIF(Table1340434649545760636669[Nama DP 9],D121:D282,Table1340434649545760636669[Jumlah Pengunjung])</f>
        <v>0</v>
      </c>
      <c r="N121" s="1">
        <f>SUMIF(Table1340434649545760636669[Nama DP 10],D121:D282,Table1340434649545760636669[Jumlah Pengunjung])</f>
        <v>0</v>
      </c>
      <c r="O121" s="1">
        <f>SUMIF(Table1340434649545760636669[Nama DP 11],D121:D282,Table1340434649545760636669[Jumlah Pengunjung])</f>
        <v>0</v>
      </c>
      <c r="P121" s="1">
        <f>SUMIF(Table1340434649545760636669[Nama DP 12],D121:D282,Table1340434649545760636669[Jumlah Pengunjung])</f>
        <v>0</v>
      </c>
      <c r="Q121" s="15">
        <f>SUM(Table17542454851565962656871[[#This Row],[Total DP 1]:[Total DP 12]])</f>
        <v>0</v>
      </c>
    </row>
    <row r="122" spans="3:17">
      <c r="C122" s="20">
        <v>167</v>
      </c>
      <c r="D122" s="16" t="s">
        <v>131</v>
      </c>
      <c r="E122" s="32">
        <f>SUMIF(Table1340434649545760636669[Nama DP 1],D122:D149,Table1340434649545760636669[Jumlah Pengunjung])</f>
        <v>0</v>
      </c>
      <c r="F122" s="1">
        <f>SUMIF(Table1340434649545760636669[Nama DP 2],D122:D149,Table1340434649545760636669[Jumlah Pengunjung])</f>
        <v>0</v>
      </c>
      <c r="G122" s="1">
        <f>SUMIF(Table1340434649545760636669[Nama DP 3],D122:D149,Table1340434649545760636669[Jumlah Pengunjung])</f>
        <v>0</v>
      </c>
      <c r="H122" s="1">
        <f>SUMIF(Table1340434649545760636669[Nama DP 4],D122:D149,Table1340434649545760636669[Jumlah Pengunjung])</f>
        <v>0</v>
      </c>
      <c r="I122" s="1">
        <f>SUMIF(Table1340434649545760636669[Nama DP 5],D122:D149,Table1340434649545760636669[Jumlah Pengunjung])</f>
        <v>0</v>
      </c>
      <c r="J122" s="1">
        <f>SUMIF(Table1340434649545760636669[Nama DP 6],D122:D283,Table1340434649545760636669[Jumlah Pengunjung])</f>
        <v>0</v>
      </c>
      <c r="K122" s="1">
        <f>SUMIF(Table1340434649545760636669[Nama DP 7],D122:D283,Table1340434649545760636669[Jumlah Pengunjung])</f>
        <v>0</v>
      </c>
      <c r="L122" s="1">
        <f>SUMIF(Table1340434649545760636669[Nama DP 8],D122:D283,Table1340434649545760636669[Jumlah Pengunjung])</f>
        <v>0</v>
      </c>
      <c r="M122" s="1">
        <f>SUMIF(Table1340434649545760636669[Nama DP 9],D122:D283,Table1340434649545760636669[Jumlah Pengunjung])</f>
        <v>0</v>
      </c>
      <c r="N122" s="1">
        <f>SUMIF(Table1340434649545760636669[Nama DP 10],D122:D283,Table1340434649545760636669[Jumlah Pengunjung])</f>
        <v>0</v>
      </c>
      <c r="O122" s="1">
        <f>SUMIF(Table1340434649545760636669[Nama DP 11],D122:D283,Table1340434649545760636669[Jumlah Pengunjung])</f>
        <v>0</v>
      </c>
      <c r="P122" s="1">
        <f>SUMIF(Table1340434649545760636669[Nama DP 12],D122:D283,Table1340434649545760636669[Jumlah Pengunjung])</f>
        <v>0</v>
      </c>
      <c r="Q122" s="15">
        <f>SUM(Table17542454851565962656871[[#This Row],[Total DP 1]:[Total DP 12]])</f>
        <v>0</v>
      </c>
    </row>
    <row r="123" spans="3:17">
      <c r="C123" s="21">
        <v>168</v>
      </c>
      <c r="D123" s="16" t="s">
        <v>132</v>
      </c>
      <c r="E123" s="32">
        <f>SUMIF(Table1340434649545760636669[Nama DP 1],D123:D150,Table1340434649545760636669[Jumlah Pengunjung])</f>
        <v>0</v>
      </c>
      <c r="F123" s="1">
        <f>SUMIF(Table1340434649545760636669[Nama DP 2],D123:D150,Table1340434649545760636669[Jumlah Pengunjung])</f>
        <v>0</v>
      </c>
      <c r="G123" s="1">
        <f>SUMIF(Table1340434649545760636669[Nama DP 3],D123:D150,Table1340434649545760636669[Jumlah Pengunjung])</f>
        <v>0</v>
      </c>
      <c r="H123" s="1">
        <f>SUMIF(Table1340434649545760636669[Nama DP 4],D123:D150,Table1340434649545760636669[Jumlah Pengunjung])</f>
        <v>0</v>
      </c>
      <c r="I123" s="1">
        <f>SUMIF(Table1340434649545760636669[Nama DP 5],D123:D150,Table1340434649545760636669[Jumlah Pengunjung])</f>
        <v>0</v>
      </c>
      <c r="J123" s="1">
        <f>SUMIF(Table1340434649545760636669[Nama DP 6],D123:D284,Table1340434649545760636669[Jumlah Pengunjung])</f>
        <v>0</v>
      </c>
      <c r="K123" s="1">
        <f>SUMIF(Table1340434649545760636669[Nama DP 7],D123:D284,Table1340434649545760636669[Jumlah Pengunjung])</f>
        <v>0</v>
      </c>
      <c r="L123" s="1">
        <f>SUMIF(Table1340434649545760636669[Nama DP 8],D123:D284,Table1340434649545760636669[Jumlah Pengunjung])</f>
        <v>0</v>
      </c>
      <c r="M123" s="1">
        <f>SUMIF(Table1340434649545760636669[Nama DP 9],D123:D284,Table1340434649545760636669[Jumlah Pengunjung])</f>
        <v>0</v>
      </c>
      <c r="N123" s="1">
        <f>SUMIF(Table1340434649545760636669[Nama DP 10],D123:D284,Table1340434649545760636669[Jumlah Pengunjung])</f>
        <v>0</v>
      </c>
      <c r="O123" s="1">
        <f>SUMIF(Table1340434649545760636669[Nama DP 11],D123:D284,Table1340434649545760636669[Jumlah Pengunjung])</f>
        <v>0</v>
      </c>
      <c r="P123" s="1">
        <f>SUMIF(Table1340434649545760636669[Nama DP 12],D123:D284,Table1340434649545760636669[Jumlah Pengunjung])</f>
        <v>0</v>
      </c>
      <c r="Q123" s="15">
        <f>SUM(Table17542454851565962656871[[#This Row],[Total DP 1]:[Total DP 12]])</f>
        <v>0</v>
      </c>
    </row>
    <row r="124" spans="3:17">
      <c r="C124" s="20">
        <v>169</v>
      </c>
      <c r="D124" s="16" t="s">
        <v>133</v>
      </c>
      <c r="E124" s="32">
        <f>SUMIF(Table1340434649545760636669[Nama DP 1],D124:D151,Table1340434649545760636669[Jumlah Pengunjung])</f>
        <v>0</v>
      </c>
      <c r="F124" s="1">
        <f>SUMIF(Table1340434649545760636669[Nama DP 2],D124:D151,Table1340434649545760636669[Jumlah Pengunjung])</f>
        <v>0</v>
      </c>
      <c r="G124" s="1">
        <f>SUMIF(Table1340434649545760636669[Nama DP 3],D124:D151,Table1340434649545760636669[Jumlah Pengunjung])</f>
        <v>0</v>
      </c>
      <c r="H124" s="1">
        <f>SUMIF(Table1340434649545760636669[Nama DP 4],D124:D151,Table1340434649545760636669[Jumlah Pengunjung])</f>
        <v>0</v>
      </c>
      <c r="I124" s="1">
        <f>SUMIF(Table1340434649545760636669[Nama DP 5],D124:D151,Table1340434649545760636669[Jumlah Pengunjung])</f>
        <v>0</v>
      </c>
      <c r="J124" s="1">
        <f>SUMIF(Table1340434649545760636669[Nama DP 6],D124:D285,Table1340434649545760636669[Jumlah Pengunjung])</f>
        <v>0</v>
      </c>
      <c r="K124" s="1">
        <f>SUMIF(Table1340434649545760636669[Nama DP 7],D124:D285,Table1340434649545760636669[Jumlah Pengunjung])</f>
        <v>0</v>
      </c>
      <c r="L124" s="1">
        <f>SUMIF(Table1340434649545760636669[Nama DP 8],D124:D285,Table1340434649545760636669[Jumlah Pengunjung])</f>
        <v>0</v>
      </c>
      <c r="M124" s="1">
        <f>SUMIF(Table1340434649545760636669[Nama DP 9],D124:D285,Table1340434649545760636669[Jumlah Pengunjung])</f>
        <v>0</v>
      </c>
      <c r="N124" s="1">
        <f>SUMIF(Table1340434649545760636669[Nama DP 10],D124:D285,Table1340434649545760636669[Jumlah Pengunjung])</f>
        <v>0</v>
      </c>
      <c r="O124" s="1">
        <f>SUMIF(Table1340434649545760636669[Nama DP 11],D124:D285,Table1340434649545760636669[Jumlah Pengunjung])</f>
        <v>0</v>
      </c>
      <c r="P124" s="1">
        <f>SUMIF(Table1340434649545760636669[Nama DP 12],D124:D285,Table1340434649545760636669[Jumlah Pengunjung])</f>
        <v>0</v>
      </c>
      <c r="Q124" s="15">
        <f>SUM(Table17542454851565962656871[[#This Row],[Total DP 1]:[Total DP 12]])</f>
        <v>0</v>
      </c>
    </row>
    <row r="125" spans="3:17">
      <c r="C125" s="21">
        <v>170</v>
      </c>
      <c r="D125" s="16" t="s">
        <v>134</v>
      </c>
      <c r="E125" s="32">
        <f>SUMIF(Table1340434649545760636669[Nama DP 1],D125:D152,Table1340434649545760636669[Jumlah Pengunjung])</f>
        <v>0</v>
      </c>
      <c r="F125" s="1">
        <f>SUMIF(Table1340434649545760636669[Nama DP 2],D125:D152,Table1340434649545760636669[Jumlah Pengunjung])</f>
        <v>0</v>
      </c>
      <c r="G125" s="1">
        <f>SUMIF(Table1340434649545760636669[Nama DP 3],D125:D152,Table1340434649545760636669[Jumlah Pengunjung])</f>
        <v>0</v>
      </c>
      <c r="H125" s="1">
        <f>SUMIF(Table1340434649545760636669[Nama DP 4],D125:D152,Table1340434649545760636669[Jumlah Pengunjung])</f>
        <v>0</v>
      </c>
      <c r="I125" s="1">
        <f>SUMIF(Table1340434649545760636669[Nama DP 5],D125:D152,Table1340434649545760636669[Jumlah Pengunjung])</f>
        <v>0</v>
      </c>
      <c r="J125" s="1">
        <f>SUMIF(Table1340434649545760636669[Nama DP 6],D125:D286,Table1340434649545760636669[Jumlah Pengunjung])</f>
        <v>0</v>
      </c>
      <c r="K125" s="1">
        <f>SUMIF(Table1340434649545760636669[Nama DP 7],D125:D286,Table1340434649545760636669[Jumlah Pengunjung])</f>
        <v>0</v>
      </c>
      <c r="L125" s="1">
        <f>SUMIF(Table1340434649545760636669[Nama DP 8],D125:D286,Table1340434649545760636669[Jumlah Pengunjung])</f>
        <v>0</v>
      </c>
      <c r="M125" s="1">
        <f>SUMIF(Table1340434649545760636669[Nama DP 9],D125:D286,Table1340434649545760636669[Jumlah Pengunjung])</f>
        <v>0</v>
      </c>
      <c r="N125" s="1">
        <f>SUMIF(Table1340434649545760636669[Nama DP 10],D125:D286,Table1340434649545760636669[Jumlah Pengunjung])</f>
        <v>0</v>
      </c>
      <c r="O125" s="1">
        <f>SUMIF(Table1340434649545760636669[Nama DP 11],D125:D286,Table1340434649545760636669[Jumlah Pengunjung])</f>
        <v>0</v>
      </c>
      <c r="P125" s="1">
        <f>SUMIF(Table1340434649545760636669[Nama DP 12],D125:D286,Table1340434649545760636669[Jumlah Pengunjung])</f>
        <v>0</v>
      </c>
      <c r="Q125" s="15">
        <f>SUM(Table17542454851565962656871[[#This Row],[Total DP 1]:[Total DP 12]])</f>
        <v>0</v>
      </c>
    </row>
    <row r="126" spans="3:17">
      <c r="C126" s="20">
        <v>171</v>
      </c>
      <c r="D126" s="16" t="s">
        <v>135</v>
      </c>
      <c r="E126" s="32">
        <f>SUMIF(Table1340434649545760636669[Nama DP 1],D126:D153,Table1340434649545760636669[Jumlah Pengunjung])</f>
        <v>0</v>
      </c>
      <c r="F126" s="1">
        <f>SUMIF(Table1340434649545760636669[Nama DP 2],D126:D153,Table1340434649545760636669[Jumlah Pengunjung])</f>
        <v>0</v>
      </c>
      <c r="G126" s="1">
        <f>SUMIF(Table1340434649545760636669[Nama DP 3],D126:D153,Table1340434649545760636669[Jumlah Pengunjung])</f>
        <v>0</v>
      </c>
      <c r="H126" s="1">
        <f>SUMIF(Table1340434649545760636669[Nama DP 4],D126:D153,Table1340434649545760636669[Jumlah Pengunjung])</f>
        <v>0</v>
      </c>
      <c r="I126" s="1">
        <f>SUMIF(Table1340434649545760636669[Nama DP 5],D126:D153,Table1340434649545760636669[Jumlah Pengunjung])</f>
        <v>0</v>
      </c>
      <c r="J126" s="1">
        <f>SUMIF(Table1340434649545760636669[Nama DP 6],D126:D287,Table1340434649545760636669[Jumlah Pengunjung])</f>
        <v>0</v>
      </c>
      <c r="K126" s="1">
        <f>SUMIF(Table1340434649545760636669[Nama DP 7],D126:D287,Table1340434649545760636669[Jumlah Pengunjung])</f>
        <v>0</v>
      </c>
      <c r="L126" s="1">
        <f>SUMIF(Table1340434649545760636669[Nama DP 8],D126:D287,Table1340434649545760636669[Jumlah Pengunjung])</f>
        <v>0</v>
      </c>
      <c r="M126" s="1">
        <f>SUMIF(Table1340434649545760636669[Nama DP 9],D126:D287,Table1340434649545760636669[Jumlah Pengunjung])</f>
        <v>0</v>
      </c>
      <c r="N126" s="1">
        <f>SUMIF(Table1340434649545760636669[Nama DP 10],D126:D287,Table1340434649545760636669[Jumlah Pengunjung])</f>
        <v>0</v>
      </c>
      <c r="O126" s="1">
        <f>SUMIF(Table1340434649545760636669[Nama DP 11],D126:D287,Table1340434649545760636669[Jumlah Pengunjung])</f>
        <v>0</v>
      </c>
      <c r="P126" s="1">
        <f>SUMIF(Table1340434649545760636669[Nama DP 12],D126:D287,Table1340434649545760636669[Jumlah Pengunjung])</f>
        <v>0</v>
      </c>
      <c r="Q126" s="15">
        <f>SUM(Table17542454851565962656871[[#This Row],[Total DP 1]:[Total DP 12]])</f>
        <v>0</v>
      </c>
    </row>
    <row r="127" spans="3:17">
      <c r="C127" s="21">
        <v>172</v>
      </c>
      <c r="D127" s="16" t="s">
        <v>136</v>
      </c>
      <c r="E127" s="32">
        <f>SUMIF(Table1340434649545760636669[Nama DP 1],D127:D154,Table1340434649545760636669[Jumlah Pengunjung])</f>
        <v>0</v>
      </c>
      <c r="F127" s="1">
        <f>SUMIF(Table1340434649545760636669[Nama DP 2],D127:D154,Table1340434649545760636669[Jumlah Pengunjung])</f>
        <v>0</v>
      </c>
      <c r="G127" s="1">
        <f>SUMIF(Table1340434649545760636669[Nama DP 3],D127:D154,Table1340434649545760636669[Jumlah Pengunjung])</f>
        <v>0</v>
      </c>
      <c r="H127" s="1">
        <f>SUMIF(Table1340434649545760636669[Nama DP 4],D127:D154,Table1340434649545760636669[Jumlah Pengunjung])</f>
        <v>0</v>
      </c>
      <c r="I127" s="1">
        <f>SUMIF(Table1340434649545760636669[Nama DP 5],D127:D154,Table1340434649545760636669[Jumlah Pengunjung])</f>
        <v>0</v>
      </c>
      <c r="J127" s="1">
        <f>SUMIF(Table1340434649545760636669[Nama DP 6],D127:D288,Table1340434649545760636669[Jumlah Pengunjung])</f>
        <v>0</v>
      </c>
      <c r="K127" s="1">
        <f>SUMIF(Table1340434649545760636669[Nama DP 7],D127:D288,Table1340434649545760636669[Jumlah Pengunjung])</f>
        <v>0</v>
      </c>
      <c r="L127" s="1">
        <f>SUMIF(Table1340434649545760636669[Nama DP 8],D127:D288,Table1340434649545760636669[Jumlah Pengunjung])</f>
        <v>0</v>
      </c>
      <c r="M127" s="1">
        <f>SUMIF(Table1340434649545760636669[Nama DP 9],D127:D288,Table1340434649545760636669[Jumlah Pengunjung])</f>
        <v>0</v>
      </c>
      <c r="N127" s="1">
        <f>SUMIF(Table1340434649545760636669[Nama DP 10],D127:D288,Table1340434649545760636669[Jumlah Pengunjung])</f>
        <v>0</v>
      </c>
      <c r="O127" s="1">
        <f>SUMIF(Table1340434649545760636669[Nama DP 11],D127:D288,Table1340434649545760636669[Jumlah Pengunjung])</f>
        <v>0</v>
      </c>
      <c r="P127" s="1">
        <f>SUMIF(Table1340434649545760636669[Nama DP 12],D127:D288,Table1340434649545760636669[Jumlah Pengunjung])</f>
        <v>0</v>
      </c>
      <c r="Q127" s="15">
        <f>SUM(Table17542454851565962656871[[#This Row],[Total DP 1]:[Total DP 12]])</f>
        <v>0</v>
      </c>
    </row>
    <row r="128" spans="3:17">
      <c r="C128" s="20">
        <v>173</v>
      </c>
      <c r="D128" s="16" t="s">
        <v>137</v>
      </c>
      <c r="E128" s="32">
        <f>SUMIF(Table1340434649545760636669[Nama DP 1],D128:D155,Table1340434649545760636669[Jumlah Pengunjung])</f>
        <v>0</v>
      </c>
      <c r="F128" s="1">
        <f>SUMIF(Table1340434649545760636669[Nama DP 2],D128:D155,Table1340434649545760636669[Jumlah Pengunjung])</f>
        <v>0</v>
      </c>
      <c r="G128" s="1">
        <f>SUMIF(Table1340434649545760636669[Nama DP 3],D128:D155,Table1340434649545760636669[Jumlah Pengunjung])</f>
        <v>0</v>
      </c>
      <c r="H128" s="1">
        <f>SUMIF(Table1340434649545760636669[Nama DP 4],D128:D155,Table1340434649545760636669[Jumlah Pengunjung])</f>
        <v>0</v>
      </c>
      <c r="I128" s="1">
        <f>SUMIF(Table1340434649545760636669[Nama DP 5],D128:D155,Table1340434649545760636669[Jumlah Pengunjung])</f>
        <v>0</v>
      </c>
      <c r="J128" s="1">
        <f>SUMIF(Table1340434649545760636669[Nama DP 6],D128:D289,Table1340434649545760636669[Jumlah Pengunjung])</f>
        <v>0</v>
      </c>
      <c r="K128" s="1">
        <f>SUMIF(Table1340434649545760636669[Nama DP 7],D128:D289,Table1340434649545760636669[Jumlah Pengunjung])</f>
        <v>0</v>
      </c>
      <c r="L128" s="1">
        <f>SUMIF(Table1340434649545760636669[Nama DP 8],D128:D289,Table1340434649545760636669[Jumlah Pengunjung])</f>
        <v>0</v>
      </c>
      <c r="M128" s="1">
        <f>SUMIF(Table1340434649545760636669[Nama DP 9],D128:D289,Table1340434649545760636669[Jumlah Pengunjung])</f>
        <v>0</v>
      </c>
      <c r="N128" s="1">
        <f>SUMIF(Table1340434649545760636669[Nama DP 10],D128:D289,Table1340434649545760636669[Jumlah Pengunjung])</f>
        <v>0</v>
      </c>
      <c r="O128" s="1">
        <f>SUMIF(Table1340434649545760636669[Nama DP 11],D128:D289,Table1340434649545760636669[Jumlah Pengunjung])</f>
        <v>0</v>
      </c>
      <c r="P128" s="1">
        <f>SUMIF(Table1340434649545760636669[Nama DP 12],D128:D289,Table1340434649545760636669[Jumlah Pengunjung])</f>
        <v>0</v>
      </c>
      <c r="Q128" s="15">
        <f>SUM(Table17542454851565962656871[[#This Row],[Total DP 1]:[Total DP 12]])</f>
        <v>0</v>
      </c>
    </row>
    <row r="129" spans="3:17">
      <c r="C129" s="21">
        <v>174</v>
      </c>
      <c r="D129" s="16" t="s">
        <v>138</v>
      </c>
      <c r="E129" s="32">
        <f>SUMIF(Table1340434649545760636669[Nama DP 1],D129:D156,Table1340434649545760636669[Jumlah Pengunjung])</f>
        <v>0</v>
      </c>
      <c r="F129" s="1">
        <f>SUMIF(Table1340434649545760636669[Nama DP 2],D129:D156,Table1340434649545760636669[Jumlah Pengunjung])</f>
        <v>0</v>
      </c>
      <c r="G129" s="1">
        <f>SUMIF(Table1340434649545760636669[Nama DP 3],D129:D156,Table1340434649545760636669[Jumlah Pengunjung])</f>
        <v>0</v>
      </c>
      <c r="H129" s="1">
        <f>SUMIF(Table1340434649545760636669[Nama DP 4],D129:D156,Table1340434649545760636669[Jumlah Pengunjung])</f>
        <v>0</v>
      </c>
      <c r="I129" s="1">
        <f>SUMIF(Table1340434649545760636669[Nama DP 5],D129:D156,Table1340434649545760636669[Jumlah Pengunjung])</f>
        <v>0</v>
      </c>
      <c r="J129" s="1">
        <f>SUMIF(Table1340434649545760636669[Nama DP 6],D129:D290,Table1340434649545760636669[Jumlah Pengunjung])</f>
        <v>0</v>
      </c>
      <c r="K129" s="1">
        <f>SUMIF(Table1340434649545760636669[Nama DP 7],D129:D290,Table1340434649545760636669[Jumlah Pengunjung])</f>
        <v>0</v>
      </c>
      <c r="L129" s="1">
        <f>SUMIF(Table1340434649545760636669[Nama DP 8],D129:D290,Table1340434649545760636669[Jumlah Pengunjung])</f>
        <v>0</v>
      </c>
      <c r="M129" s="1">
        <f>SUMIF(Table1340434649545760636669[Nama DP 9],D129:D290,Table1340434649545760636669[Jumlah Pengunjung])</f>
        <v>0</v>
      </c>
      <c r="N129" s="1">
        <f>SUMIF(Table1340434649545760636669[Nama DP 10],D129:D290,Table1340434649545760636669[Jumlah Pengunjung])</f>
        <v>0</v>
      </c>
      <c r="O129" s="1">
        <f>SUMIF(Table1340434649545760636669[Nama DP 11],D129:D290,Table1340434649545760636669[Jumlah Pengunjung])</f>
        <v>0</v>
      </c>
      <c r="P129" s="1">
        <f>SUMIF(Table1340434649545760636669[Nama DP 12],D129:D290,Table1340434649545760636669[Jumlah Pengunjung])</f>
        <v>0</v>
      </c>
      <c r="Q129" s="15">
        <f>SUM(Table17542454851565962656871[[#This Row],[Total DP 1]:[Total DP 12]])</f>
        <v>0</v>
      </c>
    </row>
    <row r="130" spans="3:17">
      <c r="C130" s="20">
        <v>175</v>
      </c>
      <c r="D130" s="16" t="s">
        <v>139</v>
      </c>
      <c r="E130" s="32">
        <f>SUMIF(Table1340434649545760636669[Nama DP 1],D130:D157,Table1340434649545760636669[Jumlah Pengunjung])</f>
        <v>0</v>
      </c>
      <c r="F130" s="1">
        <f>SUMIF(Table1340434649545760636669[Nama DP 2],D130:D157,Table1340434649545760636669[Jumlah Pengunjung])</f>
        <v>0</v>
      </c>
      <c r="G130" s="1">
        <f>SUMIF(Table1340434649545760636669[Nama DP 3],D130:D157,Table1340434649545760636669[Jumlah Pengunjung])</f>
        <v>0</v>
      </c>
      <c r="H130" s="1">
        <f>SUMIF(Table1340434649545760636669[Nama DP 4],D130:D157,Table1340434649545760636669[Jumlah Pengunjung])</f>
        <v>0</v>
      </c>
      <c r="I130" s="1">
        <f>SUMIF(Table1340434649545760636669[Nama DP 5],D130:D157,Table1340434649545760636669[Jumlah Pengunjung])</f>
        <v>0</v>
      </c>
      <c r="J130" s="1">
        <f>SUMIF(Table1340434649545760636669[Nama DP 6],D130:D291,Table1340434649545760636669[Jumlah Pengunjung])</f>
        <v>0</v>
      </c>
      <c r="K130" s="1">
        <f>SUMIF(Table1340434649545760636669[Nama DP 7],D130:D291,Table1340434649545760636669[Jumlah Pengunjung])</f>
        <v>0</v>
      </c>
      <c r="L130" s="1">
        <f>SUMIF(Table1340434649545760636669[Nama DP 8],D130:D291,Table1340434649545760636669[Jumlah Pengunjung])</f>
        <v>0</v>
      </c>
      <c r="M130" s="1">
        <f>SUMIF(Table1340434649545760636669[Nama DP 9],D130:D291,Table1340434649545760636669[Jumlah Pengunjung])</f>
        <v>0</v>
      </c>
      <c r="N130" s="1">
        <f>SUMIF(Table1340434649545760636669[Nama DP 10],D130:D291,Table1340434649545760636669[Jumlah Pengunjung])</f>
        <v>0</v>
      </c>
      <c r="O130" s="1">
        <f>SUMIF(Table1340434649545760636669[Nama DP 11],D130:D291,Table1340434649545760636669[Jumlah Pengunjung])</f>
        <v>0</v>
      </c>
      <c r="P130" s="1">
        <f>SUMIF(Table1340434649545760636669[Nama DP 12],D130:D291,Table1340434649545760636669[Jumlah Pengunjung])</f>
        <v>0</v>
      </c>
      <c r="Q130" s="15">
        <f>SUM(Table17542454851565962656871[[#This Row],[Total DP 1]:[Total DP 12]])</f>
        <v>0</v>
      </c>
    </row>
    <row r="131" spans="3:17">
      <c r="C131" s="21">
        <v>176</v>
      </c>
      <c r="D131" s="16" t="s">
        <v>140</v>
      </c>
      <c r="E131" s="32">
        <f>SUMIF(Table1340434649545760636669[Nama DP 1],D131:D158,Table1340434649545760636669[Jumlah Pengunjung])</f>
        <v>0</v>
      </c>
      <c r="F131" s="1">
        <f>SUMIF(Table1340434649545760636669[Nama DP 2],D131:D158,Table1340434649545760636669[Jumlah Pengunjung])</f>
        <v>0</v>
      </c>
      <c r="G131" s="1">
        <f>SUMIF(Table1340434649545760636669[Nama DP 3],D131:D158,Table1340434649545760636669[Jumlah Pengunjung])</f>
        <v>0</v>
      </c>
      <c r="H131" s="1">
        <f>SUMIF(Table1340434649545760636669[Nama DP 4],D131:D158,Table1340434649545760636669[Jumlah Pengunjung])</f>
        <v>0</v>
      </c>
      <c r="I131" s="1">
        <f>SUMIF(Table1340434649545760636669[Nama DP 5],D131:D158,Table1340434649545760636669[Jumlah Pengunjung])</f>
        <v>0</v>
      </c>
      <c r="J131" s="1">
        <f>SUMIF(Table1340434649545760636669[Nama DP 6],D131:D292,Table1340434649545760636669[Jumlah Pengunjung])</f>
        <v>0</v>
      </c>
      <c r="K131" s="1">
        <f>SUMIF(Table1340434649545760636669[Nama DP 7],D131:D292,Table1340434649545760636669[Jumlah Pengunjung])</f>
        <v>0</v>
      </c>
      <c r="L131" s="1">
        <f>SUMIF(Table1340434649545760636669[Nama DP 8],D131:D292,Table1340434649545760636669[Jumlah Pengunjung])</f>
        <v>0</v>
      </c>
      <c r="M131" s="1">
        <f>SUMIF(Table1340434649545760636669[Nama DP 9],D131:D292,Table1340434649545760636669[Jumlah Pengunjung])</f>
        <v>0</v>
      </c>
      <c r="N131" s="1">
        <f>SUMIF(Table1340434649545760636669[Nama DP 10],D131:D292,Table1340434649545760636669[Jumlah Pengunjung])</f>
        <v>0</v>
      </c>
      <c r="O131" s="1">
        <f>SUMIF(Table1340434649545760636669[Nama DP 11],D131:D292,Table1340434649545760636669[Jumlah Pengunjung])</f>
        <v>0</v>
      </c>
      <c r="P131" s="1">
        <f>SUMIF(Table1340434649545760636669[Nama DP 12],D131:D292,Table1340434649545760636669[Jumlah Pengunjung])</f>
        <v>0</v>
      </c>
      <c r="Q131" s="15">
        <f>SUM(Table17542454851565962656871[[#This Row],[Total DP 1]:[Total DP 12]])</f>
        <v>0</v>
      </c>
    </row>
    <row r="132" spans="3:17">
      <c r="C132" s="20">
        <v>177</v>
      </c>
      <c r="D132" s="16" t="s">
        <v>141</v>
      </c>
      <c r="E132" s="32">
        <f>SUMIF(Table1340434649545760636669[Nama DP 1],D132:D159,Table1340434649545760636669[Jumlah Pengunjung])</f>
        <v>0</v>
      </c>
      <c r="F132" s="1">
        <f>SUMIF(Table1340434649545760636669[Nama DP 2],D132:D159,Table1340434649545760636669[Jumlah Pengunjung])</f>
        <v>0</v>
      </c>
      <c r="G132" s="1">
        <f>SUMIF(Table1340434649545760636669[Nama DP 3],D132:D159,Table1340434649545760636669[Jumlah Pengunjung])</f>
        <v>0</v>
      </c>
      <c r="H132" s="1">
        <f>SUMIF(Table1340434649545760636669[Nama DP 4],D132:D159,Table1340434649545760636669[Jumlah Pengunjung])</f>
        <v>0</v>
      </c>
      <c r="I132" s="1">
        <f>SUMIF(Table1340434649545760636669[Nama DP 5],D132:D159,Table1340434649545760636669[Jumlah Pengunjung])</f>
        <v>0</v>
      </c>
      <c r="J132" s="1">
        <f>SUMIF(Table1340434649545760636669[Nama DP 6],D132:D293,Table1340434649545760636669[Jumlah Pengunjung])</f>
        <v>0</v>
      </c>
      <c r="K132" s="1">
        <f>SUMIF(Table1340434649545760636669[Nama DP 7],D132:D293,Table1340434649545760636669[Jumlah Pengunjung])</f>
        <v>0</v>
      </c>
      <c r="L132" s="1">
        <f>SUMIF(Table1340434649545760636669[Nama DP 8],D132:D293,Table1340434649545760636669[Jumlah Pengunjung])</f>
        <v>0</v>
      </c>
      <c r="M132" s="1">
        <f>SUMIF(Table1340434649545760636669[Nama DP 9],D132:D293,Table1340434649545760636669[Jumlah Pengunjung])</f>
        <v>0</v>
      </c>
      <c r="N132" s="1">
        <f>SUMIF(Table1340434649545760636669[Nama DP 10],D132:D293,Table1340434649545760636669[Jumlah Pengunjung])</f>
        <v>0</v>
      </c>
      <c r="O132" s="1">
        <f>SUMIF(Table1340434649545760636669[Nama DP 11],D132:D293,Table1340434649545760636669[Jumlah Pengunjung])</f>
        <v>0</v>
      </c>
      <c r="P132" s="1">
        <f>SUMIF(Table1340434649545760636669[Nama DP 12],D132:D293,Table1340434649545760636669[Jumlah Pengunjung])</f>
        <v>0</v>
      </c>
      <c r="Q132" s="15">
        <f>SUM(Table17542454851565962656871[[#This Row],[Total DP 1]:[Total DP 12]])</f>
        <v>0</v>
      </c>
    </row>
    <row r="133" spans="3:17">
      <c r="C133" s="21">
        <v>178</v>
      </c>
      <c r="D133" s="16" t="s">
        <v>142</v>
      </c>
      <c r="E133" s="32">
        <f>SUMIF(Table1340434649545760636669[Nama DP 1],D133:D160,Table1340434649545760636669[Jumlah Pengunjung])</f>
        <v>0</v>
      </c>
      <c r="F133" s="1">
        <f>SUMIF(Table1340434649545760636669[Nama DP 2],D133:D160,Table1340434649545760636669[Jumlah Pengunjung])</f>
        <v>0</v>
      </c>
      <c r="G133" s="1">
        <f>SUMIF(Table1340434649545760636669[Nama DP 3],D133:D160,Table1340434649545760636669[Jumlah Pengunjung])</f>
        <v>0</v>
      </c>
      <c r="H133" s="1">
        <f>SUMIF(Table1340434649545760636669[Nama DP 4],D133:D160,Table1340434649545760636669[Jumlah Pengunjung])</f>
        <v>0</v>
      </c>
      <c r="I133" s="1">
        <f>SUMIF(Table1340434649545760636669[Nama DP 5],D133:D160,Table1340434649545760636669[Jumlah Pengunjung])</f>
        <v>0</v>
      </c>
      <c r="J133" s="1">
        <f>SUMIF(Table1340434649545760636669[Nama DP 6],D133:D294,Table1340434649545760636669[Jumlah Pengunjung])</f>
        <v>0</v>
      </c>
      <c r="K133" s="1">
        <f>SUMIF(Table1340434649545760636669[Nama DP 7],D133:D294,Table1340434649545760636669[Jumlah Pengunjung])</f>
        <v>0</v>
      </c>
      <c r="L133" s="1">
        <f>SUMIF(Table1340434649545760636669[Nama DP 8],D133:D294,Table1340434649545760636669[Jumlah Pengunjung])</f>
        <v>0</v>
      </c>
      <c r="M133" s="1">
        <f>SUMIF(Table1340434649545760636669[Nama DP 9],D133:D294,Table1340434649545760636669[Jumlah Pengunjung])</f>
        <v>0</v>
      </c>
      <c r="N133" s="1">
        <f>SUMIF(Table1340434649545760636669[Nama DP 10],D133:D294,Table1340434649545760636669[Jumlah Pengunjung])</f>
        <v>0</v>
      </c>
      <c r="O133" s="1">
        <f>SUMIF(Table1340434649545760636669[Nama DP 11],D133:D294,Table1340434649545760636669[Jumlah Pengunjung])</f>
        <v>0</v>
      </c>
      <c r="P133" s="1">
        <f>SUMIF(Table1340434649545760636669[Nama DP 12],D133:D294,Table1340434649545760636669[Jumlah Pengunjung])</f>
        <v>0</v>
      </c>
      <c r="Q133" s="15">
        <f>SUM(Table17542454851565962656871[[#This Row],[Total DP 1]:[Total DP 12]])</f>
        <v>0</v>
      </c>
    </row>
    <row r="134" spans="3:17">
      <c r="C134" s="20">
        <v>179</v>
      </c>
      <c r="D134" s="16" t="s">
        <v>143</v>
      </c>
      <c r="E134" s="32">
        <f>SUMIF(Table1340434649545760636669[Nama DP 1],D134:D161,Table1340434649545760636669[Jumlah Pengunjung])</f>
        <v>0</v>
      </c>
      <c r="F134" s="1">
        <f>SUMIF(Table1340434649545760636669[Nama DP 2],D134:D161,Table1340434649545760636669[Jumlah Pengunjung])</f>
        <v>0</v>
      </c>
      <c r="G134" s="1">
        <f>SUMIF(Table1340434649545760636669[Nama DP 3],D134:D161,Table1340434649545760636669[Jumlah Pengunjung])</f>
        <v>0</v>
      </c>
      <c r="H134" s="1">
        <f>SUMIF(Table1340434649545760636669[Nama DP 4],D134:D161,Table1340434649545760636669[Jumlah Pengunjung])</f>
        <v>0</v>
      </c>
      <c r="I134" s="1">
        <f>SUMIF(Table1340434649545760636669[Nama DP 5],D134:D161,Table1340434649545760636669[Jumlah Pengunjung])</f>
        <v>0</v>
      </c>
      <c r="J134" s="1">
        <f>SUMIF(Table1340434649545760636669[Nama DP 6],D134:D295,Table1340434649545760636669[Jumlah Pengunjung])</f>
        <v>0</v>
      </c>
      <c r="K134" s="1">
        <f>SUMIF(Table1340434649545760636669[Nama DP 7],D134:D295,Table1340434649545760636669[Jumlah Pengunjung])</f>
        <v>0</v>
      </c>
      <c r="L134" s="1">
        <f>SUMIF(Table1340434649545760636669[Nama DP 8],D134:D295,Table1340434649545760636669[Jumlah Pengunjung])</f>
        <v>0</v>
      </c>
      <c r="M134" s="1">
        <f>SUMIF(Table1340434649545760636669[Nama DP 9],D134:D295,Table1340434649545760636669[Jumlah Pengunjung])</f>
        <v>0</v>
      </c>
      <c r="N134" s="1">
        <f>SUMIF(Table1340434649545760636669[Nama DP 10],D134:D295,Table1340434649545760636669[Jumlah Pengunjung])</f>
        <v>0</v>
      </c>
      <c r="O134" s="1">
        <f>SUMIF(Table1340434649545760636669[Nama DP 11],D134:D295,Table1340434649545760636669[Jumlah Pengunjung])</f>
        <v>0</v>
      </c>
      <c r="P134" s="1">
        <f>SUMIF(Table1340434649545760636669[Nama DP 12],D134:D295,Table1340434649545760636669[Jumlah Pengunjung])</f>
        <v>0</v>
      </c>
      <c r="Q134" s="15">
        <f>SUM(Table17542454851565962656871[[#This Row],[Total DP 1]:[Total DP 12]])</f>
        <v>0</v>
      </c>
    </row>
    <row r="135" spans="3:17">
      <c r="C135" s="21">
        <v>180</v>
      </c>
      <c r="D135" s="16" t="s">
        <v>144</v>
      </c>
      <c r="E135" s="32">
        <f>SUMIF(Table1340434649545760636669[Nama DP 1],D135:D162,Table1340434649545760636669[Jumlah Pengunjung])</f>
        <v>0</v>
      </c>
      <c r="F135" s="1">
        <f>SUMIF(Table1340434649545760636669[Nama DP 2],D135:D162,Table1340434649545760636669[Jumlah Pengunjung])</f>
        <v>0</v>
      </c>
      <c r="G135" s="1">
        <f>SUMIF(Table1340434649545760636669[Nama DP 3],D135:D162,Table1340434649545760636669[Jumlah Pengunjung])</f>
        <v>0</v>
      </c>
      <c r="H135" s="1">
        <f>SUMIF(Table1340434649545760636669[Nama DP 4],D135:D162,Table1340434649545760636669[Jumlah Pengunjung])</f>
        <v>0</v>
      </c>
      <c r="I135" s="1">
        <f>SUMIF(Table1340434649545760636669[Nama DP 5],D135:D162,Table1340434649545760636669[Jumlah Pengunjung])</f>
        <v>0</v>
      </c>
      <c r="J135" s="1">
        <f>SUMIF(Table1340434649545760636669[Nama DP 6],D135:D296,Table1340434649545760636669[Jumlah Pengunjung])</f>
        <v>0</v>
      </c>
      <c r="K135" s="1">
        <f>SUMIF(Table1340434649545760636669[Nama DP 7],D135:D296,Table1340434649545760636669[Jumlah Pengunjung])</f>
        <v>0</v>
      </c>
      <c r="L135" s="1">
        <f>SUMIF(Table1340434649545760636669[Nama DP 8],D135:D296,Table1340434649545760636669[Jumlah Pengunjung])</f>
        <v>0</v>
      </c>
      <c r="M135" s="1">
        <f>SUMIF(Table1340434649545760636669[Nama DP 9],D135:D296,Table1340434649545760636669[Jumlah Pengunjung])</f>
        <v>0</v>
      </c>
      <c r="N135" s="1">
        <f>SUMIF(Table1340434649545760636669[Nama DP 10],D135:D296,Table1340434649545760636669[Jumlah Pengunjung])</f>
        <v>0</v>
      </c>
      <c r="O135" s="1">
        <f>SUMIF(Table1340434649545760636669[Nama DP 11],D135:D296,Table1340434649545760636669[Jumlah Pengunjung])</f>
        <v>0</v>
      </c>
      <c r="P135" s="1">
        <f>SUMIF(Table1340434649545760636669[Nama DP 12],D135:D296,Table1340434649545760636669[Jumlah Pengunjung])</f>
        <v>0</v>
      </c>
      <c r="Q135" s="15">
        <f>SUM(Table17542454851565962656871[[#This Row],[Total DP 1]:[Total DP 12]])</f>
        <v>0</v>
      </c>
    </row>
    <row r="136" spans="3:17">
      <c r="C136" s="20">
        <v>181</v>
      </c>
      <c r="D136" s="16" t="s">
        <v>145</v>
      </c>
      <c r="E136" s="32">
        <f>SUMIF(Table1340434649545760636669[Nama DP 1],D136:D163,Table1340434649545760636669[Jumlah Pengunjung])</f>
        <v>0</v>
      </c>
      <c r="F136" s="1">
        <f>SUMIF(Table1340434649545760636669[Nama DP 2],D136:D163,Table1340434649545760636669[Jumlah Pengunjung])</f>
        <v>0</v>
      </c>
      <c r="G136" s="1">
        <f>SUMIF(Table1340434649545760636669[Nama DP 3],D136:D163,Table1340434649545760636669[Jumlah Pengunjung])</f>
        <v>0</v>
      </c>
      <c r="H136" s="1">
        <f>SUMIF(Table1340434649545760636669[Nama DP 4],D136:D163,Table1340434649545760636669[Jumlah Pengunjung])</f>
        <v>0</v>
      </c>
      <c r="I136" s="1">
        <f>SUMIF(Table1340434649545760636669[Nama DP 5],D136:D163,Table1340434649545760636669[Jumlah Pengunjung])</f>
        <v>0</v>
      </c>
      <c r="J136" s="1">
        <f>SUMIF(Table1340434649545760636669[Nama DP 6],D136:D297,Table1340434649545760636669[Jumlah Pengunjung])</f>
        <v>0</v>
      </c>
      <c r="K136" s="1">
        <f>SUMIF(Table1340434649545760636669[Nama DP 7],D136:D297,Table1340434649545760636669[Jumlah Pengunjung])</f>
        <v>0</v>
      </c>
      <c r="L136" s="1">
        <f>SUMIF(Table1340434649545760636669[Nama DP 8],D136:D297,Table1340434649545760636669[Jumlah Pengunjung])</f>
        <v>0</v>
      </c>
      <c r="M136" s="1">
        <f>SUMIF(Table1340434649545760636669[Nama DP 9],D136:D297,Table1340434649545760636669[Jumlah Pengunjung])</f>
        <v>0</v>
      </c>
      <c r="N136" s="1">
        <f>SUMIF(Table1340434649545760636669[Nama DP 10],D136:D297,Table1340434649545760636669[Jumlah Pengunjung])</f>
        <v>0</v>
      </c>
      <c r="O136" s="1">
        <f>SUMIF(Table1340434649545760636669[Nama DP 11],D136:D297,Table1340434649545760636669[Jumlah Pengunjung])</f>
        <v>0</v>
      </c>
      <c r="P136" s="1">
        <f>SUMIF(Table1340434649545760636669[Nama DP 12],D136:D297,Table1340434649545760636669[Jumlah Pengunjung])</f>
        <v>0</v>
      </c>
      <c r="Q136" s="15">
        <f>SUM(Table17542454851565962656871[[#This Row],[Total DP 1]:[Total DP 12]])</f>
        <v>0</v>
      </c>
    </row>
    <row r="137" spans="3:17">
      <c r="C137" s="21">
        <v>182</v>
      </c>
      <c r="D137" s="16" t="s">
        <v>146</v>
      </c>
      <c r="E137" s="32">
        <f>SUMIF(Table1340434649545760636669[Nama DP 1],D137:D164,Table1340434649545760636669[Jumlah Pengunjung])</f>
        <v>0</v>
      </c>
      <c r="F137" s="1">
        <f>SUMIF(Table1340434649545760636669[Nama DP 2],D137:D164,Table1340434649545760636669[Jumlah Pengunjung])</f>
        <v>0</v>
      </c>
      <c r="G137" s="1">
        <f>SUMIF(Table1340434649545760636669[Nama DP 3],D137:D164,Table1340434649545760636669[Jumlah Pengunjung])</f>
        <v>0</v>
      </c>
      <c r="H137" s="1">
        <f>SUMIF(Table1340434649545760636669[Nama DP 4],D137:D164,Table1340434649545760636669[Jumlah Pengunjung])</f>
        <v>0</v>
      </c>
      <c r="I137" s="1">
        <f>SUMIF(Table1340434649545760636669[Nama DP 5],D137:D164,Table1340434649545760636669[Jumlah Pengunjung])</f>
        <v>0</v>
      </c>
      <c r="J137" s="1">
        <f>SUMIF(Table1340434649545760636669[Nama DP 6],D137:D298,Table1340434649545760636669[Jumlah Pengunjung])</f>
        <v>0</v>
      </c>
      <c r="K137" s="1">
        <f>SUMIF(Table1340434649545760636669[Nama DP 7],D137:D298,Table1340434649545760636669[Jumlah Pengunjung])</f>
        <v>0</v>
      </c>
      <c r="L137" s="1">
        <f>SUMIF(Table1340434649545760636669[Nama DP 8],D137:D298,Table1340434649545760636669[Jumlah Pengunjung])</f>
        <v>0</v>
      </c>
      <c r="M137" s="1">
        <f>SUMIF(Table1340434649545760636669[Nama DP 9],D137:D298,Table1340434649545760636669[Jumlah Pengunjung])</f>
        <v>0</v>
      </c>
      <c r="N137" s="1">
        <f>SUMIF(Table1340434649545760636669[Nama DP 10],D137:D298,Table1340434649545760636669[Jumlah Pengunjung])</f>
        <v>0</v>
      </c>
      <c r="O137" s="1">
        <f>SUMIF(Table1340434649545760636669[Nama DP 11],D137:D298,Table1340434649545760636669[Jumlah Pengunjung])</f>
        <v>0</v>
      </c>
      <c r="P137" s="1">
        <f>SUMIF(Table1340434649545760636669[Nama DP 12],D137:D298,Table1340434649545760636669[Jumlah Pengunjung])</f>
        <v>0</v>
      </c>
      <c r="Q137" s="15">
        <f>SUM(Table17542454851565962656871[[#This Row],[Total DP 1]:[Total DP 12]])</f>
        <v>0</v>
      </c>
    </row>
    <row r="138" spans="3:17">
      <c r="C138" s="20">
        <v>183</v>
      </c>
      <c r="D138" s="16" t="s">
        <v>147</v>
      </c>
      <c r="E138" s="32">
        <f>SUMIF(Table1340434649545760636669[Nama DP 1],D138:D165,Table1340434649545760636669[Jumlah Pengunjung])</f>
        <v>0</v>
      </c>
      <c r="F138" s="1">
        <f>SUMIF(Table1340434649545760636669[Nama DP 2],D138:D165,Table1340434649545760636669[Jumlah Pengunjung])</f>
        <v>0</v>
      </c>
      <c r="G138" s="1">
        <f>SUMIF(Table1340434649545760636669[Nama DP 3],D138:D165,Table1340434649545760636669[Jumlah Pengunjung])</f>
        <v>0</v>
      </c>
      <c r="H138" s="1">
        <f>SUMIF(Table1340434649545760636669[Nama DP 4],D138:D165,Table1340434649545760636669[Jumlah Pengunjung])</f>
        <v>0</v>
      </c>
      <c r="I138" s="1">
        <f>SUMIF(Table1340434649545760636669[Nama DP 5],D138:D165,Table1340434649545760636669[Jumlah Pengunjung])</f>
        <v>0</v>
      </c>
      <c r="J138" s="1">
        <f>SUMIF(Table1340434649545760636669[Nama DP 6],D138:D299,Table1340434649545760636669[Jumlah Pengunjung])</f>
        <v>0</v>
      </c>
      <c r="K138" s="1">
        <f>SUMIF(Table1340434649545760636669[Nama DP 7],D138:D299,Table1340434649545760636669[Jumlah Pengunjung])</f>
        <v>0</v>
      </c>
      <c r="L138" s="1">
        <f>SUMIF(Table1340434649545760636669[Nama DP 8],D138:D299,Table1340434649545760636669[Jumlah Pengunjung])</f>
        <v>0</v>
      </c>
      <c r="M138" s="1">
        <f>SUMIF(Table1340434649545760636669[Nama DP 9],D138:D299,Table1340434649545760636669[Jumlah Pengunjung])</f>
        <v>0</v>
      </c>
      <c r="N138" s="1">
        <f>SUMIF(Table1340434649545760636669[Nama DP 10],D138:D299,Table1340434649545760636669[Jumlah Pengunjung])</f>
        <v>0</v>
      </c>
      <c r="O138" s="1">
        <f>SUMIF(Table1340434649545760636669[Nama DP 11],D138:D299,Table1340434649545760636669[Jumlah Pengunjung])</f>
        <v>0</v>
      </c>
      <c r="P138" s="1">
        <f>SUMIF(Table1340434649545760636669[Nama DP 12],D138:D299,Table1340434649545760636669[Jumlah Pengunjung])</f>
        <v>0</v>
      </c>
      <c r="Q138" s="15">
        <f>SUM(Table17542454851565962656871[[#This Row],[Total DP 1]:[Total DP 12]])</f>
        <v>0</v>
      </c>
    </row>
    <row r="139" spans="3:17">
      <c r="C139" s="21">
        <v>184</v>
      </c>
      <c r="D139" s="16" t="s">
        <v>148</v>
      </c>
      <c r="E139" s="32">
        <f>SUMIF(Table1340434649545760636669[Nama DP 1],D139:D166,Table1340434649545760636669[Jumlah Pengunjung])</f>
        <v>0</v>
      </c>
      <c r="F139" s="1">
        <f>SUMIF(Table1340434649545760636669[Nama DP 2],D139:D166,Table1340434649545760636669[Jumlah Pengunjung])</f>
        <v>0</v>
      </c>
      <c r="G139" s="1">
        <f>SUMIF(Table1340434649545760636669[Nama DP 3],D139:D166,Table1340434649545760636669[Jumlah Pengunjung])</f>
        <v>0</v>
      </c>
      <c r="H139" s="1">
        <f>SUMIF(Table1340434649545760636669[Nama DP 4],D139:D166,Table1340434649545760636669[Jumlah Pengunjung])</f>
        <v>0</v>
      </c>
      <c r="I139" s="1">
        <f>SUMIF(Table1340434649545760636669[Nama DP 5],D139:D166,Table1340434649545760636669[Jumlah Pengunjung])</f>
        <v>0</v>
      </c>
      <c r="J139" s="1">
        <f>SUMIF(Table1340434649545760636669[Nama DP 6],D139:D300,Table1340434649545760636669[Jumlah Pengunjung])</f>
        <v>0</v>
      </c>
      <c r="K139" s="1">
        <f>SUMIF(Table1340434649545760636669[Nama DP 7],D139:D300,Table1340434649545760636669[Jumlah Pengunjung])</f>
        <v>0</v>
      </c>
      <c r="L139" s="1">
        <f>SUMIF(Table1340434649545760636669[Nama DP 8],D139:D300,Table1340434649545760636669[Jumlah Pengunjung])</f>
        <v>0</v>
      </c>
      <c r="M139" s="1">
        <f>SUMIF(Table1340434649545760636669[Nama DP 9],D139:D300,Table1340434649545760636669[Jumlah Pengunjung])</f>
        <v>0</v>
      </c>
      <c r="N139" s="1">
        <f>SUMIF(Table1340434649545760636669[Nama DP 10],D139:D300,Table1340434649545760636669[Jumlah Pengunjung])</f>
        <v>0</v>
      </c>
      <c r="O139" s="1">
        <f>SUMIF(Table1340434649545760636669[Nama DP 11],D139:D300,Table1340434649545760636669[Jumlah Pengunjung])</f>
        <v>0</v>
      </c>
      <c r="P139" s="1">
        <f>SUMIF(Table1340434649545760636669[Nama DP 12],D139:D300,Table1340434649545760636669[Jumlah Pengunjung])</f>
        <v>0</v>
      </c>
      <c r="Q139" s="15">
        <f>SUM(Table17542454851565962656871[[#This Row],[Total DP 1]:[Total DP 12]])</f>
        <v>0</v>
      </c>
    </row>
    <row r="140" spans="3:17">
      <c r="C140" s="20">
        <v>185</v>
      </c>
      <c r="D140" s="16" t="s">
        <v>149</v>
      </c>
      <c r="E140" s="32">
        <f>SUMIF(Table1340434649545760636669[Nama DP 1],D140:D167,Table1340434649545760636669[Jumlah Pengunjung])</f>
        <v>0</v>
      </c>
      <c r="F140" s="1">
        <f>SUMIF(Table1340434649545760636669[Nama DP 2],D140:D167,Table1340434649545760636669[Jumlah Pengunjung])</f>
        <v>0</v>
      </c>
      <c r="G140" s="1">
        <f>SUMIF(Table1340434649545760636669[Nama DP 3],D140:D167,Table1340434649545760636669[Jumlah Pengunjung])</f>
        <v>0</v>
      </c>
      <c r="H140" s="1">
        <f>SUMIF(Table1340434649545760636669[Nama DP 4],D140:D167,Table1340434649545760636669[Jumlah Pengunjung])</f>
        <v>0</v>
      </c>
      <c r="I140" s="1">
        <f>SUMIF(Table1340434649545760636669[Nama DP 5],D140:D167,Table1340434649545760636669[Jumlah Pengunjung])</f>
        <v>0</v>
      </c>
      <c r="J140" s="1">
        <f>SUMIF(Table1340434649545760636669[Nama DP 6],D140:D301,Table1340434649545760636669[Jumlah Pengunjung])</f>
        <v>0</v>
      </c>
      <c r="K140" s="1">
        <f>SUMIF(Table1340434649545760636669[Nama DP 7],D140:D301,Table1340434649545760636669[Jumlah Pengunjung])</f>
        <v>0</v>
      </c>
      <c r="L140" s="1">
        <f>SUMIF(Table1340434649545760636669[Nama DP 8],D140:D301,Table1340434649545760636669[Jumlah Pengunjung])</f>
        <v>0</v>
      </c>
      <c r="M140" s="1">
        <f>SUMIF(Table1340434649545760636669[Nama DP 9],D140:D301,Table1340434649545760636669[Jumlah Pengunjung])</f>
        <v>0</v>
      </c>
      <c r="N140" s="1">
        <f>SUMIF(Table1340434649545760636669[Nama DP 10],D140:D301,Table1340434649545760636669[Jumlah Pengunjung])</f>
        <v>0</v>
      </c>
      <c r="O140" s="1">
        <f>SUMIF(Table1340434649545760636669[Nama DP 11],D140:D301,Table1340434649545760636669[Jumlah Pengunjung])</f>
        <v>0</v>
      </c>
      <c r="P140" s="1">
        <f>SUMIF(Table1340434649545760636669[Nama DP 12],D140:D301,Table1340434649545760636669[Jumlah Pengunjung])</f>
        <v>0</v>
      </c>
      <c r="Q140" s="15">
        <f>SUM(Table17542454851565962656871[[#This Row],[Total DP 1]:[Total DP 12]])</f>
        <v>0</v>
      </c>
    </row>
    <row r="141" spans="3:17">
      <c r="C141" s="21">
        <v>186</v>
      </c>
      <c r="D141" s="16" t="s">
        <v>150</v>
      </c>
      <c r="E141" s="32">
        <f>SUMIF(Table1340434649545760636669[Nama DP 1],D141:D168,Table1340434649545760636669[Jumlah Pengunjung])</f>
        <v>0</v>
      </c>
      <c r="F141" s="1">
        <f>SUMIF(Table1340434649545760636669[Nama DP 2],D141:D168,Table1340434649545760636669[Jumlah Pengunjung])</f>
        <v>0</v>
      </c>
      <c r="G141" s="1">
        <f>SUMIF(Table1340434649545760636669[Nama DP 3],D141:D168,Table1340434649545760636669[Jumlah Pengunjung])</f>
        <v>0</v>
      </c>
      <c r="H141" s="1">
        <f>SUMIF(Table1340434649545760636669[Nama DP 4],D141:D168,Table1340434649545760636669[Jumlah Pengunjung])</f>
        <v>0</v>
      </c>
      <c r="I141" s="1">
        <f>SUMIF(Table1340434649545760636669[Nama DP 5],D141:D168,Table1340434649545760636669[Jumlah Pengunjung])</f>
        <v>0</v>
      </c>
      <c r="J141" s="1">
        <f>SUMIF(Table1340434649545760636669[Nama DP 6],D141:D302,Table1340434649545760636669[Jumlah Pengunjung])</f>
        <v>0</v>
      </c>
      <c r="K141" s="1">
        <f>SUMIF(Table1340434649545760636669[Nama DP 7],D141:D302,Table1340434649545760636669[Jumlah Pengunjung])</f>
        <v>0</v>
      </c>
      <c r="L141" s="1">
        <f>SUMIF(Table1340434649545760636669[Nama DP 8],D141:D302,Table1340434649545760636669[Jumlah Pengunjung])</f>
        <v>0</v>
      </c>
      <c r="M141" s="1">
        <f>SUMIF(Table1340434649545760636669[Nama DP 9],D141:D302,Table1340434649545760636669[Jumlah Pengunjung])</f>
        <v>0</v>
      </c>
      <c r="N141" s="1">
        <f>SUMIF(Table1340434649545760636669[Nama DP 10],D141:D302,Table1340434649545760636669[Jumlah Pengunjung])</f>
        <v>0</v>
      </c>
      <c r="O141" s="1">
        <f>SUMIF(Table1340434649545760636669[Nama DP 11],D141:D302,Table1340434649545760636669[Jumlah Pengunjung])</f>
        <v>0</v>
      </c>
      <c r="P141" s="1">
        <f>SUMIF(Table1340434649545760636669[Nama DP 12],D141:D302,Table1340434649545760636669[Jumlah Pengunjung])</f>
        <v>0</v>
      </c>
      <c r="Q141" s="15">
        <f>SUM(Table17542454851565962656871[[#This Row],[Total DP 1]:[Total DP 12]])</f>
        <v>0</v>
      </c>
    </row>
    <row r="142" spans="3:17">
      <c r="C142" s="20">
        <v>187</v>
      </c>
      <c r="D142" s="16" t="s">
        <v>151</v>
      </c>
      <c r="E142" s="32">
        <f>SUMIF(Table1340434649545760636669[Nama DP 1],D142:D169,Table1340434649545760636669[Jumlah Pengunjung])</f>
        <v>0</v>
      </c>
      <c r="F142" s="1">
        <f>SUMIF(Table1340434649545760636669[Nama DP 2],D142:D169,Table1340434649545760636669[Jumlah Pengunjung])</f>
        <v>0</v>
      </c>
      <c r="G142" s="1">
        <f>SUMIF(Table1340434649545760636669[Nama DP 3],D142:D169,Table1340434649545760636669[Jumlah Pengunjung])</f>
        <v>0</v>
      </c>
      <c r="H142" s="1">
        <f>SUMIF(Table1340434649545760636669[Nama DP 4],D142:D169,Table1340434649545760636669[Jumlah Pengunjung])</f>
        <v>0</v>
      </c>
      <c r="I142" s="1">
        <f>SUMIF(Table1340434649545760636669[Nama DP 5],D142:D169,Table1340434649545760636669[Jumlah Pengunjung])</f>
        <v>0</v>
      </c>
      <c r="J142" s="1">
        <f>SUMIF(Table1340434649545760636669[Nama DP 6],D142:D303,Table1340434649545760636669[Jumlah Pengunjung])</f>
        <v>0</v>
      </c>
      <c r="K142" s="1">
        <f>SUMIF(Table1340434649545760636669[Nama DP 7],D142:D303,Table1340434649545760636669[Jumlah Pengunjung])</f>
        <v>0</v>
      </c>
      <c r="L142" s="1">
        <f>SUMIF(Table1340434649545760636669[Nama DP 8],D142:D303,Table1340434649545760636669[Jumlah Pengunjung])</f>
        <v>0</v>
      </c>
      <c r="M142" s="1">
        <f>SUMIF(Table1340434649545760636669[Nama DP 9],D142:D303,Table1340434649545760636669[Jumlah Pengunjung])</f>
        <v>0</v>
      </c>
      <c r="N142" s="1">
        <f>SUMIF(Table1340434649545760636669[Nama DP 10],D142:D303,Table1340434649545760636669[Jumlah Pengunjung])</f>
        <v>0</v>
      </c>
      <c r="O142" s="1">
        <f>SUMIF(Table1340434649545760636669[Nama DP 11],D142:D303,Table1340434649545760636669[Jumlah Pengunjung])</f>
        <v>0</v>
      </c>
      <c r="P142" s="1">
        <f>SUMIF(Table1340434649545760636669[Nama DP 12],D142:D303,Table1340434649545760636669[Jumlah Pengunjung])</f>
        <v>0</v>
      </c>
      <c r="Q142" s="15">
        <f>SUM(Table17542454851565962656871[[#This Row],[Total DP 1]:[Total DP 12]])</f>
        <v>0</v>
      </c>
    </row>
    <row r="143" spans="3:17">
      <c r="C143" s="21">
        <v>188</v>
      </c>
      <c r="D143" s="16" t="s">
        <v>152</v>
      </c>
      <c r="E143" s="32">
        <f>SUMIF(Table1340434649545760636669[Nama DP 1],D143:D170,Table1340434649545760636669[Jumlah Pengunjung])</f>
        <v>0</v>
      </c>
      <c r="F143" s="1">
        <f>SUMIF(Table1340434649545760636669[Nama DP 2],D143:D170,Table1340434649545760636669[Jumlah Pengunjung])</f>
        <v>0</v>
      </c>
      <c r="G143" s="1">
        <f>SUMIF(Table1340434649545760636669[Nama DP 3],D143:D170,Table1340434649545760636669[Jumlah Pengunjung])</f>
        <v>0</v>
      </c>
      <c r="H143" s="1">
        <f>SUMIF(Table1340434649545760636669[Nama DP 4],D143:D170,Table1340434649545760636669[Jumlah Pengunjung])</f>
        <v>0</v>
      </c>
      <c r="I143" s="1">
        <f>SUMIF(Table1340434649545760636669[Nama DP 5],D143:D170,Table1340434649545760636669[Jumlah Pengunjung])</f>
        <v>0</v>
      </c>
      <c r="J143" s="1">
        <f>SUMIF(Table1340434649545760636669[Nama DP 6],D143:D304,Table1340434649545760636669[Jumlah Pengunjung])</f>
        <v>0</v>
      </c>
      <c r="K143" s="1">
        <f>SUMIF(Table1340434649545760636669[Nama DP 7],D143:D304,Table1340434649545760636669[Jumlah Pengunjung])</f>
        <v>0</v>
      </c>
      <c r="L143" s="1">
        <f>SUMIF(Table1340434649545760636669[Nama DP 8],D143:D304,Table1340434649545760636669[Jumlah Pengunjung])</f>
        <v>0</v>
      </c>
      <c r="M143" s="1">
        <f>SUMIF(Table1340434649545760636669[Nama DP 9],D143:D304,Table1340434649545760636669[Jumlah Pengunjung])</f>
        <v>0</v>
      </c>
      <c r="N143" s="1">
        <f>SUMIF(Table1340434649545760636669[Nama DP 10],D143:D304,Table1340434649545760636669[Jumlah Pengunjung])</f>
        <v>0</v>
      </c>
      <c r="O143" s="1">
        <f>SUMIF(Table1340434649545760636669[Nama DP 11],D143:D304,Table1340434649545760636669[Jumlah Pengunjung])</f>
        <v>0</v>
      </c>
      <c r="P143" s="1">
        <f>SUMIF(Table1340434649545760636669[Nama DP 12],D143:D304,Table1340434649545760636669[Jumlah Pengunjung])</f>
        <v>0</v>
      </c>
      <c r="Q143" s="15">
        <f>SUM(Table17542454851565962656871[[#This Row],[Total DP 1]:[Total DP 12]])</f>
        <v>0</v>
      </c>
    </row>
    <row r="144" spans="3:17">
      <c r="C144" s="20">
        <v>189</v>
      </c>
      <c r="D144" s="16" t="s">
        <v>153</v>
      </c>
      <c r="E144" s="32">
        <f>SUMIF(Table1340434649545760636669[Nama DP 1],D144:D171,Table1340434649545760636669[Jumlah Pengunjung])</f>
        <v>0</v>
      </c>
      <c r="F144" s="1">
        <f>SUMIF(Table1340434649545760636669[Nama DP 2],D144:D171,Table1340434649545760636669[Jumlah Pengunjung])</f>
        <v>0</v>
      </c>
      <c r="G144" s="1">
        <f>SUMIF(Table1340434649545760636669[Nama DP 3],D144:D171,Table1340434649545760636669[Jumlah Pengunjung])</f>
        <v>0</v>
      </c>
      <c r="H144" s="1">
        <f>SUMIF(Table1340434649545760636669[Nama DP 4],D144:D171,Table1340434649545760636669[Jumlah Pengunjung])</f>
        <v>0</v>
      </c>
      <c r="I144" s="1">
        <f>SUMIF(Table1340434649545760636669[Nama DP 5],D144:D171,Table1340434649545760636669[Jumlah Pengunjung])</f>
        <v>0</v>
      </c>
      <c r="J144" s="1">
        <f>SUMIF(Table1340434649545760636669[Nama DP 6],D144:D305,Table1340434649545760636669[Jumlah Pengunjung])</f>
        <v>0</v>
      </c>
      <c r="K144" s="1">
        <f>SUMIF(Table1340434649545760636669[Nama DP 7],D144:D305,Table1340434649545760636669[Jumlah Pengunjung])</f>
        <v>0</v>
      </c>
      <c r="L144" s="1">
        <f>SUMIF(Table1340434649545760636669[Nama DP 8],D144:D305,Table1340434649545760636669[Jumlah Pengunjung])</f>
        <v>0</v>
      </c>
      <c r="M144" s="1">
        <f>SUMIF(Table1340434649545760636669[Nama DP 9],D144:D305,Table1340434649545760636669[Jumlah Pengunjung])</f>
        <v>0</v>
      </c>
      <c r="N144" s="1">
        <f>SUMIF(Table1340434649545760636669[Nama DP 10],D144:D305,Table1340434649545760636669[Jumlah Pengunjung])</f>
        <v>0</v>
      </c>
      <c r="O144" s="1">
        <f>SUMIF(Table1340434649545760636669[Nama DP 11],D144:D305,Table1340434649545760636669[Jumlah Pengunjung])</f>
        <v>0</v>
      </c>
      <c r="P144" s="1">
        <f>SUMIF(Table1340434649545760636669[Nama DP 12],D144:D305,Table1340434649545760636669[Jumlah Pengunjung])</f>
        <v>0</v>
      </c>
      <c r="Q144" s="15">
        <f>SUM(Table17542454851565962656871[[#This Row],[Total DP 1]:[Total DP 12]])</f>
        <v>0</v>
      </c>
    </row>
    <row r="145" spans="3:17">
      <c r="C145" s="21">
        <v>190</v>
      </c>
      <c r="D145" s="16" t="s">
        <v>154</v>
      </c>
      <c r="E145" s="32">
        <f>SUMIF(Table1340434649545760636669[Nama DP 1],D145:D172,Table1340434649545760636669[Jumlah Pengunjung])</f>
        <v>0</v>
      </c>
      <c r="F145" s="1">
        <f>SUMIF(Table1340434649545760636669[Nama DP 2],D145:D172,Table1340434649545760636669[Jumlah Pengunjung])</f>
        <v>0</v>
      </c>
      <c r="G145" s="1">
        <f>SUMIF(Table1340434649545760636669[Nama DP 3],D145:D172,Table1340434649545760636669[Jumlah Pengunjung])</f>
        <v>0</v>
      </c>
      <c r="H145" s="1">
        <f>SUMIF(Table1340434649545760636669[Nama DP 4],D145:D172,Table1340434649545760636669[Jumlah Pengunjung])</f>
        <v>0</v>
      </c>
      <c r="I145" s="1">
        <f>SUMIF(Table1340434649545760636669[Nama DP 5],D145:D172,Table1340434649545760636669[Jumlah Pengunjung])</f>
        <v>0</v>
      </c>
      <c r="J145" s="1">
        <f>SUMIF(Table1340434649545760636669[Nama DP 6],D145:D306,Table1340434649545760636669[Jumlah Pengunjung])</f>
        <v>0</v>
      </c>
      <c r="K145" s="1">
        <f>SUMIF(Table1340434649545760636669[Nama DP 7],D145:D306,Table1340434649545760636669[Jumlah Pengunjung])</f>
        <v>0</v>
      </c>
      <c r="L145" s="1">
        <f>SUMIF(Table1340434649545760636669[Nama DP 8],D145:D306,Table1340434649545760636669[Jumlah Pengunjung])</f>
        <v>0</v>
      </c>
      <c r="M145" s="1">
        <f>SUMIF(Table1340434649545760636669[Nama DP 9],D145:D306,Table1340434649545760636669[Jumlah Pengunjung])</f>
        <v>0</v>
      </c>
      <c r="N145" s="1">
        <f>SUMIF(Table1340434649545760636669[Nama DP 10],D145:D306,Table1340434649545760636669[Jumlah Pengunjung])</f>
        <v>0</v>
      </c>
      <c r="O145" s="1">
        <f>SUMIF(Table1340434649545760636669[Nama DP 11],D145:D306,Table1340434649545760636669[Jumlah Pengunjung])</f>
        <v>0</v>
      </c>
      <c r="P145" s="1">
        <f>SUMIF(Table1340434649545760636669[Nama DP 12],D145:D306,Table1340434649545760636669[Jumlah Pengunjung])</f>
        <v>0</v>
      </c>
      <c r="Q145" s="15">
        <f>SUM(Table17542454851565962656871[[#This Row],[Total DP 1]:[Total DP 12]])</f>
        <v>0</v>
      </c>
    </row>
    <row r="146" spans="3:17">
      <c r="C146" s="20">
        <v>191</v>
      </c>
      <c r="D146" s="16" t="s">
        <v>155</v>
      </c>
      <c r="E146" s="32">
        <f>SUMIF(Table1340434649545760636669[Nama DP 1],D146:D173,Table1340434649545760636669[Jumlah Pengunjung])</f>
        <v>0</v>
      </c>
      <c r="F146" s="1">
        <f>SUMIF(Table1340434649545760636669[Nama DP 2],D146:D173,Table1340434649545760636669[Jumlah Pengunjung])</f>
        <v>0</v>
      </c>
      <c r="G146" s="1">
        <f>SUMIF(Table1340434649545760636669[Nama DP 3],D146:D173,Table1340434649545760636669[Jumlah Pengunjung])</f>
        <v>0</v>
      </c>
      <c r="H146" s="1">
        <f>SUMIF(Table1340434649545760636669[Nama DP 4],D146:D173,Table1340434649545760636669[Jumlah Pengunjung])</f>
        <v>0</v>
      </c>
      <c r="I146" s="1">
        <f>SUMIF(Table1340434649545760636669[Nama DP 5],D146:D173,Table1340434649545760636669[Jumlah Pengunjung])</f>
        <v>0</v>
      </c>
      <c r="J146" s="1">
        <f>SUMIF(Table1340434649545760636669[Nama DP 6],D146:D307,Table1340434649545760636669[Jumlah Pengunjung])</f>
        <v>0</v>
      </c>
      <c r="K146" s="1">
        <f>SUMIF(Table1340434649545760636669[Nama DP 7],D146:D307,Table1340434649545760636669[Jumlah Pengunjung])</f>
        <v>0</v>
      </c>
      <c r="L146" s="1">
        <f>SUMIF(Table1340434649545760636669[Nama DP 8],D146:D307,Table1340434649545760636669[Jumlah Pengunjung])</f>
        <v>0</v>
      </c>
      <c r="M146" s="1">
        <f>SUMIF(Table1340434649545760636669[Nama DP 9],D146:D307,Table1340434649545760636669[Jumlah Pengunjung])</f>
        <v>0</v>
      </c>
      <c r="N146" s="1">
        <f>SUMIF(Table1340434649545760636669[Nama DP 10],D146:D307,Table1340434649545760636669[Jumlah Pengunjung])</f>
        <v>0</v>
      </c>
      <c r="O146" s="1">
        <f>SUMIF(Table1340434649545760636669[Nama DP 11],D146:D307,Table1340434649545760636669[Jumlah Pengunjung])</f>
        <v>0</v>
      </c>
      <c r="P146" s="1">
        <f>SUMIF(Table1340434649545760636669[Nama DP 12],D146:D307,Table1340434649545760636669[Jumlah Pengunjung])</f>
        <v>0</v>
      </c>
      <c r="Q146" s="15">
        <f>SUM(Table17542454851565962656871[[#This Row],[Total DP 1]:[Total DP 12]])</f>
        <v>0</v>
      </c>
    </row>
    <row r="147" spans="3:17">
      <c r="C147" s="21">
        <v>192</v>
      </c>
      <c r="D147" s="16" t="s">
        <v>97</v>
      </c>
      <c r="E147" s="32">
        <f>SUMIF(Table1340434649545760636669[Nama DP 1],D147:D174,Table1340434649545760636669[Jumlah Pengunjung])</f>
        <v>0</v>
      </c>
      <c r="F147" s="1">
        <f>SUMIF(Table1340434649545760636669[Nama DP 2],D147:D174,Table1340434649545760636669[Jumlah Pengunjung])</f>
        <v>0</v>
      </c>
      <c r="G147" s="1">
        <f>SUMIF(Table1340434649545760636669[Nama DP 3],D147:D174,Table1340434649545760636669[Jumlah Pengunjung])</f>
        <v>0</v>
      </c>
      <c r="H147" s="1">
        <f>SUMIF(Table1340434649545760636669[Nama DP 4],D147:D174,Table1340434649545760636669[Jumlah Pengunjung])</f>
        <v>0</v>
      </c>
      <c r="I147" s="1">
        <f>SUMIF(Table1340434649545760636669[Nama DP 5],D147:D174,Table1340434649545760636669[Jumlah Pengunjung])</f>
        <v>0</v>
      </c>
      <c r="J147" s="1">
        <f>SUMIF(Table1340434649545760636669[Nama DP 6],D147:D308,Table1340434649545760636669[Jumlah Pengunjung])</f>
        <v>0</v>
      </c>
      <c r="K147" s="1">
        <f>SUMIF(Table1340434649545760636669[Nama DP 7],D147:D308,Table1340434649545760636669[Jumlah Pengunjung])</f>
        <v>0</v>
      </c>
      <c r="L147" s="1">
        <f>SUMIF(Table1340434649545760636669[Nama DP 8],D147:D308,Table1340434649545760636669[Jumlah Pengunjung])</f>
        <v>0</v>
      </c>
      <c r="M147" s="1">
        <f>SUMIF(Table1340434649545760636669[Nama DP 9],D147:D308,Table1340434649545760636669[Jumlah Pengunjung])</f>
        <v>0</v>
      </c>
      <c r="N147" s="1">
        <f>SUMIF(Table1340434649545760636669[Nama DP 10],D147:D308,Table1340434649545760636669[Jumlah Pengunjung])</f>
        <v>0</v>
      </c>
      <c r="O147" s="1">
        <f>SUMIF(Table1340434649545760636669[Nama DP 11],D147:D308,Table1340434649545760636669[Jumlah Pengunjung])</f>
        <v>0</v>
      </c>
      <c r="P147" s="1">
        <f>SUMIF(Table1340434649545760636669[Nama DP 12],D147:D308,Table1340434649545760636669[Jumlah Pengunjung])</f>
        <v>0</v>
      </c>
      <c r="Q147" s="15">
        <f>SUM(Table17542454851565962656871[[#This Row],[Total DP 1]:[Total DP 12]])</f>
        <v>0</v>
      </c>
    </row>
    <row r="148" spans="3:17">
      <c r="C148" s="20">
        <v>193</v>
      </c>
      <c r="D148" s="16" t="s">
        <v>156</v>
      </c>
      <c r="E148" s="32">
        <f>SUMIF(Table1340434649545760636669[Nama DP 1],D148:D175,Table1340434649545760636669[Jumlah Pengunjung])</f>
        <v>0</v>
      </c>
      <c r="F148" s="1">
        <f>SUMIF(Table1340434649545760636669[Nama DP 2],D148:D175,Table1340434649545760636669[Jumlah Pengunjung])</f>
        <v>0</v>
      </c>
      <c r="G148" s="1">
        <f>SUMIF(Table1340434649545760636669[Nama DP 3],D148:D175,Table1340434649545760636669[Jumlah Pengunjung])</f>
        <v>0</v>
      </c>
      <c r="H148" s="1">
        <f>SUMIF(Table1340434649545760636669[Nama DP 4],D148:D175,Table1340434649545760636669[Jumlah Pengunjung])</f>
        <v>0</v>
      </c>
      <c r="I148" s="1">
        <f>SUMIF(Table1340434649545760636669[Nama DP 5],D148:D175,Table1340434649545760636669[Jumlah Pengunjung])</f>
        <v>0</v>
      </c>
      <c r="J148" s="1">
        <f>SUMIF(Table1340434649545760636669[Nama DP 6],D148:D309,Table1340434649545760636669[Jumlah Pengunjung])</f>
        <v>0</v>
      </c>
      <c r="K148" s="1">
        <f>SUMIF(Table1340434649545760636669[Nama DP 7],D148:D309,Table1340434649545760636669[Jumlah Pengunjung])</f>
        <v>0</v>
      </c>
      <c r="L148" s="1">
        <f>SUMIF(Table1340434649545760636669[Nama DP 8],D148:D309,Table1340434649545760636669[Jumlah Pengunjung])</f>
        <v>0</v>
      </c>
      <c r="M148" s="1">
        <f>SUMIF(Table1340434649545760636669[Nama DP 9],D148:D309,Table1340434649545760636669[Jumlah Pengunjung])</f>
        <v>0</v>
      </c>
      <c r="N148" s="1">
        <f>SUMIF(Table1340434649545760636669[Nama DP 10],D148:D309,Table1340434649545760636669[Jumlah Pengunjung])</f>
        <v>0</v>
      </c>
      <c r="O148" s="1">
        <f>SUMIF(Table1340434649545760636669[Nama DP 11],D148:D309,Table1340434649545760636669[Jumlah Pengunjung])</f>
        <v>0</v>
      </c>
      <c r="P148" s="1">
        <f>SUMIF(Table1340434649545760636669[Nama DP 12],D148:D309,Table1340434649545760636669[Jumlah Pengunjung])</f>
        <v>0</v>
      </c>
      <c r="Q148" s="15">
        <f>SUM(Table17542454851565962656871[[#This Row],[Total DP 1]:[Total DP 12]])</f>
        <v>0</v>
      </c>
    </row>
    <row r="149" spans="3:17">
      <c r="C149" s="21">
        <v>194</v>
      </c>
      <c r="D149" s="16" t="s">
        <v>157</v>
      </c>
      <c r="E149" s="32">
        <f>SUMIF(Table1340434649545760636669[Nama DP 1],D149:D176,Table1340434649545760636669[Jumlah Pengunjung])</f>
        <v>0</v>
      </c>
      <c r="F149" s="1">
        <f>SUMIF(Table1340434649545760636669[Nama DP 2],D149:D176,Table1340434649545760636669[Jumlah Pengunjung])</f>
        <v>0</v>
      </c>
      <c r="G149" s="1">
        <f>SUMIF(Table1340434649545760636669[Nama DP 3],D149:D176,Table1340434649545760636669[Jumlah Pengunjung])</f>
        <v>0</v>
      </c>
      <c r="H149" s="1">
        <f>SUMIF(Table1340434649545760636669[Nama DP 4],D149:D176,Table1340434649545760636669[Jumlah Pengunjung])</f>
        <v>0</v>
      </c>
      <c r="I149" s="1">
        <f>SUMIF(Table1340434649545760636669[Nama DP 5],D149:D176,Table1340434649545760636669[Jumlah Pengunjung])</f>
        <v>0</v>
      </c>
      <c r="J149" s="1">
        <f>SUMIF(Table1340434649545760636669[Nama DP 6],D149:D310,Table1340434649545760636669[Jumlah Pengunjung])</f>
        <v>0</v>
      </c>
      <c r="K149" s="1">
        <f>SUMIF(Table1340434649545760636669[Nama DP 7],D149:D310,Table1340434649545760636669[Jumlah Pengunjung])</f>
        <v>0</v>
      </c>
      <c r="L149" s="1">
        <f>SUMIF(Table1340434649545760636669[Nama DP 8],D149:D310,Table1340434649545760636669[Jumlah Pengunjung])</f>
        <v>0</v>
      </c>
      <c r="M149" s="1">
        <f>SUMIF(Table1340434649545760636669[Nama DP 9],D149:D310,Table1340434649545760636669[Jumlah Pengunjung])</f>
        <v>0</v>
      </c>
      <c r="N149" s="1">
        <f>SUMIF(Table1340434649545760636669[Nama DP 10],D149:D310,Table1340434649545760636669[Jumlah Pengunjung])</f>
        <v>0</v>
      </c>
      <c r="O149" s="1">
        <f>SUMIF(Table1340434649545760636669[Nama DP 11],D149:D310,Table1340434649545760636669[Jumlah Pengunjung])</f>
        <v>0</v>
      </c>
      <c r="P149" s="1">
        <f>SUMIF(Table1340434649545760636669[Nama DP 12],D149:D310,Table1340434649545760636669[Jumlah Pengunjung])</f>
        <v>0</v>
      </c>
      <c r="Q149" s="15">
        <f>SUM(Table17542454851565962656871[[#This Row],[Total DP 1]:[Total DP 12]])</f>
        <v>0</v>
      </c>
    </row>
    <row r="150" spans="3:17">
      <c r="C150" s="20">
        <v>195</v>
      </c>
      <c r="D150" s="16" t="s">
        <v>158</v>
      </c>
      <c r="E150" s="32">
        <f>SUMIF(Table1340434649545760636669[Nama DP 1],D150:D177,Table1340434649545760636669[Jumlah Pengunjung])</f>
        <v>0</v>
      </c>
      <c r="F150" s="1">
        <f>SUMIF(Table1340434649545760636669[Nama DP 2],D150:D177,Table1340434649545760636669[Jumlah Pengunjung])</f>
        <v>0</v>
      </c>
      <c r="G150" s="1">
        <f>SUMIF(Table1340434649545760636669[Nama DP 3],D150:D177,Table1340434649545760636669[Jumlah Pengunjung])</f>
        <v>0</v>
      </c>
      <c r="H150" s="1">
        <f>SUMIF(Table1340434649545760636669[Nama DP 4],D150:D177,Table1340434649545760636669[Jumlah Pengunjung])</f>
        <v>0</v>
      </c>
      <c r="I150" s="1">
        <f>SUMIF(Table1340434649545760636669[Nama DP 5],D150:D177,Table1340434649545760636669[Jumlah Pengunjung])</f>
        <v>0</v>
      </c>
      <c r="J150" s="1">
        <f>SUMIF(Table1340434649545760636669[Nama DP 6],D150:D311,Table1340434649545760636669[Jumlah Pengunjung])</f>
        <v>0</v>
      </c>
      <c r="K150" s="1">
        <f>SUMIF(Table1340434649545760636669[Nama DP 7],D150:D311,Table1340434649545760636669[Jumlah Pengunjung])</f>
        <v>0</v>
      </c>
      <c r="L150" s="1">
        <f>SUMIF(Table1340434649545760636669[Nama DP 8],D150:D311,Table1340434649545760636669[Jumlah Pengunjung])</f>
        <v>0</v>
      </c>
      <c r="M150" s="1">
        <f>SUMIF(Table1340434649545760636669[Nama DP 9],D150:D311,Table1340434649545760636669[Jumlah Pengunjung])</f>
        <v>0</v>
      </c>
      <c r="N150" s="1">
        <f>SUMIF(Table1340434649545760636669[Nama DP 10],D150:D311,Table1340434649545760636669[Jumlah Pengunjung])</f>
        <v>0</v>
      </c>
      <c r="O150" s="1">
        <f>SUMIF(Table1340434649545760636669[Nama DP 11],D150:D311,Table1340434649545760636669[Jumlah Pengunjung])</f>
        <v>0</v>
      </c>
      <c r="P150" s="1">
        <f>SUMIF(Table1340434649545760636669[Nama DP 12],D150:D311,Table1340434649545760636669[Jumlah Pengunjung])</f>
        <v>0</v>
      </c>
      <c r="Q150" s="15">
        <f>SUM(Table17542454851565962656871[[#This Row],[Total DP 1]:[Total DP 12]])</f>
        <v>0</v>
      </c>
    </row>
    <row r="151" spans="3:17">
      <c r="C151" s="21">
        <v>196</v>
      </c>
      <c r="D151" s="16" t="s">
        <v>159</v>
      </c>
      <c r="E151" s="32">
        <f>SUMIF(Table1340434649545760636669[Nama DP 1],D151:D178,Table1340434649545760636669[Jumlah Pengunjung])</f>
        <v>0</v>
      </c>
      <c r="F151" s="1">
        <f>SUMIF(Table1340434649545760636669[Nama DP 2],D151:D178,Table1340434649545760636669[Jumlah Pengunjung])</f>
        <v>0</v>
      </c>
      <c r="G151" s="1">
        <f>SUMIF(Table1340434649545760636669[Nama DP 3],D151:D178,Table1340434649545760636669[Jumlah Pengunjung])</f>
        <v>0</v>
      </c>
      <c r="H151" s="1">
        <f>SUMIF(Table1340434649545760636669[Nama DP 4],D151:D178,Table1340434649545760636669[Jumlah Pengunjung])</f>
        <v>0</v>
      </c>
      <c r="I151" s="1">
        <f>SUMIF(Table1340434649545760636669[Nama DP 5],D151:D178,Table1340434649545760636669[Jumlah Pengunjung])</f>
        <v>0</v>
      </c>
      <c r="J151" s="1">
        <f>SUMIF(Table1340434649545760636669[Nama DP 6],D151:D312,Table1340434649545760636669[Jumlah Pengunjung])</f>
        <v>0</v>
      </c>
      <c r="K151" s="1">
        <f>SUMIF(Table1340434649545760636669[Nama DP 7],D151:D312,Table1340434649545760636669[Jumlah Pengunjung])</f>
        <v>0</v>
      </c>
      <c r="L151" s="1">
        <f>SUMIF(Table1340434649545760636669[Nama DP 8],D151:D312,Table1340434649545760636669[Jumlah Pengunjung])</f>
        <v>0</v>
      </c>
      <c r="M151" s="1">
        <f>SUMIF(Table1340434649545760636669[Nama DP 9],D151:D312,Table1340434649545760636669[Jumlah Pengunjung])</f>
        <v>0</v>
      </c>
      <c r="N151" s="1">
        <f>SUMIF(Table1340434649545760636669[Nama DP 10],D151:D312,Table1340434649545760636669[Jumlah Pengunjung])</f>
        <v>0</v>
      </c>
      <c r="O151" s="1">
        <f>SUMIF(Table1340434649545760636669[Nama DP 11],D151:D312,Table1340434649545760636669[Jumlah Pengunjung])</f>
        <v>0</v>
      </c>
      <c r="P151" s="1">
        <f>SUMIF(Table1340434649545760636669[Nama DP 12],D151:D312,Table1340434649545760636669[Jumlah Pengunjung])</f>
        <v>0</v>
      </c>
      <c r="Q151" s="15">
        <f>SUM(Table17542454851565962656871[[#This Row],[Total DP 1]:[Total DP 12]])</f>
        <v>0</v>
      </c>
    </row>
    <row r="152" spans="3:17">
      <c r="C152" s="20">
        <v>197</v>
      </c>
      <c r="D152" s="16" t="s">
        <v>160</v>
      </c>
      <c r="E152" s="32">
        <f>SUMIF(Table1340434649545760636669[Nama DP 1],D152:D179,Table1340434649545760636669[Jumlah Pengunjung])</f>
        <v>0</v>
      </c>
      <c r="F152" s="1">
        <f>SUMIF(Table1340434649545760636669[Nama DP 2],D152:D179,Table1340434649545760636669[Jumlah Pengunjung])</f>
        <v>0</v>
      </c>
      <c r="G152" s="1">
        <f>SUMIF(Table1340434649545760636669[Nama DP 3],D152:D179,Table1340434649545760636669[Jumlah Pengunjung])</f>
        <v>0</v>
      </c>
      <c r="H152" s="1">
        <f>SUMIF(Table1340434649545760636669[Nama DP 4],D152:D179,Table1340434649545760636669[Jumlah Pengunjung])</f>
        <v>0</v>
      </c>
      <c r="I152" s="1">
        <f>SUMIF(Table1340434649545760636669[Nama DP 5],D152:D179,Table1340434649545760636669[Jumlah Pengunjung])</f>
        <v>0</v>
      </c>
      <c r="J152" s="1">
        <f>SUMIF(Table1340434649545760636669[Nama DP 6],D152:D313,Table1340434649545760636669[Jumlah Pengunjung])</f>
        <v>0</v>
      </c>
      <c r="K152" s="1">
        <f>SUMIF(Table1340434649545760636669[Nama DP 7],D152:D313,Table1340434649545760636669[Jumlah Pengunjung])</f>
        <v>0</v>
      </c>
      <c r="L152" s="1">
        <f>SUMIF(Table1340434649545760636669[Nama DP 8],D152:D313,Table1340434649545760636669[Jumlah Pengunjung])</f>
        <v>0</v>
      </c>
      <c r="M152" s="1">
        <f>SUMIF(Table1340434649545760636669[Nama DP 9],D152:D313,Table1340434649545760636669[Jumlah Pengunjung])</f>
        <v>0</v>
      </c>
      <c r="N152" s="1">
        <f>SUMIF(Table1340434649545760636669[Nama DP 10],D152:D313,Table1340434649545760636669[Jumlah Pengunjung])</f>
        <v>0</v>
      </c>
      <c r="O152" s="1">
        <f>SUMIF(Table1340434649545760636669[Nama DP 11],D152:D313,Table1340434649545760636669[Jumlah Pengunjung])</f>
        <v>0</v>
      </c>
      <c r="P152" s="1">
        <f>SUMIF(Table1340434649545760636669[Nama DP 12],D152:D313,Table1340434649545760636669[Jumlah Pengunjung])</f>
        <v>0</v>
      </c>
      <c r="Q152" s="15">
        <f>SUM(Table17542454851565962656871[[#This Row],[Total DP 1]:[Total DP 12]])</f>
        <v>0</v>
      </c>
    </row>
    <row r="153" spans="3:17">
      <c r="C153" s="21">
        <v>198</v>
      </c>
      <c r="D153" s="16" t="s">
        <v>161</v>
      </c>
      <c r="E153" s="32">
        <f>SUMIF(Table1340434649545760636669[Nama DP 1],D153:D180,Table1340434649545760636669[Jumlah Pengunjung])</f>
        <v>0</v>
      </c>
      <c r="F153" s="1">
        <f>SUMIF(Table1340434649545760636669[Nama DP 2],D153:D180,Table1340434649545760636669[Jumlah Pengunjung])</f>
        <v>0</v>
      </c>
      <c r="G153" s="1">
        <f>SUMIF(Table1340434649545760636669[Nama DP 3],D153:D180,Table1340434649545760636669[Jumlah Pengunjung])</f>
        <v>0</v>
      </c>
      <c r="H153" s="1">
        <f>SUMIF(Table1340434649545760636669[Nama DP 4],D153:D180,Table1340434649545760636669[Jumlah Pengunjung])</f>
        <v>0</v>
      </c>
      <c r="I153" s="1">
        <f>SUMIF(Table1340434649545760636669[Nama DP 5],D153:D180,Table1340434649545760636669[Jumlah Pengunjung])</f>
        <v>0</v>
      </c>
      <c r="J153" s="1">
        <f>SUMIF(Table1340434649545760636669[Nama DP 6],D153:D314,Table1340434649545760636669[Jumlah Pengunjung])</f>
        <v>0</v>
      </c>
      <c r="K153" s="1">
        <f>SUMIF(Table1340434649545760636669[Nama DP 7],D153:D314,Table1340434649545760636669[Jumlah Pengunjung])</f>
        <v>0</v>
      </c>
      <c r="L153" s="1">
        <f>SUMIF(Table1340434649545760636669[Nama DP 8],D153:D314,Table1340434649545760636669[Jumlah Pengunjung])</f>
        <v>0</v>
      </c>
      <c r="M153" s="1">
        <f>SUMIF(Table1340434649545760636669[Nama DP 9],D153:D314,Table1340434649545760636669[Jumlah Pengunjung])</f>
        <v>0</v>
      </c>
      <c r="N153" s="1">
        <f>SUMIF(Table1340434649545760636669[Nama DP 10],D153:D314,Table1340434649545760636669[Jumlah Pengunjung])</f>
        <v>0</v>
      </c>
      <c r="O153" s="1">
        <f>SUMIF(Table1340434649545760636669[Nama DP 11],D153:D314,Table1340434649545760636669[Jumlah Pengunjung])</f>
        <v>0</v>
      </c>
      <c r="P153" s="1">
        <f>SUMIF(Table1340434649545760636669[Nama DP 12],D153:D314,Table1340434649545760636669[Jumlah Pengunjung])</f>
        <v>0</v>
      </c>
      <c r="Q153" s="15">
        <f>SUM(Table17542454851565962656871[[#This Row],[Total DP 1]:[Total DP 12]])</f>
        <v>0</v>
      </c>
    </row>
    <row r="154" spans="3:17">
      <c r="C154" s="20">
        <v>199</v>
      </c>
      <c r="D154" s="16" t="s">
        <v>162</v>
      </c>
      <c r="E154" s="32">
        <f>SUMIF(Table1340434649545760636669[Nama DP 1],D154:D181,Table1340434649545760636669[Jumlah Pengunjung])</f>
        <v>0</v>
      </c>
      <c r="F154" s="1">
        <f>SUMIF(Table1340434649545760636669[Nama DP 2],D154:D181,Table1340434649545760636669[Jumlah Pengunjung])</f>
        <v>0</v>
      </c>
      <c r="G154" s="1">
        <f>SUMIF(Table1340434649545760636669[Nama DP 3],D154:D181,Table1340434649545760636669[Jumlah Pengunjung])</f>
        <v>0</v>
      </c>
      <c r="H154" s="1">
        <f>SUMIF(Table1340434649545760636669[Nama DP 4],D154:D181,Table1340434649545760636669[Jumlah Pengunjung])</f>
        <v>0</v>
      </c>
      <c r="I154" s="1">
        <f>SUMIF(Table1340434649545760636669[Nama DP 5],D154:D181,Table1340434649545760636669[Jumlah Pengunjung])</f>
        <v>0</v>
      </c>
      <c r="J154" s="1">
        <f>SUMIF(Table1340434649545760636669[Nama DP 6],D154:D315,Table1340434649545760636669[Jumlah Pengunjung])</f>
        <v>0</v>
      </c>
      <c r="K154" s="1">
        <f>SUMIF(Table1340434649545760636669[Nama DP 7],D154:D315,Table1340434649545760636669[Jumlah Pengunjung])</f>
        <v>0</v>
      </c>
      <c r="L154" s="1">
        <f>SUMIF(Table1340434649545760636669[Nama DP 8],D154:D315,Table1340434649545760636669[Jumlah Pengunjung])</f>
        <v>0</v>
      </c>
      <c r="M154" s="1">
        <f>SUMIF(Table1340434649545760636669[Nama DP 9],D154:D315,Table1340434649545760636669[Jumlah Pengunjung])</f>
        <v>0</v>
      </c>
      <c r="N154" s="1">
        <f>SUMIF(Table1340434649545760636669[Nama DP 10],D154:D315,Table1340434649545760636669[Jumlah Pengunjung])</f>
        <v>0</v>
      </c>
      <c r="O154" s="1">
        <f>SUMIF(Table1340434649545760636669[Nama DP 11],D154:D315,Table1340434649545760636669[Jumlah Pengunjung])</f>
        <v>0</v>
      </c>
      <c r="P154" s="1">
        <f>SUMIF(Table1340434649545760636669[Nama DP 12],D154:D315,Table1340434649545760636669[Jumlah Pengunjung])</f>
        <v>0</v>
      </c>
      <c r="Q154" s="15">
        <f>SUM(Table17542454851565962656871[[#This Row],[Total DP 1]:[Total DP 12]])</f>
        <v>0</v>
      </c>
    </row>
    <row r="155" spans="3:17">
      <c r="C155" s="21">
        <v>200</v>
      </c>
      <c r="D155" s="16" t="s">
        <v>163</v>
      </c>
      <c r="E155" s="32">
        <f>SUMIF(Table1340434649545760636669[Nama DP 1],D155:D182,Table1340434649545760636669[Jumlah Pengunjung])</f>
        <v>0</v>
      </c>
      <c r="F155" s="1">
        <f>SUMIF(Table1340434649545760636669[Nama DP 2],D155:D182,Table1340434649545760636669[Jumlah Pengunjung])</f>
        <v>0</v>
      </c>
      <c r="G155" s="1">
        <f>SUMIF(Table1340434649545760636669[Nama DP 3],D155:D182,Table1340434649545760636669[Jumlah Pengunjung])</f>
        <v>0</v>
      </c>
      <c r="H155" s="1">
        <f>SUMIF(Table1340434649545760636669[Nama DP 4],D155:D182,Table1340434649545760636669[Jumlah Pengunjung])</f>
        <v>0</v>
      </c>
      <c r="I155" s="1">
        <f>SUMIF(Table1340434649545760636669[Nama DP 5],D155:D182,Table1340434649545760636669[Jumlah Pengunjung])</f>
        <v>0</v>
      </c>
      <c r="J155" s="1">
        <f>SUMIF(Table1340434649545760636669[Nama DP 6],D155:D316,Table1340434649545760636669[Jumlah Pengunjung])</f>
        <v>0</v>
      </c>
      <c r="K155" s="1">
        <f>SUMIF(Table1340434649545760636669[Nama DP 7],D155:D316,Table1340434649545760636669[Jumlah Pengunjung])</f>
        <v>0</v>
      </c>
      <c r="L155" s="1">
        <f>SUMIF(Table1340434649545760636669[Nama DP 8],D155:D316,Table1340434649545760636669[Jumlah Pengunjung])</f>
        <v>0</v>
      </c>
      <c r="M155" s="1">
        <f>SUMIF(Table1340434649545760636669[Nama DP 9],D155:D316,Table1340434649545760636669[Jumlah Pengunjung])</f>
        <v>0</v>
      </c>
      <c r="N155" s="1">
        <f>SUMIF(Table1340434649545760636669[Nama DP 10],D155:D316,Table1340434649545760636669[Jumlah Pengunjung])</f>
        <v>0</v>
      </c>
      <c r="O155" s="1">
        <f>SUMIF(Table1340434649545760636669[Nama DP 11],D155:D316,Table1340434649545760636669[Jumlah Pengunjung])</f>
        <v>0</v>
      </c>
      <c r="P155" s="1">
        <f>SUMIF(Table1340434649545760636669[Nama DP 12],D155:D316,Table1340434649545760636669[Jumlah Pengunjung])</f>
        <v>0</v>
      </c>
      <c r="Q155" s="15">
        <f>SUM(Table17542454851565962656871[[#This Row],[Total DP 1]:[Total DP 12]])</f>
        <v>0</v>
      </c>
    </row>
    <row r="156" spans="3:17">
      <c r="C156" s="20">
        <v>201</v>
      </c>
      <c r="D156" s="16" t="s">
        <v>164</v>
      </c>
      <c r="E156" s="32">
        <f>SUMIF(Table1340434649545760636669[Nama DP 1],D156:D183,Table1340434649545760636669[Jumlah Pengunjung])</f>
        <v>0</v>
      </c>
      <c r="F156" s="1">
        <f>SUMIF(Table1340434649545760636669[Nama DP 2],D156:D183,Table1340434649545760636669[Jumlah Pengunjung])</f>
        <v>0</v>
      </c>
      <c r="G156" s="1">
        <f>SUMIF(Table1340434649545760636669[Nama DP 3],D156:D183,Table1340434649545760636669[Jumlah Pengunjung])</f>
        <v>0</v>
      </c>
      <c r="H156" s="1">
        <f>SUMIF(Table1340434649545760636669[Nama DP 4],D156:D183,Table1340434649545760636669[Jumlah Pengunjung])</f>
        <v>0</v>
      </c>
      <c r="I156" s="1">
        <f>SUMIF(Table1340434649545760636669[Nama DP 5],D156:D183,Table1340434649545760636669[Jumlah Pengunjung])</f>
        <v>0</v>
      </c>
      <c r="J156" s="1">
        <f>SUMIF(Table1340434649545760636669[Nama DP 6],D156:D317,Table1340434649545760636669[Jumlah Pengunjung])</f>
        <v>0</v>
      </c>
      <c r="K156" s="1">
        <f>SUMIF(Table1340434649545760636669[Nama DP 7],D156:D317,Table1340434649545760636669[Jumlah Pengunjung])</f>
        <v>0</v>
      </c>
      <c r="L156" s="1">
        <f>SUMIF(Table1340434649545760636669[Nama DP 8],D156:D317,Table1340434649545760636669[Jumlah Pengunjung])</f>
        <v>0</v>
      </c>
      <c r="M156" s="1">
        <f>SUMIF(Table1340434649545760636669[Nama DP 9],D156:D317,Table1340434649545760636669[Jumlah Pengunjung])</f>
        <v>0</v>
      </c>
      <c r="N156" s="1">
        <f>SUMIF(Table1340434649545760636669[Nama DP 10],D156:D317,Table1340434649545760636669[Jumlah Pengunjung])</f>
        <v>0</v>
      </c>
      <c r="O156" s="1">
        <f>SUMIF(Table1340434649545760636669[Nama DP 11],D156:D317,Table1340434649545760636669[Jumlah Pengunjung])</f>
        <v>0</v>
      </c>
      <c r="P156" s="1">
        <f>SUMIF(Table1340434649545760636669[Nama DP 12],D156:D317,Table1340434649545760636669[Jumlah Pengunjung])</f>
        <v>0</v>
      </c>
      <c r="Q156" s="15">
        <f>SUM(Table17542454851565962656871[[#This Row],[Total DP 1]:[Total DP 12]])</f>
        <v>0</v>
      </c>
    </row>
    <row r="157" spans="3:17">
      <c r="C157" s="21">
        <v>202</v>
      </c>
      <c r="D157" s="16" t="s">
        <v>165</v>
      </c>
      <c r="E157" s="32">
        <f>SUMIF(Table1340434649545760636669[Nama DP 1],D157:D184,Table1340434649545760636669[Jumlah Pengunjung])</f>
        <v>0</v>
      </c>
      <c r="F157" s="1">
        <f>SUMIF(Table1340434649545760636669[Nama DP 2],D157:D184,Table1340434649545760636669[Jumlah Pengunjung])</f>
        <v>0</v>
      </c>
      <c r="G157" s="1">
        <f>SUMIF(Table1340434649545760636669[Nama DP 3],D157:D184,Table1340434649545760636669[Jumlah Pengunjung])</f>
        <v>0</v>
      </c>
      <c r="H157" s="1">
        <f>SUMIF(Table1340434649545760636669[Nama DP 4],D157:D184,Table1340434649545760636669[Jumlah Pengunjung])</f>
        <v>0</v>
      </c>
      <c r="I157" s="1">
        <f>SUMIF(Table1340434649545760636669[Nama DP 5],D157:D184,Table1340434649545760636669[Jumlah Pengunjung])</f>
        <v>0</v>
      </c>
      <c r="J157" s="1">
        <f>SUMIF(Table1340434649545760636669[Nama DP 6],D157:D318,Table1340434649545760636669[Jumlah Pengunjung])</f>
        <v>0</v>
      </c>
      <c r="K157" s="1">
        <f>SUMIF(Table1340434649545760636669[Nama DP 7],D157:D318,Table1340434649545760636669[Jumlah Pengunjung])</f>
        <v>0</v>
      </c>
      <c r="L157" s="1">
        <f>SUMIF(Table1340434649545760636669[Nama DP 8],D157:D318,Table1340434649545760636669[Jumlah Pengunjung])</f>
        <v>0</v>
      </c>
      <c r="M157" s="1">
        <f>SUMIF(Table1340434649545760636669[Nama DP 9],D157:D318,Table1340434649545760636669[Jumlah Pengunjung])</f>
        <v>0</v>
      </c>
      <c r="N157" s="1">
        <f>SUMIF(Table1340434649545760636669[Nama DP 10],D157:D318,Table1340434649545760636669[Jumlah Pengunjung])</f>
        <v>0</v>
      </c>
      <c r="O157" s="1">
        <f>SUMIF(Table1340434649545760636669[Nama DP 11],D157:D318,Table1340434649545760636669[Jumlah Pengunjung])</f>
        <v>0</v>
      </c>
      <c r="P157" s="1">
        <f>SUMIF(Table1340434649545760636669[Nama DP 12],D157:D318,Table1340434649545760636669[Jumlah Pengunjung])</f>
        <v>0</v>
      </c>
      <c r="Q157" s="15">
        <f>SUM(Table17542454851565962656871[[#This Row],[Total DP 1]:[Total DP 12]])</f>
        <v>0</v>
      </c>
    </row>
    <row r="158" spans="3:17">
      <c r="C158" s="20">
        <v>203</v>
      </c>
      <c r="D158" s="16" t="s">
        <v>166</v>
      </c>
      <c r="E158" s="32">
        <f>SUMIF(Table1340434649545760636669[Nama DP 1],D158:D185,Table1340434649545760636669[Jumlah Pengunjung])</f>
        <v>0</v>
      </c>
      <c r="F158" s="1">
        <f>SUMIF(Table1340434649545760636669[Nama DP 2],D158:D185,Table1340434649545760636669[Jumlah Pengunjung])</f>
        <v>0</v>
      </c>
      <c r="G158" s="1">
        <f>SUMIF(Table1340434649545760636669[Nama DP 3],D158:D185,Table1340434649545760636669[Jumlah Pengunjung])</f>
        <v>0</v>
      </c>
      <c r="H158" s="1">
        <f>SUMIF(Table1340434649545760636669[Nama DP 4],D158:D185,Table1340434649545760636669[Jumlah Pengunjung])</f>
        <v>0</v>
      </c>
      <c r="I158" s="1">
        <f>SUMIF(Table1340434649545760636669[Nama DP 5],D158:D185,Table1340434649545760636669[Jumlah Pengunjung])</f>
        <v>0</v>
      </c>
      <c r="J158" s="1">
        <f>SUMIF(Table1340434649545760636669[Nama DP 6],D158:D319,Table1340434649545760636669[Jumlah Pengunjung])</f>
        <v>0</v>
      </c>
      <c r="K158" s="1">
        <f>SUMIF(Table1340434649545760636669[Nama DP 7],D158:D319,Table1340434649545760636669[Jumlah Pengunjung])</f>
        <v>0</v>
      </c>
      <c r="L158" s="1">
        <f>SUMIF(Table1340434649545760636669[Nama DP 8],D158:D319,Table1340434649545760636669[Jumlah Pengunjung])</f>
        <v>0</v>
      </c>
      <c r="M158" s="1">
        <f>SUMIF(Table1340434649545760636669[Nama DP 9],D158:D319,Table1340434649545760636669[Jumlah Pengunjung])</f>
        <v>0</v>
      </c>
      <c r="N158" s="1">
        <f>SUMIF(Table1340434649545760636669[Nama DP 10],D158:D319,Table1340434649545760636669[Jumlah Pengunjung])</f>
        <v>0</v>
      </c>
      <c r="O158" s="1">
        <f>SUMIF(Table1340434649545760636669[Nama DP 11],D158:D319,Table1340434649545760636669[Jumlah Pengunjung])</f>
        <v>0</v>
      </c>
      <c r="P158" s="1">
        <f>SUMIF(Table1340434649545760636669[Nama DP 12],D158:D319,Table1340434649545760636669[Jumlah Pengunjung])</f>
        <v>0</v>
      </c>
      <c r="Q158" s="15">
        <f>SUM(Table17542454851565962656871[[#This Row],[Total DP 1]:[Total DP 12]])</f>
        <v>0</v>
      </c>
    </row>
    <row r="159" spans="3:17">
      <c r="C159" s="21">
        <v>204</v>
      </c>
      <c r="D159" s="16" t="s">
        <v>167</v>
      </c>
      <c r="E159" s="32">
        <f>SUMIF(Table1340434649545760636669[Nama DP 1],D159:D186,Table1340434649545760636669[Jumlah Pengunjung])</f>
        <v>0</v>
      </c>
      <c r="F159" s="1">
        <f>SUMIF(Table1340434649545760636669[Nama DP 2],D159:D186,Table1340434649545760636669[Jumlah Pengunjung])</f>
        <v>0</v>
      </c>
      <c r="G159" s="1">
        <f>SUMIF(Table1340434649545760636669[Nama DP 3],D159:D186,Table1340434649545760636669[Jumlah Pengunjung])</f>
        <v>0</v>
      </c>
      <c r="H159" s="1">
        <f>SUMIF(Table1340434649545760636669[Nama DP 4],D159:D186,Table1340434649545760636669[Jumlah Pengunjung])</f>
        <v>0</v>
      </c>
      <c r="I159" s="1">
        <f>SUMIF(Table1340434649545760636669[Nama DP 5],D159:D186,Table1340434649545760636669[Jumlah Pengunjung])</f>
        <v>0</v>
      </c>
      <c r="J159" s="1">
        <f>SUMIF(Table1340434649545760636669[Nama DP 6],D159:D320,Table1340434649545760636669[Jumlah Pengunjung])</f>
        <v>0</v>
      </c>
      <c r="K159" s="1">
        <f>SUMIF(Table1340434649545760636669[Nama DP 7],D159:D320,Table1340434649545760636669[Jumlah Pengunjung])</f>
        <v>0</v>
      </c>
      <c r="L159" s="1">
        <f>SUMIF(Table1340434649545760636669[Nama DP 8],D159:D320,Table1340434649545760636669[Jumlah Pengunjung])</f>
        <v>0</v>
      </c>
      <c r="M159" s="1">
        <f>SUMIF(Table1340434649545760636669[Nama DP 9],D159:D320,Table1340434649545760636669[Jumlah Pengunjung])</f>
        <v>0</v>
      </c>
      <c r="N159" s="1">
        <f>SUMIF(Table1340434649545760636669[Nama DP 10],D159:D320,Table1340434649545760636669[Jumlah Pengunjung])</f>
        <v>0</v>
      </c>
      <c r="O159" s="1">
        <f>SUMIF(Table1340434649545760636669[Nama DP 11],D159:D320,Table1340434649545760636669[Jumlah Pengunjung])</f>
        <v>0</v>
      </c>
      <c r="P159" s="1">
        <f>SUMIF(Table1340434649545760636669[Nama DP 12],D159:D320,Table1340434649545760636669[Jumlah Pengunjung])</f>
        <v>0</v>
      </c>
      <c r="Q159" s="15">
        <f>SUM(Table17542454851565962656871[[#This Row],[Total DP 1]:[Total DP 12]])</f>
        <v>0</v>
      </c>
    </row>
    <row r="160" spans="3:17">
      <c r="C160" s="20">
        <v>205</v>
      </c>
      <c r="D160" s="16" t="s">
        <v>168</v>
      </c>
      <c r="E160" s="32">
        <f>SUMIF(Table1340434649545760636669[Nama DP 1],D160:D187,Table1340434649545760636669[Jumlah Pengunjung])</f>
        <v>0</v>
      </c>
      <c r="F160" s="1">
        <f>SUMIF(Table1340434649545760636669[Nama DP 2],D160:D187,Table1340434649545760636669[Jumlah Pengunjung])</f>
        <v>0</v>
      </c>
      <c r="G160" s="1">
        <f>SUMIF(Table1340434649545760636669[Nama DP 3],D160:D187,Table1340434649545760636669[Jumlah Pengunjung])</f>
        <v>0</v>
      </c>
      <c r="H160" s="1">
        <f>SUMIF(Table1340434649545760636669[Nama DP 4],D160:D187,Table1340434649545760636669[Jumlah Pengunjung])</f>
        <v>0</v>
      </c>
      <c r="I160" s="1">
        <f>SUMIF(Table1340434649545760636669[Nama DP 5],D160:D187,Table1340434649545760636669[Jumlah Pengunjung])</f>
        <v>0</v>
      </c>
      <c r="J160" s="1">
        <f>SUMIF(Table1340434649545760636669[Nama DP 6],D160:D321,Table1340434649545760636669[Jumlah Pengunjung])</f>
        <v>0</v>
      </c>
      <c r="K160" s="1">
        <f>SUMIF(Table1340434649545760636669[Nama DP 7],D160:D321,Table1340434649545760636669[Jumlah Pengunjung])</f>
        <v>0</v>
      </c>
      <c r="L160" s="1">
        <f>SUMIF(Table1340434649545760636669[Nama DP 8],D160:D321,Table1340434649545760636669[Jumlah Pengunjung])</f>
        <v>0</v>
      </c>
      <c r="M160" s="1">
        <f>SUMIF(Table1340434649545760636669[Nama DP 9],D160:D321,Table1340434649545760636669[Jumlah Pengunjung])</f>
        <v>0</v>
      </c>
      <c r="N160" s="1">
        <f>SUMIF(Table1340434649545760636669[Nama DP 10],D160:D321,Table1340434649545760636669[Jumlah Pengunjung])</f>
        <v>0</v>
      </c>
      <c r="O160" s="1">
        <f>SUMIF(Table1340434649545760636669[Nama DP 11],D160:D321,Table1340434649545760636669[Jumlah Pengunjung])</f>
        <v>0</v>
      </c>
      <c r="P160" s="1">
        <f>SUMIF(Table1340434649545760636669[Nama DP 12],D160:D321,Table1340434649545760636669[Jumlah Pengunjung])</f>
        <v>0</v>
      </c>
      <c r="Q160" s="15">
        <f>SUM(Table17542454851565962656871[[#This Row],[Total DP 1]:[Total DP 12]])</f>
        <v>0</v>
      </c>
    </row>
    <row r="161" spans="3:17">
      <c r="C161" s="21">
        <v>206</v>
      </c>
      <c r="D161" s="16" t="s">
        <v>169</v>
      </c>
      <c r="E161" s="32">
        <f>SUMIF(Table1340434649545760636669[Nama DP 1],D161:D188,Table1340434649545760636669[Jumlah Pengunjung])</f>
        <v>0</v>
      </c>
      <c r="F161" s="1">
        <f>SUMIF(Table1340434649545760636669[Nama DP 2],D161:D188,Table1340434649545760636669[Jumlah Pengunjung])</f>
        <v>0</v>
      </c>
      <c r="G161" s="1">
        <f>SUMIF(Table1340434649545760636669[Nama DP 3],D161:D188,Table1340434649545760636669[Jumlah Pengunjung])</f>
        <v>0</v>
      </c>
      <c r="H161" s="1">
        <f>SUMIF(Table1340434649545760636669[Nama DP 4],D161:D188,Table1340434649545760636669[Jumlah Pengunjung])</f>
        <v>0</v>
      </c>
      <c r="I161" s="1">
        <f>SUMIF(Table1340434649545760636669[Nama DP 5],D161:D188,Table1340434649545760636669[Jumlah Pengunjung])</f>
        <v>0</v>
      </c>
      <c r="J161" s="1">
        <f>SUMIF(Table1340434649545760636669[Nama DP 6],D161:D322,Table1340434649545760636669[Jumlah Pengunjung])</f>
        <v>0</v>
      </c>
      <c r="K161" s="1">
        <f>SUMIF(Table1340434649545760636669[Nama DP 7],D161:D322,Table1340434649545760636669[Jumlah Pengunjung])</f>
        <v>0</v>
      </c>
      <c r="L161" s="1">
        <f>SUMIF(Table1340434649545760636669[Nama DP 8],D161:D322,Table1340434649545760636669[Jumlah Pengunjung])</f>
        <v>0</v>
      </c>
      <c r="M161" s="1">
        <f>SUMIF(Table1340434649545760636669[Nama DP 9],D161:D322,Table1340434649545760636669[Jumlah Pengunjung])</f>
        <v>0</v>
      </c>
      <c r="N161" s="1">
        <f>SUMIF(Table1340434649545760636669[Nama DP 10],D161:D322,Table1340434649545760636669[Jumlah Pengunjung])</f>
        <v>0</v>
      </c>
      <c r="O161" s="1">
        <f>SUMIF(Table1340434649545760636669[Nama DP 11],D161:D322,Table1340434649545760636669[Jumlah Pengunjung])</f>
        <v>0</v>
      </c>
      <c r="P161" s="1">
        <f>SUMIF(Table1340434649545760636669[Nama DP 12],D161:D322,Table1340434649545760636669[Jumlah Pengunjung])</f>
        <v>0</v>
      </c>
      <c r="Q161" s="15">
        <f>SUM(Table17542454851565962656871[[#This Row],[Total DP 1]:[Total DP 12]])</f>
        <v>0</v>
      </c>
    </row>
    <row r="162" spans="3:17">
      <c r="C162" s="20">
        <v>207</v>
      </c>
      <c r="D162" s="16" t="s">
        <v>170</v>
      </c>
      <c r="E162" s="32">
        <f>SUMIF(Table1340434649545760636669[Nama DP 1],D162:D189,Table1340434649545760636669[Jumlah Pengunjung])</f>
        <v>0</v>
      </c>
      <c r="F162" s="1">
        <f>SUMIF(Table1340434649545760636669[Nama DP 2],D162:D189,Table1340434649545760636669[Jumlah Pengunjung])</f>
        <v>0</v>
      </c>
      <c r="G162" s="1">
        <f>SUMIF(Table1340434649545760636669[Nama DP 3],D162:D189,Table1340434649545760636669[Jumlah Pengunjung])</f>
        <v>0</v>
      </c>
      <c r="H162" s="1">
        <f>SUMIF(Table1340434649545760636669[Nama DP 4],D162:D189,Table1340434649545760636669[Jumlah Pengunjung])</f>
        <v>0</v>
      </c>
      <c r="I162" s="1">
        <f>SUMIF(Table1340434649545760636669[Nama DP 5],D162:D189,Table1340434649545760636669[Jumlah Pengunjung])</f>
        <v>0</v>
      </c>
      <c r="J162" s="1">
        <f>SUMIF(Table1340434649545760636669[Nama DP 6],D162:D323,Table1340434649545760636669[Jumlah Pengunjung])</f>
        <v>0</v>
      </c>
      <c r="K162" s="1">
        <f>SUMIF(Table1340434649545760636669[Nama DP 7],D162:D323,Table1340434649545760636669[Jumlah Pengunjung])</f>
        <v>0</v>
      </c>
      <c r="L162" s="1">
        <f>SUMIF(Table1340434649545760636669[Nama DP 8],D162:D323,Table1340434649545760636669[Jumlah Pengunjung])</f>
        <v>0</v>
      </c>
      <c r="M162" s="1">
        <f>SUMIF(Table1340434649545760636669[Nama DP 9],D162:D323,Table1340434649545760636669[Jumlah Pengunjung])</f>
        <v>0</v>
      </c>
      <c r="N162" s="1">
        <f>SUMIF(Table1340434649545760636669[Nama DP 10],D162:D323,Table1340434649545760636669[Jumlah Pengunjung])</f>
        <v>0</v>
      </c>
      <c r="O162" s="1">
        <f>SUMIF(Table1340434649545760636669[Nama DP 11],D162:D323,Table1340434649545760636669[Jumlah Pengunjung])</f>
        <v>0</v>
      </c>
      <c r="P162" s="1">
        <f>SUMIF(Table1340434649545760636669[Nama DP 12],D162:D323,Table1340434649545760636669[Jumlah Pengunjung])</f>
        <v>0</v>
      </c>
      <c r="Q162" s="15">
        <f>SUM(Table17542454851565962656871[[#This Row],[Total DP 1]:[Total DP 12]])</f>
        <v>0</v>
      </c>
    </row>
    <row r="163" spans="3:17">
      <c r="C163" s="21">
        <v>208</v>
      </c>
      <c r="D163" s="16" t="s">
        <v>171</v>
      </c>
      <c r="E163" s="32">
        <f>SUMIF(Table1340434649545760636669[Nama DP 1],D163:D190,Table1340434649545760636669[Jumlah Pengunjung])</f>
        <v>0</v>
      </c>
      <c r="F163" s="1">
        <f>SUMIF(Table1340434649545760636669[Nama DP 2],D163:D190,Table1340434649545760636669[Jumlah Pengunjung])</f>
        <v>0</v>
      </c>
      <c r="G163" s="1">
        <f>SUMIF(Table1340434649545760636669[Nama DP 3],D163:D190,Table1340434649545760636669[Jumlah Pengunjung])</f>
        <v>0</v>
      </c>
      <c r="H163" s="1">
        <f>SUMIF(Table1340434649545760636669[Nama DP 4],D163:D190,Table1340434649545760636669[Jumlah Pengunjung])</f>
        <v>0</v>
      </c>
      <c r="I163" s="1">
        <f>SUMIF(Table1340434649545760636669[Nama DP 5],D163:D190,Table1340434649545760636669[Jumlah Pengunjung])</f>
        <v>0</v>
      </c>
      <c r="J163" s="1">
        <f>SUMIF(Table1340434649545760636669[Nama DP 6],D163:D324,Table1340434649545760636669[Jumlah Pengunjung])</f>
        <v>0</v>
      </c>
      <c r="K163" s="1">
        <f>SUMIF(Table1340434649545760636669[Nama DP 7],D163:D324,Table1340434649545760636669[Jumlah Pengunjung])</f>
        <v>0</v>
      </c>
      <c r="L163" s="1">
        <f>SUMIF(Table1340434649545760636669[Nama DP 8],D163:D324,Table1340434649545760636669[Jumlah Pengunjung])</f>
        <v>0</v>
      </c>
      <c r="M163" s="1">
        <f>SUMIF(Table1340434649545760636669[Nama DP 9],D163:D324,Table1340434649545760636669[Jumlah Pengunjung])</f>
        <v>0</v>
      </c>
      <c r="N163" s="1">
        <f>SUMIF(Table1340434649545760636669[Nama DP 10],D163:D324,Table1340434649545760636669[Jumlah Pengunjung])</f>
        <v>0</v>
      </c>
      <c r="O163" s="1">
        <f>SUMIF(Table1340434649545760636669[Nama DP 11],D163:D324,Table1340434649545760636669[Jumlah Pengunjung])</f>
        <v>0</v>
      </c>
      <c r="P163" s="1">
        <f>SUMIF(Table1340434649545760636669[Nama DP 12],D163:D324,Table1340434649545760636669[Jumlah Pengunjung])</f>
        <v>0</v>
      </c>
      <c r="Q163" s="15">
        <f>SUM(Table17542454851565962656871[[#This Row],[Total DP 1]:[Total DP 12]])</f>
        <v>0</v>
      </c>
    </row>
    <row r="164" spans="3:17">
      <c r="C164" s="20">
        <v>209</v>
      </c>
      <c r="D164" s="16" t="s">
        <v>172</v>
      </c>
      <c r="E164" s="32">
        <f>SUMIF(Table1340434649545760636669[Nama DP 1],D164:D191,Table1340434649545760636669[Jumlah Pengunjung])</f>
        <v>0</v>
      </c>
      <c r="F164" s="1">
        <f>SUMIF(Table1340434649545760636669[Nama DP 2],D164:D191,Table1340434649545760636669[Jumlah Pengunjung])</f>
        <v>0</v>
      </c>
      <c r="G164" s="1">
        <f>SUMIF(Table1340434649545760636669[Nama DP 3],D164:D191,Table1340434649545760636669[Jumlah Pengunjung])</f>
        <v>0</v>
      </c>
      <c r="H164" s="1">
        <f>SUMIF(Table1340434649545760636669[Nama DP 4],D164:D191,Table1340434649545760636669[Jumlah Pengunjung])</f>
        <v>0</v>
      </c>
      <c r="I164" s="1">
        <f>SUMIF(Table1340434649545760636669[Nama DP 5],D164:D191,Table1340434649545760636669[Jumlah Pengunjung])</f>
        <v>0</v>
      </c>
      <c r="J164" s="1">
        <f>SUMIF(Table1340434649545760636669[Nama DP 6],D164:D325,Table1340434649545760636669[Jumlah Pengunjung])</f>
        <v>0</v>
      </c>
      <c r="K164" s="1">
        <f>SUMIF(Table1340434649545760636669[Nama DP 7],D164:D325,Table1340434649545760636669[Jumlah Pengunjung])</f>
        <v>0</v>
      </c>
      <c r="L164" s="1">
        <f>SUMIF(Table1340434649545760636669[Nama DP 8],D164:D325,Table1340434649545760636669[Jumlah Pengunjung])</f>
        <v>0</v>
      </c>
      <c r="M164" s="1">
        <f>SUMIF(Table1340434649545760636669[Nama DP 9],D164:D325,Table1340434649545760636669[Jumlah Pengunjung])</f>
        <v>0</v>
      </c>
      <c r="N164" s="1">
        <f>SUMIF(Table1340434649545760636669[Nama DP 10],D164:D325,Table1340434649545760636669[Jumlah Pengunjung])</f>
        <v>0</v>
      </c>
      <c r="O164" s="1">
        <f>SUMIF(Table1340434649545760636669[Nama DP 11],D164:D325,Table1340434649545760636669[Jumlah Pengunjung])</f>
        <v>0</v>
      </c>
      <c r="P164" s="1">
        <f>SUMIF(Table1340434649545760636669[Nama DP 12],D164:D325,Table1340434649545760636669[Jumlah Pengunjung])</f>
        <v>0</v>
      </c>
      <c r="Q164" s="15">
        <f>SUM(Table17542454851565962656871[[#This Row],[Total DP 1]:[Total DP 12]])</f>
        <v>0</v>
      </c>
    </row>
    <row r="165" spans="3:17">
      <c r="C165" s="21">
        <v>210</v>
      </c>
      <c r="D165" s="16" t="s">
        <v>173</v>
      </c>
      <c r="E165" s="32">
        <f>SUMIF(Table1340434649545760636669[Nama DP 1],D165:D192,Table1340434649545760636669[Jumlah Pengunjung])</f>
        <v>0</v>
      </c>
      <c r="F165" s="1">
        <f>SUMIF(Table1340434649545760636669[Nama DP 2],D165:D192,Table1340434649545760636669[Jumlah Pengunjung])</f>
        <v>0</v>
      </c>
      <c r="G165" s="1">
        <f>SUMIF(Table1340434649545760636669[Nama DP 3],D165:D192,Table1340434649545760636669[Jumlah Pengunjung])</f>
        <v>0</v>
      </c>
      <c r="H165" s="1">
        <f>SUMIF(Table1340434649545760636669[Nama DP 4],D165:D192,Table1340434649545760636669[Jumlah Pengunjung])</f>
        <v>0</v>
      </c>
      <c r="I165" s="1">
        <f>SUMIF(Table1340434649545760636669[Nama DP 5],D165:D192,Table1340434649545760636669[Jumlah Pengunjung])</f>
        <v>0</v>
      </c>
      <c r="J165" s="1">
        <f>SUMIF(Table1340434649545760636669[Nama DP 6],D165:D326,Table1340434649545760636669[Jumlah Pengunjung])</f>
        <v>0</v>
      </c>
      <c r="K165" s="1">
        <f>SUMIF(Table1340434649545760636669[Nama DP 7],D165:D326,Table1340434649545760636669[Jumlah Pengunjung])</f>
        <v>0</v>
      </c>
      <c r="L165" s="1">
        <f>SUMIF(Table1340434649545760636669[Nama DP 8],D165:D326,Table1340434649545760636669[Jumlah Pengunjung])</f>
        <v>0</v>
      </c>
      <c r="M165" s="1">
        <f>SUMIF(Table1340434649545760636669[Nama DP 9],D165:D326,Table1340434649545760636669[Jumlah Pengunjung])</f>
        <v>0</v>
      </c>
      <c r="N165" s="1">
        <f>SUMIF(Table1340434649545760636669[Nama DP 10],D165:D326,Table1340434649545760636669[Jumlah Pengunjung])</f>
        <v>0</v>
      </c>
      <c r="O165" s="1">
        <f>SUMIF(Table1340434649545760636669[Nama DP 11],D165:D326,Table1340434649545760636669[Jumlah Pengunjung])</f>
        <v>0</v>
      </c>
      <c r="P165" s="1">
        <f>SUMIF(Table1340434649545760636669[Nama DP 12],D165:D326,Table1340434649545760636669[Jumlah Pengunjung])</f>
        <v>0</v>
      </c>
      <c r="Q165" s="15">
        <f>SUM(Table17542454851565962656871[[#This Row],[Total DP 1]:[Total DP 12]])</f>
        <v>0</v>
      </c>
    </row>
    <row r="166" spans="3:17">
      <c r="C166" s="20">
        <v>211</v>
      </c>
      <c r="D166" s="16" t="s">
        <v>174</v>
      </c>
      <c r="E166" s="32">
        <f>SUMIF(Table1340434649545760636669[Nama DP 1],D166:D193,Table1340434649545760636669[Jumlah Pengunjung])</f>
        <v>0</v>
      </c>
      <c r="F166" s="1">
        <f>SUMIF(Table1340434649545760636669[Nama DP 2],D166:D193,Table1340434649545760636669[Jumlah Pengunjung])</f>
        <v>0</v>
      </c>
      <c r="G166" s="1">
        <f>SUMIF(Table1340434649545760636669[Nama DP 3],D166:D193,Table1340434649545760636669[Jumlah Pengunjung])</f>
        <v>0</v>
      </c>
      <c r="H166" s="1">
        <f>SUMIF(Table1340434649545760636669[Nama DP 4],D166:D193,Table1340434649545760636669[Jumlah Pengunjung])</f>
        <v>0</v>
      </c>
      <c r="I166" s="1">
        <f>SUMIF(Table1340434649545760636669[Nama DP 5],D166:D193,Table1340434649545760636669[Jumlah Pengunjung])</f>
        <v>0</v>
      </c>
      <c r="J166" s="1">
        <f>SUMIF(Table1340434649545760636669[Nama DP 6],D166:D327,Table1340434649545760636669[Jumlah Pengunjung])</f>
        <v>0</v>
      </c>
      <c r="K166" s="1">
        <f>SUMIF(Table1340434649545760636669[Nama DP 7],D166:D327,Table1340434649545760636669[Jumlah Pengunjung])</f>
        <v>0</v>
      </c>
      <c r="L166" s="1">
        <f>SUMIF(Table1340434649545760636669[Nama DP 8],D166:D327,Table1340434649545760636669[Jumlah Pengunjung])</f>
        <v>0</v>
      </c>
      <c r="M166" s="1">
        <f>SUMIF(Table1340434649545760636669[Nama DP 9],D166:D327,Table1340434649545760636669[Jumlah Pengunjung])</f>
        <v>0</v>
      </c>
      <c r="N166" s="1">
        <f>SUMIF(Table1340434649545760636669[Nama DP 10],D166:D327,Table1340434649545760636669[Jumlah Pengunjung])</f>
        <v>0</v>
      </c>
      <c r="O166" s="1">
        <f>SUMIF(Table1340434649545760636669[Nama DP 11],D166:D327,Table1340434649545760636669[Jumlah Pengunjung])</f>
        <v>0</v>
      </c>
      <c r="P166" s="1">
        <f>SUMIF(Table1340434649545760636669[Nama DP 12],D166:D327,Table1340434649545760636669[Jumlah Pengunjung])</f>
        <v>0</v>
      </c>
      <c r="Q166" s="15">
        <f>SUM(Table17542454851565962656871[[#This Row],[Total DP 1]:[Total DP 12]])</f>
        <v>0</v>
      </c>
    </row>
    <row r="167" spans="3:17">
      <c r="C167" s="21">
        <v>212</v>
      </c>
      <c r="D167" s="16" t="s">
        <v>175</v>
      </c>
      <c r="E167" s="32">
        <f>SUMIF(Table1340434649545760636669[Nama DP 1],D167:D194,Table1340434649545760636669[Jumlah Pengunjung])</f>
        <v>0</v>
      </c>
      <c r="F167" s="1">
        <f>SUMIF(Table1340434649545760636669[Nama DP 2],D167:D194,Table1340434649545760636669[Jumlah Pengunjung])</f>
        <v>0</v>
      </c>
      <c r="G167" s="1">
        <f>SUMIF(Table1340434649545760636669[Nama DP 3],D167:D194,Table1340434649545760636669[Jumlah Pengunjung])</f>
        <v>0</v>
      </c>
      <c r="H167" s="1">
        <f>SUMIF(Table1340434649545760636669[Nama DP 4],D167:D194,Table1340434649545760636669[Jumlah Pengunjung])</f>
        <v>0</v>
      </c>
      <c r="I167" s="1">
        <f>SUMIF(Table1340434649545760636669[Nama DP 5],D167:D194,Table1340434649545760636669[Jumlah Pengunjung])</f>
        <v>0</v>
      </c>
      <c r="J167" s="1">
        <f>SUMIF(Table1340434649545760636669[Nama DP 6],D167:D328,Table1340434649545760636669[Jumlah Pengunjung])</f>
        <v>0</v>
      </c>
      <c r="K167" s="1">
        <f>SUMIF(Table1340434649545760636669[Nama DP 7],D167:D328,Table1340434649545760636669[Jumlah Pengunjung])</f>
        <v>0</v>
      </c>
      <c r="L167" s="1">
        <f>SUMIF(Table1340434649545760636669[Nama DP 8],D167:D328,Table1340434649545760636669[Jumlah Pengunjung])</f>
        <v>0</v>
      </c>
      <c r="M167" s="1">
        <f>SUMIF(Table1340434649545760636669[Nama DP 9],D167:D328,Table1340434649545760636669[Jumlah Pengunjung])</f>
        <v>0</v>
      </c>
      <c r="N167" s="1">
        <f>SUMIF(Table1340434649545760636669[Nama DP 10],D167:D328,Table1340434649545760636669[Jumlah Pengunjung])</f>
        <v>0</v>
      </c>
      <c r="O167" s="1">
        <f>SUMIF(Table1340434649545760636669[Nama DP 11],D167:D328,Table1340434649545760636669[Jumlah Pengunjung])</f>
        <v>0</v>
      </c>
      <c r="P167" s="1">
        <f>SUMIF(Table1340434649545760636669[Nama DP 12],D167:D328,Table1340434649545760636669[Jumlah Pengunjung])</f>
        <v>0</v>
      </c>
      <c r="Q167" s="15">
        <f>SUM(Table17542454851565962656871[[#This Row],[Total DP 1]:[Total DP 12]])</f>
        <v>0</v>
      </c>
    </row>
    <row r="168" spans="3:17">
      <c r="C168" s="20">
        <v>213</v>
      </c>
      <c r="D168" s="16" t="s">
        <v>176</v>
      </c>
      <c r="E168" s="32">
        <f>SUMIF(Table1340434649545760636669[Nama DP 1],D168:D195,Table1340434649545760636669[Jumlah Pengunjung])</f>
        <v>0</v>
      </c>
      <c r="F168" s="1">
        <f>SUMIF(Table1340434649545760636669[Nama DP 2],D168:D195,Table1340434649545760636669[Jumlah Pengunjung])</f>
        <v>0</v>
      </c>
      <c r="G168" s="1">
        <f>SUMIF(Table1340434649545760636669[Nama DP 3],D168:D195,Table1340434649545760636669[Jumlah Pengunjung])</f>
        <v>0</v>
      </c>
      <c r="H168" s="1">
        <f>SUMIF(Table1340434649545760636669[Nama DP 4],D168:D195,Table1340434649545760636669[Jumlah Pengunjung])</f>
        <v>0</v>
      </c>
      <c r="I168" s="1">
        <f>SUMIF(Table1340434649545760636669[Nama DP 5],D168:D195,Table1340434649545760636669[Jumlah Pengunjung])</f>
        <v>0</v>
      </c>
      <c r="J168" s="1">
        <f>SUMIF(Table1340434649545760636669[Nama DP 6],D168:D329,Table1340434649545760636669[Jumlah Pengunjung])</f>
        <v>0</v>
      </c>
      <c r="K168" s="1">
        <f>SUMIF(Table1340434649545760636669[Nama DP 7],D168:D329,Table1340434649545760636669[Jumlah Pengunjung])</f>
        <v>0</v>
      </c>
      <c r="L168" s="1">
        <f>SUMIF(Table1340434649545760636669[Nama DP 8],D168:D329,Table1340434649545760636669[Jumlah Pengunjung])</f>
        <v>0</v>
      </c>
      <c r="M168" s="1">
        <f>SUMIF(Table1340434649545760636669[Nama DP 9],D168:D329,Table1340434649545760636669[Jumlah Pengunjung])</f>
        <v>0</v>
      </c>
      <c r="N168" s="1">
        <f>SUMIF(Table1340434649545760636669[Nama DP 10],D168:D329,Table1340434649545760636669[Jumlah Pengunjung])</f>
        <v>0</v>
      </c>
      <c r="O168" s="1">
        <f>SUMIF(Table1340434649545760636669[Nama DP 11],D168:D329,Table1340434649545760636669[Jumlah Pengunjung])</f>
        <v>0</v>
      </c>
      <c r="P168" s="1">
        <f>SUMIF(Table1340434649545760636669[Nama DP 12],D168:D329,Table1340434649545760636669[Jumlah Pengunjung])</f>
        <v>0</v>
      </c>
      <c r="Q168" s="15">
        <f>SUM(Table17542454851565962656871[[#This Row],[Total DP 1]:[Total DP 12]])</f>
        <v>0</v>
      </c>
    </row>
    <row r="169" spans="3:17">
      <c r="C169" s="21">
        <v>214</v>
      </c>
      <c r="D169" s="16" t="s">
        <v>177</v>
      </c>
      <c r="E169" s="32">
        <f>SUMIF(Table1340434649545760636669[Nama DP 1],D169:D196,Table1340434649545760636669[Jumlah Pengunjung])</f>
        <v>0</v>
      </c>
      <c r="F169" s="1">
        <f>SUMIF(Table1340434649545760636669[Nama DP 2],D169:D196,Table1340434649545760636669[Jumlah Pengunjung])</f>
        <v>0</v>
      </c>
      <c r="G169" s="1">
        <f>SUMIF(Table1340434649545760636669[Nama DP 3],D169:D196,Table1340434649545760636669[Jumlah Pengunjung])</f>
        <v>0</v>
      </c>
      <c r="H169" s="1">
        <f>SUMIF(Table1340434649545760636669[Nama DP 4],D169:D196,Table1340434649545760636669[Jumlah Pengunjung])</f>
        <v>0</v>
      </c>
      <c r="I169" s="1">
        <f>SUMIF(Table1340434649545760636669[Nama DP 5],D169:D196,Table1340434649545760636669[Jumlah Pengunjung])</f>
        <v>0</v>
      </c>
      <c r="J169" s="1">
        <f>SUMIF(Table1340434649545760636669[Nama DP 6],D169:D330,Table1340434649545760636669[Jumlah Pengunjung])</f>
        <v>0</v>
      </c>
      <c r="K169" s="1">
        <f>SUMIF(Table1340434649545760636669[Nama DP 7],D169:D330,Table1340434649545760636669[Jumlah Pengunjung])</f>
        <v>0</v>
      </c>
      <c r="L169" s="1">
        <f>SUMIF(Table1340434649545760636669[Nama DP 8],D169:D330,Table1340434649545760636669[Jumlah Pengunjung])</f>
        <v>0</v>
      </c>
      <c r="M169" s="1">
        <f>SUMIF(Table1340434649545760636669[Nama DP 9],D169:D330,Table1340434649545760636669[Jumlah Pengunjung])</f>
        <v>0</v>
      </c>
      <c r="N169" s="1">
        <f>SUMIF(Table1340434649545760636669[Nama DP 10],D169:D330,Table1340434649545760636669[Jumlah Pengunjung])</f>
        <v>0</v>
      </c>
      <c r="O169" s="1">
        <f>SUMIF(Table1340434649545760636669[Nama DP 11],D169:D330,Table1340434649545760636669[Jumlah Pengunjung])</f>
        <v>0</v>
      </c>
      <c r="P169" s="1">
        <f>SUMIF(Table1340434649545760636669[Nama DP 12],D169:D330,Table1340434649545760636669[Jumlah Pengunjung])</f>
        <v>0</v>
      </c>
      <c r="Q169" s="15">
        <f>SUM(Table17542454851565962656871[[#This Row],[Total DP 1]:[Total DP 12]])</f>
        <v>0</v>
      </c>
    </row>
    <row r="170" spans="3:17">
      <c r="C170" s="20">
        <v>215</v>
      </c>
      <c r="D170" s="16" t="s">
        <v>178</v>
      </c>
      <c r="E170" s="32">
        <f>SUMIF(Table1340434649545760636669[Nama DP 1],D170:D197,Table1340434649545760636669[Jumlah Pengunjung])</f>
        <v>0</v>
      </c>
      <c r="F170" s="1">
        <f>SUMIF(Table1340434649545760636669[Nama DP 2],D170:D197,Table1340434649545760636669[Jumlah Pengunjung])</f>
        <v>0</v>
      </c>
      <c r="G170" s="1">
        <f>SUMIF(Table1340434649545760636669[Nama DP 3],D170:D197,Table1340434649545760636669[Jumlah Pengunjung])</f>
        <v>0</v>
      </c>
      <c r="H170" s="1">
        <f>SUMIF(Table1340434649545760636669[Nama DP 4],D170:D197,Table1340434649545760636669[Jumlah Pengunjung])</f>
        <v>0</v>
      </c>
      <c r="I170" s="1">
        <f>SUMIF(Table1340434649545760636669[Nama DP 5],D170:D197,Table1340434649545760636669[Jumlah Pengunjung])</f>
        <v>0</v>
      </c>
      <c r="J170" s="1">
        <f>SUMIF(Table1340434649545760636669[Nama DP 6],D170:D331,Table1340434649545760636669[Jumlah Pengunjung])</f>
        <v>0</v>
      </c>
      <c r="K170" s="1">
        <f>SUMIF(Table1340434649545760636669[Nama DP 7],D170:D331,Table1340434649545760636669[Jumlah Pengunjung])</f>
        <v>0</v>
      </c>
      <c r="L170" s="1">
        <f>SUMIF(Table1340434649545760636669[Nama DP 8],D170:D331,Table1340434649545760636669[Jumlah Pengunjung])</f>
        <v>0</v>
      </c>
      <c r="M170" s="1">
        <f>SUMIF(Table1340434649545760636669[Nama DP 9],D170:D331,Table1340434649545760636669[Jumlah Pengunjung])</f>
        <v>0</v>
      </c>
      <c r="N170" s="1">
        <f>SUMIF(Table1340434649545760636669[Nama DP 10],D170:D331,Table1340434649545760636669[Jumlah Pengunjung])</f>
        <v>0</v>
      </c>
      <c r="O170" s="1">
        <f>SUMIF(Table1340434649545760636669[Nama DP 11],D170:D331,Table1340434649545760636669[Jumlah Pengunjung])</f>
        <v>0</v>
      </c>
      <c r="P170" s="1">
        <f>SUMIF(Table1340434649545760636669[Nama DP 12],D170:D331,Table1340434649545760636669[Jumlah Pengunjung])</f>
        <v>0</v>
      </c>
      <c r="Q170" s="15">
        <f>SUM(Table17542454851565962656871[[#This Row],[Total DP 1]:[Total DP 12]])</f>
        <v>0</v>
      </c>
    </row>
    <row r="171" spans="3:17">
      <c r="C171" s="21">
        <v>216</v>
      </c>
      <c r="D171" s="16" t="s">
        <v>179</v>
      </c>
      <c r="E171" s="32">
        <f>SUMIF(Table1340434649545760636669[Nama DP 1],D171:D198,Table1340434649545760636669[Jumlah Pengunjung])</f>
        <v>0</v>
      </c>
      <c r="F171" s="1">
        <f>SUMIF(Table1340434649545760636669[Nama DP 2],D171:D198,Table1340434649545760636669[Jumlah Pengunjung])</f>
        <v>0</v>
      </c>
      <c r="G171" s="1">
        <f>SUMIF(Table1340434649545760636669[Nama DP 3],D171:D198,Table1340434649545760636669[Jumlah Pengunjung])</f>
        <v>0</v>
      </c>
      <c r="H171" s="1">
        <f>SUMIF(Table1340434649545760636669[Nama DP 4],D171:D198,Table1340434649545760636669[Jumlah Pengunjung])</f>
        <v>0</v>
      </c>
      <c r="I171" s="1">
        <f>SUMIF(Table1340434649545760636669[Nama DP 5],D171:D198,Table1340434649545760636669[Jumlah Pengunjung])</f>
        <v>0</v>
      </c>
      <c r="J171" s="1">
        <f>SUMIF(Table1340434649545760636669[Nama DP 6],D171:D332,Table1340434649545760636669[Jumlah Pengunjung])</f>
        <v>0</v>
      </c>
      <c r="K171" s="1">
        <f>SUMIF(Table1340434649545760636669[Nama DP 7],D171:D332,Table1340434649545760636669[Jumlah Pengunjung])</f>
        <v>0</v>
      </c>
      <c r="L171" s="1">
        <f>SUMIF(Table1340434649545760636669[Nama DP 8],D171:D332,Table1340434649545760636669[Jumlah Pengunjung])</f>
        <v>0</v>
      </c>
      <c r="M171" s="1">
        <f>SUMIF(Table1340434649545760636669[Nama DP 9],D171:D332,Table1340434649545760636669[Jumlah Pengunjung])</f>
        <v>0</v>
      </c>
      <c r="N171" s="1">
        <f>SUMIF(Table1340434649545760636669[Nama DP 10],D171:D332,Table1340434649545760636669[Jumlah Pengunjung])</f>
        <v>0</v>
      </c>
      <c r="O171" s="1">
        <f>SUMIF(Table1340434649545760636669[Nama DP 11],D171:D332,Table1340434649545760636669[Jumlah Pengunjung])</f>
        <v>0</v>
      </c>
      <c r="P171" s="1">
        <f>SUMIF(Table1340434649545760636669[Nama DP 12],D171:D332,Table1340434649545760636669[Jumlah Pengunjung])</f>
        <v>0</v>
      </c>
      <c r="Q171" s="15">
        <f>SUM(Table17542454851565962656871[[#This Row],[Total DP 1]:[Total DP 12]])</f>
        <v>0</v>
      </c>
    </row>
    <row r="172" spans="3:17">
      <c r="C172" s="20">
        <v>217</v>
      </c>
      <c r="D172" s="16" t="s">
        <v>180</v>
      </c>
      <c r="E172" s="32">
        <f>SUMIF(Table1340434649545760636669[Nama DP 1],D172:D199,Table1340434649545760636669[Jumlah Pengunjung])</f>
        <v>0</v>
      </c>
      <c r="F172" s="1">
        <f>SUMIF(Table1340434649545760636669[Nama DP 2],D172:D199,Table1340434649545760636669[Jumlah Pengunjung])</f>
        <v>0</v>
      </c>
      <c r="G172" s="1">
        <f>SUMIF(Table1340434649545760636669[Nama DP 3],D172:D199,Table1340434649545760636669[Jumlah Pengunjung])</f>
        <v>0</v>
      </c>
      <c r="H172" s="1">
        <f>SUMIF(Table1340434649545760636669[Nama DP 4],D172:D199,Table1340434649545760636669[Jumlah Pengunjung])</f>
        <v>0</v>
      </c>
      <c r="I172" s="1">
        <f>SUMIF(Table1340434649545760636669[Nama DP 5],D172:D199,Table1340434649545760636669[Jumlah Pengunjung])</f>
        <v>0</v>
      </c>
      <c r="J172" s="1">
        <f>SUMIF(Table1340434649545760636669[Nama DP 6],D172:D333,Table1340434649545760636669[Jumlah Pengunjung])</f>
        <v>0</v>
      </c>
      <c r="K172" s="1">
        <f>SUMIF(Table1340434649545760636669[Nama DP 7],D172:D333,Table1340434649545760636669[Jumlah Pengunjung])</f>
        <v>0</v>
      </c>
      <c r="L172" s="1">
        <f>SUMIF(Table1340434649545760636669[Nama DP 8],D172:D333,Table1340434649545760636669[Jumlah Pengunjung])</f>
        <v>0</v>
      </c>
      <c r="M172" s="1">
        <f>SUMIF(Table1340434649545760636669[Nama DP 9],D172:D333,Table1340434649545760636669[Jumlah Pengunjung])</f>
        <v>0</v>
      </c>
      <c r="N172" s="1">
        <f>SUMIF(Table1340434649545760636669[Nama DP 10],D172:D333,Table1340434649545760636669[Jumlah Pengunjung])</f>
        <v>0</v>
      </c>
      <c r="O172" s="1">
        <f>SUMIF(Table1340434649545760636669[Nama DP 11],D172:D333,Table1340434649545760636669[Jumlah Pengunjung])</f>
        <v>0</v>
      </c>
      <c r="P172" s="1">
        <f>SUMIF(Table1340434649545760636669[Nama DP 12],D172:D333,Table1340434649545760636669[Jumlah Pengunjung])</f>
        <v>0</v>
      </c>
      <c r="Q172" s="15">
        <f>SUM(Table17542454851565962656871[[#This Row],[Total DP 1]:[Total DP 12]])</f>
        <v>0</v>
      </c>
    </row>
    <row r="173" spans="3:17">
      <c r="C173" s="21">
        <v>218</v>
      </c>
      <c r="D173" s="16" t="s">
        <v>181</v>
      </c>
      <c r="E173" s="32">
        <f>SUMIF(Table1340434649545760636669[Nama DP 1],D173:D200,Table1340434649545760636669[Jumlah Pengunjung])</f>
        <v>0</v>
      </c>
      <c r="F173" s="1">
        <f>SUMIF(Table1340434649545760636669[Nama DP 2],D173:D200,Table1340434649545760636669[Jumlah Pengunjung])</f>
        <v>0</v>
      </c>
      <c r="G173" s="1">
        <f>SUMIF(Table1340434649545760636669[Nama DP 3],D173:D200,Table1340434649545760636669[Jumlah Pengunjung])</f>
        <v>0</v>
      </c>
      <c r="H173" s="1">
        <f>SUMIF(Table1340434649545760636669[Nama DP 4],D173:D200,Table1340434649545760636669[Jumlah Pengunjung])</f>
        <v>0</v>
      </c>
      <c r="I173" s="1">
        <f>SUMIF(Table1340434649545760636669[Nama DP 5],D173:D200,Table1340434649545760636669[Jumlah Pengunjung])</f>
        <v>0</v>
      </c>
      <c r="J173" s="1">
        <f>SUMIF(Table1340434649545760636669[Nama DP 6],D173:D334,Table1340434649545760636669[Jumlah Pengunjung])</f>
        <v>0</v>
      </c>
      <c r="K173" s="1">
        <f>SUMIF(Table1340434649545760636669[Nama DP 7],D173:D334,Table1340434649545760636669[Jumlah Pengunjung])</f>
        <v>0</v>
      </c>
      <c r="L173" s="1">
        <f>SUMIF(Table1340434649545760636669[Nama DP 8],D173:D334,Table1340434649545760636669[Jumlah Pengunjung])</f>
        <v>0</v>
      </c>
      <c r="M173" s="1">
        <f>SUMIF(Table1340434649545760636669[Nama DP 9],D173:D334,Table1340434649545760636669[Jumlah Pengunjung])</f>
        <v>0</v>
      </c>
      <c r="N173" s="1">
        <f>SUMIF(Table1340434649545760636669[Nama DP 10],D173:D334,Table1340434649545760636669[Jumlah Pengunjung])</f>
        <v>0</v>
      </c>
      <c r="O173" s="1">
        <f>SUMIF(Table1340434649545760636669[Nama DP 11],D173:D334,Table1340434649545760636669[Jumlah Pengunjung])</f>
        <v>0</v>
      </c>
      <c r="P173" s="1">
        <f>SUMIF(Table1340434649545760636669[Nama DP 12],D173:D334,Table1340434649545760636669[Jumlah Pengunjung])</f>
        <v>0</v>
      </c>
      <c r="Q173" s="15">
        <f>SUM(Table17542454851565962656871[[#This Row],[Total DP 1]:[Total DP 12]])</f>
        <v>0</v>
      </c>
    </row>
    <row r="174" spans="3:17">
      <c r="C174" s="20">
        <v>219</v>
      </c>
      <c r="D174" s="16" t="s">
        <v>182</v>
      </c>
      <c r="E174" s="32">
        <f>SUMIF(Table1340434649545760636669[Nama DP 1],D174:D201,Table1340434649545760636669[Jumlah Pengunjung])</f>
        <v>0</v>
      </c>
      <c r="F174" s="1">
        <f>SUMIF(Table1340434649545760636669[Nama DP 2],D174:D201,Table1340434649545760636669[Jumlah Pengunjung])</f>
        <v>0</v>
      </c>
      <c r="G174" s="1">
        <f>SUMIF(Table1340434649545760636669[Nama DP 3],D174:D201,Table1340434649545760636669[Jumlah Pengunjung])</f>
        <v>0</v>
      </c>
      <c r="H174" s="1">
        <f>SUMIF(Table1340434649545760636669[Nama DP 4],D174:D201,Table1340434649545760636669[Jumlah Pengunjung])</f>
        <v>0</v>
      </c>
      <c r="I174" s="1">
        <f>SUMIF(Table1340434649545760636669[Nama DP 5],D174:D201,Table1340434649545760636669[Jumlah Pengunjung])</f>
        <v>0</v>
      </c>
      <c r="J174" s="1">
        <f>SUMIF(Table1340434649545760636669[Nama DP 6],D174:D335,Table1340434649545760636669[Jumlah Pengunjung])</f>
        <v>0</v>
      </c>
      <c r="K174" s="1">
        <f>SUMIF(Table1340434649545760636669[Nama DP 7],D174:D335,Table1340434649545760636669[Jumlah Pengunjung])</f>
        <v>0</v>
      </c>
      <c r="L174" s="1">
        <f>SUMIF(Table1340434649545760636669[Nama DP 8],D174:D335,Table1340434649545760636669[Jumlah Pengunjung])</f>
        <v>0</v>
      </c>
      <c r="M174" s="1">
        <f>SUMIF(Table1340434649545760636669[Nama DP 9],D174:D335,Table1340434649545760636669[Jumlah Pengunjung])</f>
        <v>0</v>
      </c>
      <c r="N174" s="1">
        <f>SUMIF(Table1340434649545760636669[Nama DP 10],D174:D335,Table1340434649545760636669[Jumlah Pengunjung])</f>
        <v>0</v>
      </c>
      <c r="O174" s="1">
        <f>SUMIF(Table1340434649545760636669[Nama DP 11],D174:D335,Table1340434649545760636669[Jumlah Pengunjung])</f>
        <v>0</v>
      </c>
      <c r="P174" s="1">
        <f>SUMIF(Table1340434649545760636669[Nama DP 12],D174:D335,Table1340434649545760636669[Jumlah Pengunjung])</f>
        <v>0</v>
      </c>
      <c r="Q174" s="15">
        <f>SUM(Table17542454851565962656871[[#This Row],[Total DP 1]:[Total DP 12]])</f>
        <v>0</v>
      </c>
    </row>
    <row r="175" spans="3:17">
      <c r="C175" s="21">
        <v>220</v>
      </c>
      <c r="D175" s="16" t="s">
        <v>183</v>
      </c>
      <c r="E175" s="32">
        <f>SUMIF(Table1340434649545760636669[Nama DP 1],D175:D202,Table1340434649545760636669[Jumlah Pengunjung])</f>
        <v>0</v>
      </c>
      <c r="F175" s="1">
        <f>SUMIF(Table1340434649545760636669[Nama DP 2],D175:D202,Table1340434649545760636669[Jumlah Pengunjung])</f>
        <v>0</v>
      </c>
      <c r="G175" s="1">
        <f>SUMIF(Table1340434649545760636669[Nama DP 3],D175:D202,Table1340434649545760636669[Jumlah Pengunjung])</f>
        <v>0</v>
      </c>
      <c r="H175" s="1">
        <f>SUMIF(Table1340434649545760636669[Nama DP 4],D175:D202,Table1340434649545760636669[Jumlah Pengunjung])</f>
        <v>0</v>
      </c>
      <c r="I175" s="1">
        <f>SUMIF(Table1340434649545760636669[Nama DP 5],D175:D202,Table1340434649545760636669[Jumlah Pengunjung])</f>
        <v>0</v>
      </c>
      <c r="J175" s="1">
        <f>SUMIF(Table1340434649545760636669[Nama DP 6],D175:D336,Table1340434649545760636669[Jumlah Pengunjung])</f>
        <v>0</v>
      </c>
      <c r="K175" s="1">
        <f>SUMIF(Table1340434649545760636669[Nama DP 7],D175:D336,Table1340434649545760636669[Jumlah Pengunjung])</f>
        <v>0</v>
      </c>
      <c r="L175" s="1">
        <f>SUMIF(Table1340434649545760636669[Nama DP 8],D175:D336,Table1340434649545760636669[Jumlah Pengunjung])</f>
        <v>0</v>
      </c>
      <c r="M175" s="1">
        <f>SUMIF(Table1340434649545760636669[Nama DP 9],D175:D336,Table1340434649545760636669[Jumlah Pengunjung])</f>
        <v>0</v>
      </c>
      <c r="N175" s="1">
        <f>SUMIF(Table1340434649545760636669[Nama DP 10],D175:D336,Table1340434649545760636669[Jumlah Pengunjung])</f>
        <v>0</v>
      </c>
      <c r="O175" s="1">
        <f>SUMIF(Table1340434649545760636669[Nama DP 11],D175:D336,Table1340434649545760636669[Jumlah Pengunjung])</f>
        <v>0</v>
      </c>
      <c r="P175" s="1">
        <f>SUMIF(Table1340434649545760636669[Nama DP 12],D175:D336,Table1340434649545760636669[Jumlah Pengunjung])</f>
        <v>0</v>
      </c>
      <c r="Q175" s="15">
        <f>SUM(Table17542454851565962656871[[#This Row],[Total DP 1]:[Total DP 12]])</f>
        <v>0</v>
      </c>
    </row>
    <row r="176" spans="3:17">
      <c r="C176" s="20">
        <v>221</v>
      </c>
      <c r="D176" s="16" t="s">
        <v>184</v>
      </c>
      <c r="E176" s="32">
        <f>SUMIF(Table1340434649545760636669[Nama DP 1],D176:D203,Table1340434649545760636669[Jumlah Pengunjung])</f>
        <v>0</v>
      </c>
      <c r="F176" s="1">
        <f>SUMIF(Table1340434649545760636669[Nama DP 2],D176:D203,Table1340434649545760636669[Jumlah Pengunjung])</f>
        <v>0</v>
      </c>
      <c r="G176" s="1">
        <f>SUMIF(Table1340434649545760636669[Nama DP 3],D176:D203,Table1340434649545760636669[Jumlah Pengunjung])</f>
        <v>0</v>
      </c>
      <c r="H176" s="1">
        <f>SUMIF(Table1340434649545760636669[Nama DP 4],D176:D203,Table1340434649545760636669[Jumlah Pengunjung])</f>
        <v>0</v>
      </c>
      <c r="I176" s="1">
        <f>SUMIF(Table1340434649545760636669[Nama DP 5],D176:D203,Table1340434649545760636669[Jumlah Pengunjung])</f>
        <v>0</v>
      </c>
      <c r="J176" s="1">
        <f>SUMIF(Table1340434649545760636669[Nama DP 6],D176:D337,Table1340434649545760636669[Jumlah Pengunjung])</f>
        <v>0</v>
      </c>
      <c r="K176" s="1">
        <f>SUMIF(Table1340434649545760636669[Nama DP 7],D176:D337,Table1340434649545760636669[Jumlah Pengunjung])</f>
        <v>0</v>
      </c>
      <c r="L176" s="1">
        <f>SUMIF(Table1340434649545760636669[Nama DP 8],D176:D337,Table1340434649545760636669[Jumlah Pengunjung])</f>
        <v>0</v>
      </c>
      <c r="M176" s="1">
        <f>SUMIF(Table1340434649545760636669[Nama DP 9],D176:D337,Table1340434649545760636669[Jumlah Pengunjung])</f>
        <v>0</v>
      </c>
      <c r="N176" s="1">
        <f>SUMIF(Table1340434649545760636669[Nama DP 10],D176:D337,Table1340434649545760636669[Jumlah Pengunjung])</f>
        <v>0</v>
      </c>
      <c r="O176" s="1">
        <f>SUMIF(Table1340434649545760636669[Nama DP 11],D176:D337,Table1340434649545760636669[Jumlah Pengunjung])</f>
        <v>0</v>
      </c>
      <c r="P176" s="1">
        <f>SUMIF(Table1340434649545760636669[Nama DP 12],D176:D337,Table1340434649545760636669[Jumlah Pengunjung])</f>
        <v>0</v>
      </c>
      <c r="Q176" s="15">
        <f>SUM(Table17542454851565962656871[[#This Row],[Total DP 1]:[Total DP 12]])</f>
        <v>0</v>
      </c>
    </row>
    <row r="177" spans="3:17">
      <c r="C177" s="21">
        <v>222</v>
      </c>
      <c r="D177" s="16" t="s">
        <v>185</v>
      </c>
      <c r="E177" s="32">
        <f>SUMIF(Table1340434649545760636669[Nama DP 1],D177:D204,Table1340434649545760636669[Jumlah Pengunjung])</f>
        <v>0</v>
      </c>
      <c r="F177" s="1">
        <f>SUMIF(Table1340434649545760636669[Nama DP 2],D177:D204,Table1340434649545760636669[Jumlah Pengunjung])</f>
        <v>0</v>
      </c>
      <c r="G177" s="1">
        <f>SUMIF(Table1340434649545760636669[Nama DP 3],D177:D204,Table1340434649545760636669[Jumlah Pengunjung])</f>
        <v>0</v>
      </c>
      <c r="H177" s="1">
        <f>SUMIF(Table1340434649545760636669[Nama DP 4],D177:D204,Table1340434649545760636669[Jumlah Pengunjung])</f>
        <v>0</v>
      </c>
      <c r="I177" s="1">
        <f>SUMIF(Table1340434649545760636669[Nama DP 5],D177:D204,Table1340434649545760636669[Jumlah Pengunjung])</f>
        <v>0</v>
      </c>
      <c r="J177" s="1">
        <f>SUMIF(Table1340434649545760636669[Nama DP 6],D177:D338,Table1340434649545760636669[Jumlah Pengunjung])</f>
        <v>0</v>
      </c>
      <c r="K177" s="1">
        <f>SUMIF(Table1340434649545760636669[Nama DP 7],D177:D338,Table1340434649545760636669[Jumlah Pengunjung])</f>
        <v>0</v>
      </c>
      <c r="L177" s="1">
        <f>SUMIF(Table1340434649545760636669[Nama DP 8],D177:D338,Table1340434649545760636669[Jumlah Pengunjung])</f>
        <v>0</v>
      </c>
      <c r="M177" s="1">
        <f>SUMIF(Table1340434649545760636669[Nama DP 9],D177:D338,Table1340434649545760636669[Jumlah Pengunjung])</f>
        <v>0</v>
      </c>
      <c r="N177" s="1">
        <f>SUMIF(Table1340434649545760636669[Nama DP 10],D177:D338,Table1340434649545760636669[Jumlah Pengunjung])</f>
        <v>0</v>
      </c>
      <c r="O177" s="1">
        <f>SUMIF(Table1340434649545760636669[Nama DP 11],D177:D338,Table1340434649545760636669[Jumlah Pengunjung])</f>
        <v>0</v>
      </c>
      <c r="P177" s="1">
        <f>SUMIF(Table1340434649545760636669[Nama DP 12],D177:D338,Table1340434649545760636669[Jumlah Pengunjung])</f>
        <v>0</v>
      </c>
      <c r="Q177" s="15">
        <f>SUM(Table17542454851565962656871[[#This Row],[Total DP 1]:[Total DP 12]])</f>
        <v>0</v>
      </c>
    </row>
    <row r="178" spans="3:17">
      <c r="C178" s="20">
        <v>223</v>
      </c>
      <c r="D178" s="16" t="s">
        <v>186</v>
      </c>
      <c r="E178" s="32">
        <f>SUMIF(Table1340434649545760636669[Nama DP 1],D178:D205,Table1340434649545760636669[Jumlah Pengunjung])</f>
        <v>0</v>
      </c>
      <c r="F178" s="1">
        <f>SUMIF(Table1340434649545760636669[Nama DP 2],D178:D205,Table1340434649545760636669[Jumlah Pengunjung])</f>
        <v>0</v>
      </c>
      <c r="G178" s="1">
        <f>SUMIF(Table1340434649545760636669[Nama DP 3],D178:D205,Table1340434649545760636669[Jumlah Pengunjung])</f>
        <v>0</v>
      </c>
      <c r="H178" s="1">
        <f>SUMIF(Table1340434649545760636669[Nama DP 4],D178:D205,Table1340434649545760636669[Jumlah Pengunjung])</f>
        <v>0</v>
      </c>
      <c r="I178" s="1">
        <f>SUMIF(Table1340434649545760636669[Nama DP 5],D178:D205,Table1340434649545760636669[Jumlah Pengunjung])</f>
        <v>0</v>
      </c>
      <c r="J178" s="1">
        <f>SUMIF(Table1340434649545760636669[Nama DP 6],D178:D339,Table1340434649545760636669[Jumlah Pengunjung])</f>
        <v>0</v>
      </c>
      <c r="K178" s="1">
        <f>SUMIF(Table1340434649545760636669[Nama DP 7],D178:D339,Table1340434649545760636669[Jumlah Pengunjung])</f>
        <v>0</v>
      </c>
      <c r="L178" s="1">
        <f>SUMIF(Table1340434649545760636669[Nama DP 8],D178:D339,Table1340434649545760636669[Jumlah Pengunjung])</f>
        <v>0</v>
      </c>
      <c r="M178" s="1">
        <f>SUMIF(Table1340434649545760636669[Nama DP 9],D178:D339,Table1340434649545760636669[Jumlah Pengunjung])</f>
        <v>0</v>
      </c>
      <c r="N178" s="1">
        <f>SUMIF(Table1340434649545760636669[Nama DP 10],D178:D339,Table1340434649545760636669[Jumlah Pengunjung])</f>
        <v>0</v>
      </c>
      <c r="O178" s="1">
        <f>SUMIF(Table1340434649545760636669[Nama DP 11],D178:D339,Table1340434649545760636669[Jumlah Pengunjung])</f>
        <v>0</v>
      </c>
      <c r="P178" s="1">
        <f>SUMIF(Table1340434649545760636669[Nama DP 12],D178:D339,Table1340434649545760636669[Jumlah Pengunjung])</f>
        <v>0</v>
      </c>
      <c r="Q178" s="15">
        <f>SUM(Table17542454851565962656871[[#This Row],[Total DP 1]:[Total DP 12]])</f>
        <v>0</v>
      </c>
    </row>
    <row r="179" spans="3:17">
      <c r="C179" s="21">
        <v>224</v>
      </c>
      <c r="D179" s="16" t="s">
        <v>187</v>
      </c>
      <c r="E179" s="32">
        <f>SUMIF(Table1340434649545760636669[Nama DP 1],D179:D206,Table1340434649545760636669[Jumlah Pengunjung])</f>
        <v>0</v>
      </c>
      <c r="F179" s="1">
        <f>SUMIF(Table1340434649545760636669[Nama DP 2],D179:D206,Table1340434649545760636669[Jumlah Pengunjung])</f>
        <v>0</v>
      </c>
      <c r="G179" s="1">
        <f>SUMIF(Table1340434649545760636669[Nama DP 3],D179:D206,Table1340434649545760636669[Jumlah Pengunjung])</f>
        <v>0</v>
      </c>
      <c r="H179" s="1">
        <f>SUMIF(Table1340434649545760636669[Nama DP 4],D179:D206,Table1340434649545760636669[Jumlah Pengunjung])</f>
        <v>0</v>
      </c>
      <c r="I179" s="1">
        <f>SUMIF(Table1340434649545760636669[Nama DP 5],D179:D206,Table1340434649545760636669[Jumlah Pengunjung])</f>
        <v>0</v>
      </c>
      <c r="J179" s="1">
        <f>SUMIF(Table1340434649545760636669[Nama DP 6],D179:D340,Table1340434649545760636669[Jumlah Pengunjung])</f>
        <v>0</v>
      </c>
      <c r="K179" s="1">
        <f>SUMIF(Table1340434649545760636669[Nama DP 7],D179:D340,Table1340434649545760636669[Jumlah Pengunjung])</f>
        <v>0</v>
      </c>
      <c r="L179" s="1">
        <f>SUMIF(Table1340434649545760636669[Nama DP 8],D179:D340,Table1340434649545760636669[Jumlah Pengunjung])</f>
        <v>0</v>
      </c>
      <c r="M179" s="1">
        <f>SUMIF(Table1340434649545760636669[Nama DP 9],D179:D340,Table1340434649545760636669[Jumlah Pengunjung])</f>
        <v>0</v>
      </c>
      <c r="N179" s="1">
        <f>SUMIF(Table1340434649545760636669[Nama DP 10],D179:D340,Table1340434649545760636669[Jumlah Pengunjung])</f>
        <v>0</v>
      </c>
      <c r="O179" s="1">
        <f>SUMIF(Table1340434649545760636669[Nama DP 11],D179:D340,Table1340434649545760636669[Jumlah Pengunjung])</f>
        <v>0</v>
      </c>
      <c r="P179" s="1">
        <f>SUMIF(Table1340434649545760636669[Nama DP 12],D179:D340,Table1340434649545760636669[Jumlah Pengunjung])</f>
        <v>0</v>
      </c>
      <c r="Q179" s="15">
        <f>SUM(Table17542454851565962656871[[#This Row],[Total DP 1]:[Total DP 12]])</f>
        <v>0</v>
      </c>
    </row>
    <row r="180" spans="3:17">
      <c r="C180" s="20">
        <v>225</v>
      </c>
      <c r="D180" s="16" t="s">
        <v>188</v>
      </c>
      <c r="E180" s="32">
        <f>SUMIF(Table1340434649545760636669[Nama DP 1],D180:D207,Table1340434649545760636669[Jumlah Pengunjung])</f>
        <v>0</v>
      </c>
      <c r="F180" s="1">
        <f>SUMIF(Table1340434649545760636669[Nama DP 2],D180:D207,Table1340434649545760636669[Jumlah Pengunjung])</f>
        <v>0</v>
      </c>
      <c r="G180" s="1">
        <f>SUMIF(Table1340434649545760636669[Nama DP 3],D180:D207,Table1340434649545760636669[Jumlah Pengunjung])</f>
        <v>0</v>
      </c>
      <c r="H180" s="1">
        <f>SUMIF(Table1340434649545760636669[Nama DP 4],D180:D207,Table1340434649545760636669[Jumlah Pengunjung])</f>
        <v>0</v>
      </c>
      <c r="I180" s="1">
        <f>SUMIF(Table1340434649545760636669[Nama DP 5],D180:D207,Table1340434649545760636669[Jumlah Pengunjung])</f>
        <v>0</v>
      </c>
      <c r="J180" s="1">
        <f>SUMIF(Table1340434649545760636669[Nama DP 6],D180:D341,Table1340434649545760636669[Jumlah Pengunjung])</f>
        <v>0</v>
      </c>
      <c r="K180" s="1">
        <f>SUMIF(Table1340434649545760636669[Nama DP 7],D180:D341,Table1340434649545760636669[Jumlah Pengunjung])</f>
        <v>0</v>
      </c>
      <c r="L180" s="1">
        <f>SUMIF(Table1340434649545760636669[Nama DP 8],D180:D341,Table1340434649545760636669[Jumlah Pengunjung])</f>
        <v>0</v>
      </c>
      <c r="M180" s="1">
        <f>SUMIF(Table1340434649545760636669[Nama DP 9],D180:D341,Table1340434649545760636669[Jumlah Pengunjung])</f>
        <v>0</v>
      </c>
      <c r="N180" s="1">
        <f>SUMIF(Table1340434649545760636669[Nama DP 10],D180:D341,Table1340434649545760636669[Jumlah Pengunjung])</f>
        <v>0</v>
      </c>
      <c r="O180" s="1">
        <f>SUMIF(Table1340434649545760636669[Nama DP 11],D180:D341,Table1340434649545760636669[Jumlah Pengunjung])</f>
        <v>0</v>
      </c>
      <c r="P180" s="1">
        <f>SUMIF(Table1340434649545760636669[Nama DP 12],D180:D341,Table1340434649545760636669[Jumlah Pengunjung])</f>
        <v>0</v>
      </c>
      <c r="Q180" s="15">
        <f>SUM(Table17542454851565962656871[[#This Row],[Total DP 1]:[Total DP 12]])</f>
        <v>0</v>
      </c>
    </row>
    <row r="181" spans="3:17">
      <c r="C181" s="21">
        <v>226</v>
      </c>
      <c r="D181" s="16" t="s">
        <v>189</v>
      </c>
      <c r="E181" s="32">
        <f>SUMIF(Table1340434649545760636669[Nama DP 1],D181:D208,Table1340434649545760636669[Jumlah Pengunjung])</f>
        <v>0</v>
      </c>
      <c r="F181" s="1">
        <f>SUMIF(Table1340434649545760636669[Nama DP 2],D181:D208,Table1340434649545760636669[Jumlah Pengunjung])</f>
        <v>0</v>
      </c>
      <c r="G181" s="1">
        <f>SUMIF(Table1340434649545760636669[Nama DP 3],D181:D208,Table1340434649545760636669[Jumlah Pengunjung])</f>
        <v>0</v>
      </c>
      <c r="H181" s="1">
        <f>SUMIF(Table1340434649545760636669[Nama DP 4],D181:D208,Table1340434649545760636669[Jumlah Pengunjung])</f>
        <v>0</v>
      </c>
      <c r="I181" s="1">
        <f>SUMIF(Table1340434649545760636669[Nama DP 5],D181:D208,Table1340434649545760636669[Jumlah Pengunjung])</f>
        <v>0</v>
      </c>
      <c r="J181" s="1">
        <f>SUMIF(Table1340434649545760636669[Nama DP 6],D181:D342,Table1340434649545760636669[Jumlah Pengunjung])</f>
        <v>0</v>
      </c>
      <c r="K181" s="1">
        <f>SUMIF(Table1340434649545760636669[Nama DP 7],D181:D342,Table1340434649545760636669[Jumlah Pengunjung])</f>
        <v>0</v>
      </c>
      <c r="L181" s="1">
        <f>SUMIF(Table1340434649545760636669[Nama DP 8],D181:D342,Table1340434649545760636669[Jumlah Pengunjung])</f>
        <v>0</v>
      </c>
      <c r="M181" s="1">
        <f>SUMIF(Table1340434649545760636669[Nama DP 9],D181:D342,Table1340434649545760636669[Jumlah Pengunjung])</f>
        <v>0</v>
      </c>
      <c r="N181" s="1">
        <f>SUMIF(Table1340434649545760636669[Nama DP 10],D181:D342,Table1340434649545760636669[Jumlah Pengunjung])</f>
        <v>0</v>
      </c>
      <c r="O181" s="1">
        <f>SUMIF(Table1340434649545760636669[Nama DP 11],D181:D342,Table1340434649545760636669[Jumlah Pengunjung])</f>
        <v>0</v>
      </c>
      <c r="P181" s="1">
        <f>SUMIF(Table1340434649545760636669[Nama DP 12],D181:D342,Table1340434649545760636669[Jumlah Pengunjung])</f>
        <v>0</v>
      </c>
      <c r="Q181" s="15">
        <f>SUM(Table17542454851565962656871[[#This Row],[Total DP 1]:[Total DP 12]])</f>
        <v>0</v>
      </c>
    </row>
    <row r="182" spans="3:17">
      <c r="C182" s="20">
        <v>227</v>
      </c>
      <c r="D182" s="16" t="s">
        <v>190</v>
      </c>
      <c r="E182" s="32">
        <f>SUMIF(Table1340434649545760636669[Nama DP 1],D182:D209,Table1340434649545760636669[Jumlah Pengunjung])</f>
        <v>0</v>
      </c>
      <c r="F182" s="1">
        <f>SUMIF(Table1340434649545760636669[Nama DP 2],D182:D209,Table1340434649545760636669[Jumlah Pengunjung])</f>
        <v>0</v>
      </c>
      <c r="G182" s="1">
        <f>SUMIF(Table1340434649545760636669[Nama DP 3],D182:D209,Table1340434649545760636669[Jumlah Pengunjung])</f>
        <v>0</v>
      </c>
      <c r="H182" s="1">
        <f>SUMIF(Table1340434649545760636669[Nama DP 4],D182:D209,Table1340434649545760636669[Jumlah Pengunjung])</f>
        <v>0</v>
      </c>
      <c r="I182" s="1">
        <f>SUMIF(Table1340434649545760636669[Nama DP 5],D182:D209,Table1340434649545760636669[Jumlah Pengunjung])</f>
        <v>0</v>
      </c>
      <c r="J182" s="1">
        <f>SUMIF(Table1340434649545760636669[Nama DP 6],D182:D343,Table1340434649545760636669[Jumlah Pengunjung])</f>
        <v>0</v>
      </c>
      <c r="K182" s="1">
        <f>SUMIF(Table1340434649545760636669[Nama DP 7],D182:D343,Table1340434649545760636669[Jumlah Pengunjung])</f>
        <v>0</v>
      </c>
      <c r="L182" s="1">
        <f>SUMIF(Table1340434649545760636669[Nama DP 8],D182:D343,Table1340434649545760636669[Jumlah Pengunjung])</f>
        <v>0</v>
      </c>
      <c r="M182" s="1">
        <f>SUMIF(Table1340434649545760636669[Nama DP 9],D182:D343,Table1340434649545760636669[Jumlah Pengunjung])</f>
        <v>0</v>
      </c>
      <c r="N182" s="1">
        <f>SUMIF(Table1340434649545760636669[Nama DP 10],D182:D343,Table1340434649545760636669[Jumlah Pengunjung])</f>
        <v>0</v>
      </c>
      <c r="O182" s="1">
        <f>SUMIF(Table1340434649545760636669[Nama DP 11],D182:D343,Table1340434649545760636669[Jumlah Pengunjung])</f>
        <v>0</v>
      </c>
      <c r="P182" s="1">
        <f>SUMIF(Table1340434649545760636669[Nama DP 12],D182:D343,Table1340434649545760636669[Jumlah Pengunjung])</f>
        <v>0</v>
      </c>
      <c r="Q182" s="15">
        <f>SUM(Table17542454851565962656871[[#This Row],[Total DP 1]:[Total DP 12]])</f>
        <v>0</v>
      </c>
    </row>
    <row r="183" spans="3:17">
      <c r="C183" s="21">
        <v>228</v>
      </c>
      <c r="D183" s="16" t="s">
        <v>191</v>
      </c>
      <c r="E183" s="32">
        <f>SUMIF(Table1340434649545760636669[Nama DP 1],D183:D210,Table1340434649545760636669[Jumlah Pengunjung])</f>
        <v>0</v>
      </c>
      <c r="F183" s="1">
        <f>SUMIF(Table1340434649545760636669[Nama DP 2],D183:D210,Table1340434649545760636669[Jumlah Pengunjung])</f>
        <v>0</v>
      </c>
      <c r="G183" s="1">
        <f>SUMIF(Table1340434649545760636669[Nama DP 3],D183:D210,Table1340434649545760636669[Jumlah Pengunjung])</f>
        <v>0</v>
      </c>
      <c r="H183" s="1">
        <f>SUMIF(Table1340434649545760636669[Nama DP 4],D183:D210,Table1340434649545760636669[Jumlah Pengunjung])</f>
        <v>0</v>
      </c>
      <c r="I183" s="1">
        <f>SUMIF(Table1340434649545760636669[Nama DP 5],D183:D210,Table1340434649545760636669[Jumlah Pengunjung])</f>
        <v>0</v>
      </c>
      <c r="J183" s="1">
        <f>SUMIF(Table1340434649545760636669[Nama DP 6],D183:D344,Table1340434649545760636669[Jumlah Pengunjung])</f>
        <v>0</v>
      </c>
      <c r="K183" s="1">
        <f>SUMIF(Table1340434649545760636669[Nama DP 7],D183:D344,Table1340434649545760636669[Jumlah Pengunjung])</f>
        <v>0</v>
      </c>
      <c r="L183" s="1">
        <f>SUMIF(Table1340434649545760636669[Nama DP 8],D183:D344,Table1340434649545760636669[Jumlah Pengunjung])</f>
        <v>0</v>
      </c>
      <c r="M183" s="1">
        <f>SUMIF(Table1340434649545760636669[Nama DP 9],D183:D344,Table1340434649545760636669[Jumlah Pengunjung])</f>
        <v>0</v>
      </c>
      <c r="N183" s="1">
        <f>SUMIF(Table1340434649545760636669[Nama DP 10],D183:D344,Table1340434649545760636669[Jumlah Pengunjung])</f>
        <v>0</v>
      </c>
      <c r="O183" s="1">
        <f>SUMIF(Table1340434649545760636669[Nama DP 11],D183:D344,Table1340434649545760636669[Jumlah Pengunjung])</f>
        <v>0</v>
      </c>
      <c r="P183" s="1">
        <f>SUMIF(Table1340434649545760636669[Nama DP 12],D183:D344,Table1340434649545760636669[Jumlah Pengunjung])</f>
        <v>0</v>
      </c>
      <c r="Q183" s="15">
        <f>SUM(Table17542454851565962656871[[#This Row],[Total DP 1]:[Total DP 12]])</f>
        <v>0</v>
      </c>
    </row>
    <row r="184" spans="3:17">
      <c r="C184" s="20">
        <v>229</v>
      </c>
      <c r="D184" s="16" t="s">
        <v>192</v>
      </c>
      <c r="E184" s="32">
        <f>SUMIF(Table1340434649545760636669[Nama DP 1],D184:D211,Table1340434649545760636669[Jumlah Pengunjung])</f>
        <v>0</v>
      </c>
      <c r="F184" s="1">
        <f>SUMIF(Table1340434649545760636669[Nama DP 2],D184:D211,Table1340434649545760636669[Jumlah Pengunjung])</f>
        <v>0</v>
      </c>
      <c r="G184" s="1">
        <f>SUMIF(Table1340434649545760636669[Nama DP 3],D184:D211,Table1340434649545760636669[Jumlah Pengunjung])</f>
        <v>0</v>
      </c>
      <c r="H184" s="1">
        <f>SUMIF(Table1340434649545760636669[Nama DP 4],D184:D211,Table1340434649545760636669[Jumlah Pengunjung])</f>
        <v>0</v>
      </c>
      <c r="I184" s="1">
        <f>SUMIF(Table1340434649545760636669[Nama DP 5],D184:D211,Table1340434649545760636669[Jumlah Pengunjung])</f>
        <v>0</v>
      </c>
      <c r="J184" s="1">
        <f>SUMIF(Table1340434649545760636669[Nama DP 6],D184:D345,Table1340434649545760636669[Jumlah Pengunjung])</f>
        <v>0</v>
      </c>
      <c r="K184" s="1">
        <f>SUMIF(Table1340434649545760636669[Nama DP 7],D184:D345,Table1340434649545760636669[Jumlah Pengunjung])</f>
        <v>0</v>
      </c>
      <c r="L184" s="1">
        <f>SUMIF(Table1340434649545760636669[Nama DP 8],D184:D345,Table1340434649545760636669[Jumlah Pengunjung])</f>
        <v>0</v>
      </c>
      <c r="M184" s="1">
        <f>SUMIF(Table1340434649545760636669[Nama DP 9],D184:D345,Table1340434649545760636669[Jumlah Pengunjung])</f>
        <v>0</v>
      </c>
      <c r="N184" s="1">
        <f>SUMIF(Table1340434649545760636669[Nama DP 10],D184:D345,Table1340434649545760636669[Jumlah Pengunjung])</f>
        <v>0</v>
      </c>
      <c r="O184" s="1">
        <f>SUMIF(Table1340434649545760636669[Nama DP 11],D184:D345,Table1340434649545760636669[Jumlah Pengunjung])</f>
        <v>0</v>
      </c>
      <c r="P184" s="1">
        <f>SUMIF(Table1340434649545760636669[Nama DP 12],D184:D345,Table1340434649545760636669[Jumlah Pengunjung])</f>
        <v>0</v>
      </c>
      <c r="Q184" s="15">
        <f>SUM(Table17542454851565962656871[[#This Row],[Total DP 1]:[Total DP 12]])</f>
        <v>0</v>
      </c>
    </row>
    <row r="185" spans="3:17">
      <c r="C185" s="21">
        <v>230</v>
      </c>
      <c r="D185" s="16" t="s">
        <v>193</v>
      </c>
      <c r="E185" s="32">
        <f>SUMIF(Table1340434649545760636669[Nama DP 1],D185:D212,Table1340434649545760636669[Jumlah Pengunjung])</f>
        <v>0</v>
      </c>
      <c r="F185" s="1">
        <f>SUMIF(Table1340434649545760636669[Nama DP 2],D185:D212,Table1340434649545760636669[Jumlah Pengunjung])</f>
        <v>0</v>
      </c>
      <c r="G185" s="1">
        <f>SUMIF(Table1340434649545760636669[Nama DP 3],D185:D212,Table1340434649545760636669[Jumlah Pengunjung])</f>
        <v>0</v>
      </c>
      <c r="H185" s="1">
        <f>SUMIF(Table1340434649545760636669[Nama DP 4],D185:D212,Table1340434649545760636669[Jumlah Pengunjung])</f>
        <v>0</v>
      </c>
      <c r="I185" s="1">
        <f>SUMIF(Table1340434649545760636669[Nama DP 5],D185:D212,Table1340434649545760636669[Jumlah Pengunjung])</f>
        <v>0</v>
      </c>
      <c r="J185" s="1">
        <f>SUMIF(Table1340434649545760636669[Nama DP 6],D185:D346,Table1340434649545760636669[Jumlah Pengunjung])</f>
        <v>0</v>
      </c>
      <c r="K185" s="1">
        <f>SUMIF(Table1340434649545760636669[Nama DP 7],D185:D346,Table1340434649545760636669[Jumlah Pengunjung])</f>
        <v>0</v>
      </c>
      <c r="L185" s="1">
        <f>SUMIF(Table1340434649545760636669[Nama DP 8],D185:D346,Table1340434649545760636669[Jumlah Pengunjung])</f>
        <v>0</v>
      </c>
      <c r="M185" s="1">
        <f>SUMIF(Table1340434649545760636669[Nama DP 9],D185:D346,Table1340434649545760636669[Jumlah Pengunjung])</f>
        <v>0</v>
      </c>
      <c r="N185" s="1">
        <f>SUMIF(Table1340434649545760636669[Nama DP 10],D185:D346,Table1340434649545760636669[Jumlah Pengunjung])</f>
        <v>0</v>
      </c>
      <c r="O185" s="1">
        <f>SUMIF(Table1340434649545760636669[Nama DP 11],D185:D346,Table1340434649545760636669[Jumlah Pengunjung])</f>
        <v>0</v>
      </c>
      <c r="P185" s="1">
        <f>SUMIF(Table1340434649545760636669[Nama DP 12],D185:D346,Table1340434649545760636669[Jumlah Pengunjung])</f>
        <v>0</v>
      </c>
      <c r="Q185" s="15">
        <f>SUM(Table17542454851565962656871[[#This Row],[Total DP 1]:[Total DP 12]])</f>
        <v>0</v>
      </c>
    </row>
    <row r="186" spans="3:17">
      <c r="C186" s="20">
        <v>231</v>
      </c>
      <c r="D186" s="16" t="s">
        <v>194</v>
      </c>
      <c r="E186" s="32">
        <f>SUMIF(Table1340434649545760636669[Nama DP 1],D186:D213,Table1340434649545760636669[Jumlah Pengunjung])</f>
        <v>0</v>
      </c>
      <c r="F186" s="1">
        <f>SUMIF(Table1340434649545760636669[Nama DP 2],D186:D213,Table1340434649545760636669[Jumlah Pengunjung])</f>
        <v>0</v>
      </c>
      <c r="G186" s="1">
        <f>SUMIF(Table1340434649545760636669[Nama DP 3],D186:D213,Table1340434649545760636669[Jumlah Pengunjung])</f>
        <v>0</v>
      </c>
      <c r="H186" s="1">
        <f>SUMIF(Table1340434649545760636669[Nama DP 4],D186:D213,Table1340434649545760636669[Jumlah Pengunjung])</f>
        <v>0</v>
      </c>
      <c r="I186" s="1">
        <f>SUMIF(Table1340434649545760636669[Nama DP 5],D186:D213,Table1340434649545760636669[Jumlah Pengunjung])</f>
        <v>0</v>
      </c>
      <c r="J186" s="1">
        <f>SUMIF(Table1340434649545760636669[Nama DP 6],D186:D347,Table1340434649545760636669[Jumlah Pengunjung])</f>
        <v>0</v>
      </c>
      <c r="K186" s="1">
        <f>SUMIF(Table1340434649545760636669[Nama DP 7],D186:D347,Table1340434649545760636669[Jumlah Pengunjung])</f>
        <v>0</v>
      </c>
      <c r="L186" s="1">
        <f>SUMIF(Table1340434649545760636669[Nama DP 8],D186:D347,Table1340434649545760636669[Jumlah Pengunjung])</f>
        <v>0</v>
      </c>
      <c r="M186" s="1">
        <f>SUMIF(Table1340434649545760636669[Nama DP 9],D186:D347,Table1340434649545760636669[Jumlah Pengunjung])</f>
        <v>0</v>
      </c>
      <c r="N186" s="1">
        <f>SUMIF(Table1340434649545760636669[Nama DP 10],D186:D347,Table1340434649545760636669[Jumlah Pengunjung])</f>
        <v>0</v>
      </c>
      <c r="O186" s="1">
        <f>SUMIF(Table1340434649545760636669[Nama DP 11],D186:D347,Table1340434649545760636669[Jumlah Pengunjung])</f>
        <v>0</v>
      </c>
      <c r="P186" s="1">
        <f>SUMIF(Table1340434649545760636669[Nama DP 12],D186:D347,Table1340434649545760636669[Jumlah Pengunjung])</f>
        <v>0</v>
      </c>
      <c r="Q186" s="15">
        <f>SUM(Table17542454851565962656871[[#This Row],[Total DP 1]:[Total DP 12]])</f>
        <v>0</v>
      </c>
    </row>
    <row r="187" spans="3:17">
      <c r="C187" s="21">
        <v>232</v>
      </c>
      <c r="D187" s="16" t="s">
        <v>195</v>
      </c>
      <c r="E187" s="32">
        <f>SUMIF(Table1340434649545760636669[Nama DP 1],D187:D214,Table1340434649545760636669[Jumlah Pengunjung])</f>
        <v>0</v>
      </c>
      <c r="F187" s="1">
        <f>SUMIF(Table1340434649545760636669[Nama DP 2],D187:D214,Table1340434649545760636669[Jumlah Pengunjung])</f>
        <v>0</v>
      </c>
      <c r="G187" s="1">
        <f>SUMIF(Table1340434649545760636669[Nama DP 3],D187:D214,Table1340434649545760636669[Jumlah Pengunjung])</f>
        <v>0</v>
      </c>
      <c r="H187" s="1">
        <f>SUMIF(Table1340434649545760636669[Nama DP 4],D187:D214,Table1340434649545760636669[Jumlah Pengunjung])</f>
        <v>0</v>
      </c>
      <c r="I187" s="1">
        <f>SUMIF(Table1340434649545760636669[Nama DP 5],D187:D214,Table1340434649545760636669[Jumlah Pengunjung])</f>
        <v>0</v>
      </c>
      <c r="J187" s="1">
        <f>SUMIF(Table1340434649545760636669[Nama DP 6],D187:D348,Table1340434649545760636669[Jumlah Pengunjung])</f>
        <v>0</v>
      </c>
      <c r="K187" s="1">
        <f>SUMIF(Table1340434649545760636669[Nama DP 7],D187:D348,Table1340434649545760636669[Jumlah Pengunjung])</f>
        <v>0</v>
      </c>
      <c r="L187" s="1">
        <f>SUMIF(Table1340434649545760636669[Nama DP 8],D187:D348,Table1340434649545760636669[Jumlah Pengunjung])</f>
        <v>0</v>
      </c>
      <c r="M187" s="1">
        <f>SUMIF(Table1340434649545760636669[Nama DP 9],D187:D348,Table1340434649545760636669[Jumlah Pengunjung])</f>
        <v>0</v>
      </c>
      <c r="N187" s="1">
        <f>SUMIF(Table1340434649545760636669[Nama DP 10],D187:D348,Table1340434649545760636669[Jumlah Pengunjung])</f>
        <v>0</v>
      </c>
      <c r="O187" s="1">
        <f>SUMIF(Table1340434649545760636669[Nama DP 11],D187:D348,Table1340434649545760636669[Jumlah Pengunjung])</f>
        <v>0</v>
      </c>
      <c r="P187" s="1">
        <f>SUMIF(Table1340434649545760636669[Nama DP 12],D187:D348,Table1340434649545760636669[Jumlah Pengunjung])</f>
        <v>0</v>
      </c>
      <c r="Q187" s="15">
        <f>SUM(Table17542454851565962656871[[#This Row],[Total DP 1]:[Total DP 12]])</f>
        <v>0</v>
      </c>
    </row>
    <row r="188" spans="3:17">
      <c r="C188" s="20">
        <v>233</v>
      </c>
      <c r="D188" s="16" t="s">
        <v>196</v>
      </c>
      <c r="E188" s="32">
        <f>SUMIF(Table1340434649545760636669[Nama DP 1],D188:D215,Table1340434649545760636669[Jumlah Pengunjung])</f>
        <v>0</v>
      </c>
      <c r="F188" s="1">
        <f>SUMIF(Table1340434649545760636669[Nama DP 2],D188:D215,Table1340434649545760636669[Jumlah Pengunjung])</f>
        <v>0</v>
      </c>
      <c r="G188" s="1">
        <f>SUMIF(Table1340434649545760636669[Nama DP 3],D188:D215,Table1340434649545760636669[Jumlah Pengunjung])</f>
        <v>0</v>
      </c>
      <c r="H188" s="1">
        <f>SUMIF(Table1340434649545760636669[Nama DP 4],D188:D215,Table1340434649545760636669[Jumlah Pengunjung])</f>
        <v>0</v>
      </c>
      <c r="I188" s="1">
        <f>SUMIF(Table1340434649545760636669[Nama DP 5],D188:D215,Table1340434649545760636669[Jumlah Pengunjung])</f>
        <v>0</v>
      </c>
      <c r="J188" s="1">
        <f>SUMIF(Table1340434649545760636669[Nama DP 6],D188:D349,Table1340434649545760636669[Jumlah Pengunjung])</f>
        <v>0</v>
      </c>
      <c r="K188" s="1">
        <f>SUMIF(Table1340434649545760636669[Nama DP 7],D188:D349,Table1340434649545760636669[Jumlah Pengunjung])</f>
        <v>0</v>
      </c>
      <c r="L188" s="1">
        <f>SUMIF(Table1340434649545760636669[Nama DP 8],D188:D349,Table1340434649545760636669[Jumlah Pengunjung])</f>
        <v>0</v>
      </c>
      <c r="M188" s="1">
        <f>SUMIF(Table1340434649545760636669[Nama DP 9],D188:D349,Table1340434649545760636669[Jumlah Pengunjung])</f>
        <v>0</v>
      </c>
      <c r="N188" s="1">
        <f>SUMIF(Table1340434649545760636669[Nama DP 10],D188:D349,Table1340434649545760636669[Jumlah Pengunjung])</f>
        <v>0</v>
      </c>
      <c r="O188" s="1">
        <f>SUMIF(Table1340434649545760636669[Nama DP 11],D188:D349,Table1340434649545760636669[Jumlah Pengunjung])</f>
        <v>0</v>
      </c>
      <c r="P188" s="1">
        <f>SUMIF(Table1340434649545760636669[Nama DP 12],D188:D349,Table1340434649545760636669[Jumlah Pengunjung])</f>
        <v>0</v>
      </c>
      <c r="Q188" s="15">
        <f>SUM(Table17542454851565962656871[[#This Row],[Total DP 1]:[Total DP 12]])</f>
        <v>0</v>
      </c>
    </row>
    <row r="189" spans="3:17">
      <c r="C189" s="21">
        <v>234</v>
      </c>
      <c r="D189" s="16" t="s">
        <v>197</v>
      </c>
      <c r="E189" s="32">
        <f>SUMIF(Table1340434649545760636669[Nama DP 1],D189:D216,Table1340434649545760636669[Jumlah Pengunjung])</f>
        <v>0</v>
      </c>
      <c r="F189" s="1">
        <f>SUMIF(Table1340434649545760636669[Nama DP 2],D189:D216,Table1340434649545760636669[Jumlah Pengunjung])</f>
        <v>0</v>
      </c>
      <c r="G189" s="1">
        <f>SUMIF(Table1340434649545760636669[Nama DP 3],D189:D216,Table1340434649545760636669[Jumlah Pengunjung])</f>
        <v>0</v>
      </c>
      <c r="H189" s="1">
        <f>SUMIF(Table1340434649545760636669[Nama DP 4],D189:D216,Table1340434649545760636669[Jumlah Pengunjung])</f>
        <v>0</v>
      </c>
      <c r="I189" s="1">
        <f>SUMIF(Table1340434649545760636669[Nama DP 5],D189:D216,Table1340434649545760636669[Jumlah Pengunjung])</f>
        <v>0</v>
      </c>
      <c r="J189" s="1">
        <f>SUMIF(Table1340434649545760636669[Nama DP 6],D189:D350,Table1340434649545760636669[Jumlah Pengunjung])</f>
        <v>0</v>
      </c>
      <c r="K189" s="1">
        <f>SUMIF(Table1340434649545760636669[Nama DP 7],D189:D350,Table1340434649545760636669[Jumlah Pengunjung])</f>
        <v>0</v>
      </c>
      <c r="L189" s="1">
        <f>SUMIF(Table1340434649545760636669[Nama DP 8],D189:D350,Table1340434649545760636669[Jumlah Pengunjung])</f>
        <v>0</v>
      </c>
      <c r="M189" s="1">
        <f>SUMIF(Table1340434649545760636669[Nama DP 9],D189:D350,Table1340434649545760636669[Jumlah Pengunjung])</f>
        <v>0</v>
      </c>
      <c r="N189" s="1">
        <f>SUMIF(Table1340434649545760636669[Nama DP 10],D189:D350,Table1340434649545760636669[Jumlah Pengunjung])</f>
        <v>0</v>
      </c>
      <c r="O189" s="1">
        <f>SUMIF(Table1340434649545760636669[Nama DP 11],D189:D350,Table1340434649545760636669[Jumlah Pengunjung])</f>
        <v>0</v>
      </c>
      <c r="P189" s="1">
        <f>SUMIF(Table1340434649545760636669[Nama DP 12],D189:D350,Table1340434649545760636669[Jumlah Pengunjung])</f>
        <v>0</v>
      </c>
      <c r="Q189" s="15">
        <f>SUM(Table17542454851565962656871[[#This Row],[Total DP 1]:[Total DP 12]])</f>
        <v>0</v>
      </c>
    </row>
    <row r="190" spans="3:17">
      <c r="C190" s="20">
        <v>235</v>
      </c>
      <c r="D190" s="16" t="s">
        <v>198</v>
      </c>
      <c r="E190" s="32">
        <f>SUMIF(Table1340434649545760636669[Nama DP 1],D190:D217,Table1340434649545760636669[Jumlah Pengunjung])</f>
        <v>0</v>
      </c>
      <c r="F190" s="1">
        <f>SUMIF(Table1340434649545760636669[Nama DP 2],D190:D217,Table1340434649545760636669[Jumlah Pengunjung])</f>
        <v>0</v>
      </c>
      <c r="G190" s="1">
        <f>SUMIF(Table1340434649545760636669[Nama DP 3],D190:D217,Table1340434649545760636669[Jumlah Pengunjung])</f>
        <v>0</v>
      </c>
      <c r="H190" s="1">
        <f>SUMIF(Table1340434649545760636669[Nama DP 4],D190:D217,Table1340434649545760636669[Jumlah Pengunjung])</f>
        <v>0</v>
      </c>
      <c r="I190" s="1">
        <f>SUMIF(Table1340434649545760636669[Nama DP 5],D190:D217,Table1340434649545760636669[Jumlah Pengunjung])</f>
        <v>0</v>
      </c>
      <c r="J190" s="1">
        <f>SUMIF(Table1340434649545760636669[Nama DP 6],D190:D351,Table1340434649545760636669[Jumlah Pengunjung])</f>
        <v>0</v>
      </c>
      <c r="K190" s="1">
        <f>SUMIF(Table1340434649545760636669[Nama DP 7],D190:D351,Table1340434649545760636669[Jumlah Pengunjung])</f>
        <v>0</v>
      </c>
      <c r="L190" s="1">
        <f>SUMIF(Table1340434649545760636669[Nama DP 8],D190:D351,Table1340434649545760636669[Jumlah Pengunjung])</f>
        <v>0</v>
      </c>
      <c r="M190" s="1">
        <f>SUMIF(Table1340434649545760636669[Nama DP 9],D190:D351,Table1340434649545760636669[Jumlah Pengunjung])</f>
        <v>0</v>
      </c>
      <c r="N190" s="1">
        <f>SUMIF(Table1340434649545760636669[Nama DP 10],D190:D351,Table1340434649545760636669[Jumlah Pengunjung])</f>
        <v>0</v>
      </c>
      <c r="O190" s="1">
        <f>SUMIF(Table1340434649545760636669[Nama DP 11],D190:D351,Table1340434649545760636669[Jumlah Pengunjung])</f>
        <v>0</v>
      </c>
      <c r="P190" s="1">
        <f>SUMIF(Table1340434649545760636669[Nama DP 12],D190:D351,Table1340434649545760636669[Jumlah Pengunjung])</f>
        <v>0</v>
      </c>
      <c r="Q190" s="15">
        <f>SUM(Table17542454851565962656871[[#This Row],[Total DP 1]:[Total DP 12]])</f>
        <v>0</v>
      </c>
    </row>
    <row r="191" spans="3:17">
      <c r="C191" s="21">
        <v>236</v>
      </c>
      <c r="D191" s="16" t="s">
        <v>199</v>
      </c>
      <c r="E191" s="32">
        <f>SUMIF(Table1340434649545760636669[Nama DP 1],D191:D218,Table1340434649545760636669[Jumlah Pengunjung])</f>
        <v>0</v>
      </c>
      <c r="F191" s="1">
        <f>SUMIF(Table1340434649545760636669[Nama DP 2],D191:D218,Table1340434649545760636669[Jumlah Pengunjung])</f>
        <v>0</v>
      </c>
      <c r="G191" s="1">
        <f>SUMIF(Table1340434649545760636669[Nama DP 3],D191:D218,Table1340434649545760636669[Jumlah Pengunjung])</f>
        <v>0</v>
      </c>
      <c r="H191" s="1">
        <f>SUMIF(Table1340434649545760636669[Nama DP 4],D191:D218,Table1340434649545760636669[Jumlah Pengunjung])</f>
        <v>0</v>
      </c>
      <c r="I191" s="1">
        <f>SUMIF(Table1340434649545760636669[Nama DP 5],D191:D218,Table1340434649545760636669[Jumlah Pengunjung])</f>
        <v>0</v>
      </c>
      <c r="J191" s="1">
        <f>SUMIF(Table1340434649545760636669[Nama DP 6],D191:D352,Table1340434649545760636669[Jumlah Pengunjung])</f>
        <v>0</v>
      </c>
      <c r="K191" s="1">
        <f>SUMIF(Table1340434649545760636669[Nama DP 7],D191:D352,Table1340434649545760636669[Jumlah Pengunjung])</f>
        <v>0</v>
      </c>
      <c r="L191" s="1">
        <f>SUMIF(Table1340434649545760636669[Nama DP 8],D191:D352,Table1340434649545760636669[Jumlah Pengunjung])</f>
        <v>0</v>
      </c>
      <c r="M191" s="1">
        <f>SUMIF(Table1340434649545760636669[Nama DP 9],D191:D352,Table1340434649545760636669[Jumlah Pengunjung])</f>
        <v>0</v>
      </c>
      <c r="N191" s="1">
        <f>SUMIF(Table1340434649545760636669[Nama DP 10],D191:D352,Table1340434649545760636669[Jumlah Pengunjung])</f>
        <v>0</v>
      </c>
      <c r="O191" s="1">
        <f>SUMIF(Table1340434649545760636669[Nama DP 11],D191:D352,Table1340434649545760636669[Jumlah Pengunjung])</f>
        <v>0</v>
      </c>
      <c r="P191" s="1">
        <f>SUMIF(Table1340434649545760636669[Nama DP 12],D191:D352,Table1340434649545760636669[Jumlah Pengunjung])</f>
        <v>0</v>
      </c>
      <c r="Q191" s="15">
        <f>SUM(Table17542454851565962656871[[#This Row],[Total DP 1]:[Total DP 12]])</f>
        <v>0</v>
      </c>
    </row>
    <row r="192" spans="3:17">
      <c r="C192" s="20">
        <v>237</v>
      </c>
      <c r="D192" s="16" t="s">
        <v>200</v>
      </c>
      <c r="E192" s="32">
        <f>SUMIF(Table1340434649545760636669[Nama DP 1],D192:D219,Table1340434649545760636669[Jumlah Pengunjung])</f>
        <v>0</v>
      </c>
      <c r="F192" s="1">
        <f>SUMIF(Table1340434649545760636669[Nama DP 2],D192:D219,Table1340434649545760636669[Jumlah Pengunjung])</f>
        <v>0</v>
      </c>
      <c r="G192" s="1">
        <f>SUMIF(Table1340434649545760636669[Nama DP 3],D192:D219,Table1340434649545760636669[Jumlah Pengunjung])</f>
        <v>0</v>
      </c>
      <c r="H192" s="1">
        <f>SUMIF(Table1340434649545760636669[Nama DP 4],D192:D219,Table1340434649545760636669[Jumlah Pengunjung])</f>
        <v>0</v>
      </c>
      <c r="I192" s="1">
        <f>SUMIF(Table1340434649545760636669[Nama DP 5],D192:D219,Table1340434649545760636669[Jumlah Pengunjung])</f>
        <v>0</v>
      </c>
      <c r="J192" s="1">
        <f>SUMIF(Table1340434649545760636669[Nama DP 6],D192:D353,Table1340434649545760636669[Jumlah Pengunjung])</f>
        <v>0</v>
      </c>
      <c r="K192" s="1">
        <f>SUMIF(Table1340434649545760636669[Nama DP 7],D192:D353,Table1340434649545760636669[Jumlah Pengunjung])</f>
        <v>0</v>
      </c>
      <c r="L192" s="1">
        <f>SUMIF(Table1340434649545760636669[Nama DP 8],D192:D353,Table1340434649545760636669[Jumlah Pengunjung])</f>
        <v>0</v>
      </c>
      <c r="M192" s="1">
        <f>SUMIF(Table1340434649545760636669[Nama DP 9],D192:D353,Table1340434649545760636669[Jumlah Pengunjung])</f>
        <v>0</v>
      </c>
      <c r="N192" s="1">
        <f>SUMIF(Table1340434649545760636669[Nama DP 10],D192:D353,Table1340434649545760636669[Jumlah Pengunjung])</f>
        <v>0</v>
      </c>
      <c r="O192" s="1">
        <f>SUMIF(Table1340434649545760636669[Nama DP 11],D192:D353,Table1340434649545760636669[Jumlah Pengunjung])</f>
        <v>0</v>
      </c>
      <c r="P192" s="1">
        <f>SUMIF(Table1340434649545760636669[Nama DP 12],D192:D353,Table1340434649545760636669[Jumlah Pengunjung])</f>
        <v>0</v>
      </c>
      <c r="Q192" s="15">
        <f>SUM(Table17542454851565962656871[[#This Row],[Total DP 1]:[Total DP 12]])</f>
        <v>0</v>
      </c>
    </row>
    <row r="193" spans="3:17">
      <c r="C193" s="21">
        <v>238</v>
      </c>
      <c r="D193" s="16" t="s">
        <v>201</v>
      </c>
      <c r="E193" s="32">
        <f>SUMIF(Table1340434649545760636669[Nama DP 1],D193:D220,Table1340434649545760636669[Jumlah Pengunjung])</f>
        <v>0</v>
      </c>
      <c r="F193" s="1">
        <f>SUMIF(Table1340434649545760636669[Nama DP 2],D193:D220,Table1340434649545760636669[Jumlah Pengunjung])</f>
        <v>0</v>
      </c>
      <c r="G193" s="1">
        <f>SUMIF(Table1340434649545760636669[Nama DP 3],D193:D220,Table1340434649545760636669[Jumlah Pengunjung])</f>
        <v>0</v>
      </c>
      <c r="H193" s="1">
        <f>SUMIF(Table1340434649545760636669[Nama DP 4],D193:D220,Table1340434649545760636669[Jumlah Pengunjung])</f>
        <v>0</v>
      </c>
      <c r="I193" s="1">
        <f>SUMIF(Table1340434649545760636669[Nama DP 5],D193:D220,Table1340434649545760636669[Jumlah Pengunjung])</f>
        <v>0</v>
      </c>
      <c r="J193" s="1">
        <f>SUMIF(Table1340434649545760636669[Nama DP 6],D193:D354,Table1340434649545760636669[Jumlah Pengunjung])</f>
        <v>0</v>
      </c>
      <c r="K193" s="1">
        <f>SUMIF(Table1340434649545760636669[Nama DP 7],D193:D354,Table1340434649545760636669[Jumlah Pengunjung])</f>
        <v>0</v>
      </c>
      <c r="L193" s="1">
        <f>SUMIF(Table1340434649545760636669[Nama DP 8],D193:D354,Table1340434649545760636669[Jumlah Pengunjung])</f>
        <v>0</v>
      </c>
      <c r="M193" s="1">
        <f>SUMIF(Table1340434649545760636669[Nama DP 9],D193:D354,Table1340434649545760636669[Jumlah Pengunjung])</f>
        <v>0</v>
      </c>
      <c r="N193" s="1">
        <f>SUMIF(Table1340434649545760636669[Nama DP 10],D193:D354,Table1340434649545760636669[Jumlah Pengunjung])</f>
        <v>0</v>
      </c>
      <c r="O193" s="1">
        <f>SUMIF(Table1340434649545760636669[Nama DP 11],D193:D354,Table1340434649545760636669[Jumlah Pengunjung])</f>
        <v>0</v>
      </c>
      <c r="P193" s="1">
        <f>SUMIF(Table1340434649545760636669[Nama DP 12],D193:D354,Table1340434649545760636669[Jumlah Pengunjung])</f>
        <v>0</v>
      </c>
      <c r="Q193" s="15">
        <f>SUM(Table17542454851565962656871[[#This Row],[Total DP 1]:[Total DP 12]])</f>
        <v>0</v>
      </c>
    </row>
    <row r="194" spans="3:17">
      <c r="C194" s="20">
        <v>239</v>
      </c>
      <c r="D194" s="16" t="s">
        <v>202</v>
      </c>
      <c r="E194" s="32">
        <f>SUMIF(Table1340434649545760636669[Nama DP 1],D194:D221,Table1340434649545760636669[Jumlah Pengunjung])</f>
        <v>0</v>
      </c>
      <c r="F194" s="1">
        <f>SUMIF(Table1340434649545760636669[Nama DP 2],D194:D221,Table1340434649545760636669[Jumlah Pengunjung])</f>
        <v>0</v>
      </c>
      <c r="G194" s="1">
        <f>SUMIF(Table1340434649545760636669[Nama DP 3],D194:D221,Table1340434649545760636669[Jumlah Pengunjung])</f>
        <v>0</v>
      </c>
      <c r="H194" s="1">
        <f>SUMIF(Table1340434649545760636669[Nama DP 4],D194:D221,Table1340434649545760636669[Jumlah Pengunjung])</f>
        <v>0</v>
      </c>
      <c r="I194" s="1">
        <f>SUMIF(Table1340434649545760636669[Nama DP 5],D194:D221,Table1340434649545760636669[Jumlah Pengunjung])</f>
        <v>0</v>
      </c>
      <c r="J194" s="1">
        <f>SUMIF(Table1340434649545760636669[Nama DP 6],D194:D355,Table1340434649545760636669[Jumlah Pengunjung])</f>
        <v>0</v>
      </c>
      <c r="K194" s="1">
        <f>SUMIF(Table1340434649545760636669[Nama DP 7],D194:D355,Table1340434649545760636669[Jumlah Pengunjung])</f>
        <v>0</v>
      </c>
      <c r="L194" s="1">
        <f>SUMIF(Table1340434649545760636669[Nama DP 8],D194:D355,Table1340434649545760636669[Jumlah Pengunjung])</f>
        <v>0</v>
      </c>
      <c r="M194" s="1">
        <f>SUMIF(Table1340434649545760636669[Nama DP 9],D194:D355,Table1340434649545760636669[Jumlah Pengunjung])</f>
        <v>0</v>
      </c>
      <c r="N194" s="1">
        <f>SUMIF(Table1340434649545760636669[Nama DP 10],D194:D355,Table1340434649545760636669[Jumlah Pengunjung])</f>
        <v>0</v>
      </c>
      <c r="O194" s="1">
        <f>SUMIF(Table1340434649545760636669[Nama DP 11],D194:D355,Table1340434649545760636669[Jumlah Pengunjung])</f>
        <v>0</v>
      </c>
      <c r="P194" s="1">
        <f>SUMIF(Table1340434649545760636669[Nama DP 12],D194:D355,Table1340434649545760636669[Jumlah Pengunjung])</f>
        <v>0</v>
      </c>
      <c r="Q194" s="15">
        <f>SUM(Table17542454851565962656871[[#This Row],[Total DP 1]:[Total DP 12]])</f>
        <v>0</v>
      </c>
    </row>
    <row r="195" spans="3:17">
      <c r="C195" s="21">
        <v>240</v>
      </c>
      <c r="D195" s="16" t="s">
        <v>203</v>
      </c>
      <c r="E195" s="32">
        <f>SUMIF(Table1340434649545760636669[Nama DP 1],D195:D222,Table1340434649545760636669[Jumlah Pengunjung])</f>
        <v>0</v>
      </c>
      <c r="F195" s="1">
        <f>SUMIF(Table1340434649545760636669[Nama DP 2],D195:D222,Table1340434649545760636669[Jumlah Pengunjung])</f>
        <v>0</v>
      </c>
      <c r="G195" s="1">
        <f>SUMIF(Table1340434649545760636669[Nama DP 3],D195:D222,Table1340434649545760636669[Jumlah Pengunjung])</f>
        <v>0</v>
      </c>
      <c r="H195" s="1">
        <f>SUMIF(Table1340434649545760636669[Nama DP 4],D195:D222,Table1340434649545760636669[Jumlah Pengunjung])</f>
        <v>0</v>
      </c>
      <c r="I195" s="1">
        <f>SUMIF(Table1340434649545760636669[Nama DP 5],D195:D222,Table1340434649545760636669[Jumlah Pengunjung])</f>
        <v>0</v>
      </c>
      <c r="J195" s="1">
        <f>SUMIF(Table1340434649545760636669[Nama DP 6],D195:D356,Table1340434649545760636669[Jumlah Pengunjung])</f>
        <v>0</v>
      </c>
      <c r="K195" s="1">
        <f>SUMIF(Table1340434649545760636669[Nama DP 7],D195:D356,Table1340434649545760636669[Jumlah Pengunjung])</f>
        <v>0</v>
      </c>
      <c r="L195" s="1">
        <f>SUMIF(Table1340434649545760636669[Nama DP 8],D195:D356,Table1340434649545760636669[Jumlah Pengunjung])</f>
        <v>0</v>
      </c>
      <c r="M195" s="1">
        <f>SUMIF(Table1340434649545760636669[Nama DP 9],D195:D356,Table1340434649545760636669[Jumlah Pengunjung])</f>
        <v>0</v>
      </c>
      <c r="N195" s="1">
        <f>SUMIF(Table1340434649545760636669[Nama DP 10],D195:D356,Table1340434649545760636669[Jumlah Pengunjung])</f>
        <v>0</v>
      </c>
      <c r="O195" s="1">
        <f>SUMIF(Table1340434649545760636669[Nama DP 11],D195:D356,Table1340434649545760636669[Jumlah Pengunjung])</f>
        <v>0</v>
      </c>
      <c r="P195" s="1">
        <f>SUMIF(Table1340434649545760636669[Nama DP 12],D195:D356,Table1340434649545760636669[Jumlah Pengunjung])</f>
        <v>0</v>
      </c>
      <c r="Q195" s="15">
        <f>SUM(Table17542454851565962656871[[#This Row],[Total DP 1]:[Total DP 12]])</f>
        <v>0</v>
      </c>
    </row>
    <row r="196" spans="3:17">
      <c r="C196" s="20">
        <v>241</v>
      </c>
      <c r="D196" s="16" t="s">
        <v>204</v>
      </c>
      <c r="E196" s="32">
        <f>SUMIF(Table1340434649545760636669[Nama DP 1],D196:D223,Table1340434649545760636669[Jumlah Pengunjung])</f>
        <v>0</v>
      </c>
      <c r="F196" s="1">
        <f>SUMIF(Table1340434649545760636669[Nama DP 2],D196:D223,Table1340434649545760636669[Jumlah Pengunjung])</f>
        <v>0</v>
      </c>
      <c r="G196" s="1">
        <f>SUMIF(Table1340434649545760636669[Nama DP 3],D196:D223,Table1340434649545760636669[Jumlah Pengunjung])</f>
        <v>0</v>
      </c>
      <c r="H196" s="1">
        <f>SUMIF(Table1340434649545760636669[Nama DP 4],D196:D223,Table1340434649545760636669[Jumlah Pengunjung])</f>
        <v>0</v>
      </c>
      <c r="I196" s="1">
        <f>SUMIF(Table1340434649545760636669[Nama DP 5],D196:D223,Table1340434649545760636669[Jumlah Pengunjung])</f>
        <v>0</v>
      </c>
      <c r="J196" s="1">
        <f>SUMIF(Table1340434649545760636669[Nama DP 6],D196:D357,Table1340434649545760636669[Jumlah Pengunjung])</f>
        <v>0</v>
      </c>
      <c r="K196" s="1">
        <f>SUMIF(Table1340434649545760636669[Nama DP 7],D196:D357,Table1340434649545760636669[Jumlah Pengunjung])</f>
        <v>0</v>
      </c>
      <c r="L196" s="1">
        <f>SUMIF(Table1340434649545760636669[Nama DP 8],D196:D357,Table1340434649545760636669[Jumlah Pengunjung])</f>
        <v>0</v>
      </c>
      <c r="M196" s="1">
        <f>SUMIF(Table1340434649545760636669[Nama DP 9],D196:D357,Table1340434649545760636669[Jumlah Pengunjung])</f>
        <v>0</v>
      </c>
      <c r="N196" s="1">
        <f>SUMIF(Table1340434649545760636669[Nama DP 10],D196:D357,Table1340434649545760636669[Jumlah Pengunjung])</f>
        <v>0</v>
      </c>
      <c r="O196" s="1">
        <f>SUMIF(Table1340434649545760636669[Nama DP 11],D196:D357,Table1340434649545760636669[Jumlah Pengunjung])</f>
        <v>0</v>
      </c>
      <c r="P196" s="1">
        <f>SUMIF(Table1340434649545760636669[Nama DP 12],D196:D357,Table1340434649545760636669[Jumlah Pengunjung])</f>
        <v>0</v>
      </c>
      <c r="Q196" s="15">
        <f>SUM(Table17542454851565962656871[[#This Row],[Total DP 1]:[Total DP 12]])</f>
        <v>0</v>
      </c>
    </row>
    <row r="197" spans="3:17">
      <c r="C197" s="21">
        <v>242</v>
      </c>
      <c r="D197" s="16" t="s">
        <v>205</v>
      </c>
      <c r="E197" s="32">
        <f>SUMIF(Table1340434649545760636669[Nama DP 1],D197:D224,Table1340434649545760636669[Jumlah Pengunjung])</f>
        <v>0</v>
      </c>
      <c r="F197" s="1">
        <f>SUMIF(Table1340434649545760636669[Nama DP 2],D197:D224,Table1340434649545760636669[Jumlah Pengunjung])</f>
        <v>0</v>
      </c>
      <c r="G197" s="1">
        <f>SUMIF(Table1340434649545760636669[Nama DP 3],D197:D224,Table1340434649545760636669[Jumlah Pengunjung])</f>
        <v>0</v>
      </c>
      <c r="H197" s="1">
        <f>SUMIF(Table1340434649545760636669[Nama DP 4],D197:D224,Table1340434649545760636669[Jumlah Pengunjung])</f>
        <v>0</v>
      </c>
      <c r="I197" s="1">
        <f>SUMIF(Table1340434649545760636669[Nama DP 5],D197:D224,Table1340434649545760636669[Jumlah Pengunjung])</f>
        <v>0</v>
      </c>
      <c r="J197" s="1">
        <f>SUMIF(Table1340434649545760636669[Nama DP 6],D197:D358,Table1340434649545760636669[Jumlah Pengunjung])</f>
        <v>0</v>
      </c>
      <c r="K197" s="1">
        <f>SUMIF(Table1340434649545760636669[Nama DP 7],D197:D358,Table1340434649545760636669[Jumlah Pengunjung])</f>
        <v>0</v>
      </c>
      <c r="L197" s="1">
        <f>SUMIF(Table1340434649545760636669[Nama DP 8],D197:D358,Table1340434649545760636669[Jumlah Pengunjung])</f>
        <v>0</v>
      </c>
      <c r="M197" s="1">
        <f>SUMIF(Table1340434649545760636669[Nama DP 9],D197:D358,Table1340434649545760636669[Jumlah Pengunjung])</f>
        <v>0</v>
      </c>
      <c r="N197" s="1">
        <f>SUMIF(Table1340434649545760636669[Nama DP 10],D197:D358,Table1340434649545760636669[Jumlah Pengunjung])</f>
        <v>0</v>
      </c>
      <c r="O197" s="1">
        <f>SUMIF(Table1340434649545760636669[Nama DP 11],D197:D358,Table1340434649545760636669[Jumlah Pengunjung])</f>
        <v>0</v>
      </c>
      <c r="P197" s="1">
        <f>SUMIF(Table1340434649545760636669[Nama DP 12],D197:D358,Table1340434649545760636669[Jumlah Pengunjung])</f>
        <v>0</v>
      </c>
      <c r="Q197" s="15">
        <f>SUM(Table17542454851565962656871[[#This Row],[Total DP 1]:[Total DP 12]])</f>
        <v>0</v>
      </c>
    </row>
    <row r="198" spans="3:17">
      <c r="C198" s="20">
        <v>243</v>
      </c>
      <c r="D198" s="16" t="s">
        <v>206</v>
      </c>
      <c r="E198" s="32">
        <f>SUMIF(Table1340434649545760636669[Nama DP 1],D198:D225,Table1340434649545760636669[Jumlah Pengunjung])</f>
        <v>0</v>
      </c>
      <c r="F198" s="1">
        <f>SUMIF(Table1340434649545760636669[Nama DP 2],D198:D225,Table1340434649545760636669[Jumlah Pengunjung])</f>
        <v>0</v>
      </c>
      <c r="G198" s="1">
        <f>SUMIF(Table1340434649545760636669[Nama DP 3],D198:D225,Table1340434649545760636669[Jumlah Pengunjung])</f>
        <v>0</v>
      </c>
      <c r="H198" s="1">
        <f>SUMIF(Table1340434649545760636669[Nama DP 4],D198:D225,Table1340434649545760636669[Jumlah Pengunjung])</f>
        <v>0</v>
      </c>
      <c r="I198" s="1">
        <f>SUMIF(Table1340434649545760636669[Nama DP 5],D198:D225,Table1340434649545760636669[Jumlah Pengunjung])</f>
        <v>0</v>
      </c>
      <c r="J198" s="1">
        <f>SUMIF(Table1340434649545760636669[Nama DP 6],D198:D359,Table1340434649545760636669[Jumlah Pengunjung])</f>
        <v>0</v>
      </c>
      <c r="K198" s="1">
        <f>SUMIF(Table1340434649545760636669[Nama DP 7],D198:D359,Table1340434649545760636669[Jumlah Pengunjung])</f>
        <v>0</v>
      </c>
      <c r="L198" s="1">
        <f>SUMIF(Table1340434649545760636669[Nama DP 8],D198:D359,Table1340434649545760636669[Jumlah Pengunjung])</f>
        <v>0</v>
      </c>
      <c r="M198" s="1">
        <f>SUMIF(Table1340434649545760636669[Nama DP 9],D198:D359,Table1340434649545760636669[Jumlah Pengunjung])</f>
        <v>0</v>
      </c>
      <c r="N198" s="1">
        <f>SUMIF(Table1340434649545760636669[Nama DP 10],D198:D359,Table1340434649545760636669[Jumlah Pengunjung])</f>
        <v>0</v>
      </c>
      <c r="O198" s="1">
        <f>SUMIF(Table1340434649545760636669[Nama DP 11],D198:D359,Table1340434649545760636669[Jumlah Pengunjung])</f>
        <v>0</v>
      </c>
      <c r="P198" s="1">
        <f>SUMIF(Table1340434649545760636669[Nama DP 12],D198:D359,Table1340434649545760636669[Jumlah Pengunjung])</f>
        <v>0</v>
      </c>
      <c r="Q198" s="15">
        <f>SUM(Table17542454851565962656871[[#This Row],[Total DP 1]:[Total DP 12]])</f>
        <v>0</v>
      </c>
    </row>
    <row r="199" spans="3:17">
      <c r="C199" s="21">
        <v>244</v>
      </c>
      <c r="D199" s="16" t="s">
        <v>207</v>
      </c>
      <c r="E199" s="32">
        <f>SUMIF(Table1340434649545760636669[Nama DP 1],D199:D226,Table1340434649545760636669[Jumlah Pengunjung])</f>
        <v>0</v>
      </c>
      <c r="F199" s="1">
        <f>SUMIF(Table1340434649545760636669[Nama DP 2],D199:D226,Table1340434649545760636669[Jumlah Pengunjung])</f>
        <v>0</v>
      </c>
      <c r="G199" s="1">
        <f>SUMIF(Table1340434649545760636669[Nama DP 3],D199:D226,Table1340434649545760636669[Jumlah Pengunjung])</f>
        <v>0</v>
      </c>
      <c r="H199" s="1">
        <f>SUMIF(Table1340434649545760636669[Nama DP 4],D199:D226,Table1340434649545760636669[Jumlah Pengunjung])</f>
        <v>0</v>
      </c>
      <c r="I199" s="1">
        <f>SUMIF(Table1340434649545760636669[Nama DP 5],D199:D226,Table1340434649545760636669[Jumlah Pengunjung])</f>
        <v>0</v>
      </c>
      <c r="J199" s="1">
        <f>SUMIF(Table1340434649545760636669[Nama DP 6],D199:D360,Table1340434649545760636669[Jumlah Pengunjung])</f>
        <v>0</v>
      </c>
      <c r="K199" s="1">
        <f>SUMIF(Table1340434649545760636669[Nama DP 7],D199:D360,Table1340434649545760636669[Jumlah Pengunjung])</f>
        <v>0</v>
      </c>
      <c r="L199" s="1">
        <f>SUMIF(Table1340434649545760636669[Nama DP 8],D199:D360,Table1340434649545760636669[Jumlah Pengunjung])</f>
        <v>0</v>
      </c>
      <c r="M199" s="1">
        <f>SUMIF(Table1340434649545760636669[Nama DP 9],D199:D360,Table1340434649545760636669[Jumlah Pengunjung])</f>
        <v>0</v>
      </c>
      <c r="N199" s="1">
        <f>SUMIF(Table1340434649545760636669[Nama DP 10],D199:D360,Table1340434649545760636669[Jumlah Pengunjung])</f>
        <v>0</v>
      </c>
      <c r="O199" s="1">
        <f>SUMIF(Table1340434649545760636669[Nama DP 11],D199:D360,Table1340434649545760636669[Jumlah Pengunjung])</f>
        <v>0</v>
      </c>
      <c r="P199" s="1">
        <f>SUMIF(Table1340434649545760636669[Nama DP 12],D199:D360,Table1340434649545760636669[Jumlah Pengunjung])</f>
        <v>0</v>
      </c>
      <c r="Q199" s="15">
        <f>SUM(Table17542454851565962656871[[#This Row],[Total DP 1]:[Total DP 12]])</f>
        <v>0</v>
      </c>
    </row>
    <row r="200" spans="3:17">
      <c r="C200" s="20">
        <v>245</v>
      </c>
      <c r="D200" s="16" t="s">
        <v>208</v>
      </c>
      <c r="E200" s="32">
        <f>SUMIF(Table1340434649545760636669[Nama DP 1],D200:D227,Table1340434649545760636669[Jumlah Pengunjung])</f>
        <v>0</v>
      </c>
      <c r="F200" s="1">
        <f>SUMIF(Table1340434649545760636669[Nama DP 2],D200:D227,Table1340434649545760636669[Jumlah Pengunjung])</f>
        <v>0</v>
      </c>
      <c r="G200" s="1">
        <f>SUMIF(Table1340434649545760636669[Nama DP 3],D200:D227,Table1340434649545760636669[Jumlah Pengunjung])</f>
        <v>0</v>
      </c>
      <c r="H200" s="1">
        <f>SUMIF(Table1340434649545760636669[Nama DP 4],D200:D227,Table1340434649545760636669[Jumlah Pengunjung])</f>
        <v>0</v>
      </c>
      <c r="I200" s="1">
        <f>SUMIF(Table1340434649545760636669[Nama DP 5],D200:D227,Table1340434649545760636669[Jumlah Pengunjung])</f>
        <v>0</v>
      </c>
      <c r="J200" s="1">
        <f>SUMIF(Table1340434649545760636669[Nama DP 6],D200:D361,Table1340434649545760636669[Jumlah Pengunjung])</f>
        <v>0</v>
      </c>
      <c r="K200" s="1">
        <f>SUMIF(Table1340434649545760636669[Nama DP 7],D200:D361,Table1340434649545760636669[Jumlah Pengunjung])</f>
        <v>0</v>
      </c>
      <c r="L200" s="1">
        <f>SUMIF(Table1340434649545760636669[Nama DP 8],D200:D361,Table1340434649545760636669[Jumlah Pengunjung])</f>
        <v>0</v>
      </c>
      <c r="M200" s="1">
        <f>SUMIF(Table1340434649545760636669[Nama DP 9],D200:D361,Table1340434649545760636669[Jumlah Pengunjung])</f>
        <v>0</v>
      </c>
      <c r="N200" s="1">
        <f>SUMIF(Table1340434649545760636669[Nama DP 10],D200:D361,Table1340434649545760636669[Jumlah Pengunjung])</f>
        <v>0</v>
      </c>
      <c r="O200" s="1">
        <f>SUMIF(Table1340434649545760636669[Nama DP 11],D200:D361,Table1340434649545760636669[Jumlah Pengunjung])</f>
        <v>0</v>
      </c>
      <c r="P200" s="1">
        <f>SUMIF(Table1340434649545760636669[Nama DP 12],D200:D361,Table1340434649545760636669[Jumlah Pengunjung])</f>
        <v>0</v>
      </c>
      <c r="Q200" s="15">
        <f>SUM(Table17542454851565962656871[[#This Row],[Total DP 1]:[Total DP 12]])</f>
        <v>0</v>
      </c>
    </row>
    <row r="201" spans="3:17">
      <c r="C201" s="21">
        <v>246</v>
      </c>
      <c r="D201" s="16" t="s">
        <v>209</v>
      </c>
      <c r="E201" s="32">
        <f>SUMIF(Table1340434649545760636669[Nama DP 1],D201:D228,Table1340434649545760636669[Jumlah Pengunjung])</f>
        <v>0</v>
      </c>
      <c r="F201" s="1">
        <f>SUMIF(Table1340434649545760636669[Nama DP 2],D201:D228,Table1340434649545760636669[Jumlah Pengunjung])</f>
        <v>0</v>
      </c>
      <c r="G201" s="1">
        <f>SUMIF(Table1340434649545760636669[Nama DP 3],D201:D228,Table1340434649545760636669[Jumlah Pengunjung])</f>
        <v>0</v>
      </c>
      <c r="H201" s="1">
        <f>SUMIF(Table1340434649545760636669[Nama DP 4],D201:D228,Table1340434649545760636669[Jumlah Pengunjung])</f>
        <v>0</v>
      </c>
      <c r="I201" s="1">
        <f>SUMIF(Table1340434649545760636669[Nama DP 5],D201:D228,Table1340434649545760636669[Jumlah Pengunjung])</f>
        <v>0</v>
      </c>
      <c r="J201" s="1">
        <f>SUMIF(Table1340434649545760636669[Nama DP 6],D201:D362,Table1340434649545760636669[Jumlah Pengunjung])</f>
        <v>0</v>
      </c>
      <c r="K201" s="1">
        <f>SUMIF(Table1340434649545760636669[Nama DP 7],D201:D362,Table1340434649545760636669[Jumlah Pengunjung])</f>
        <v>0</v>
      </c>
      <c r="L201" s="1">
        <f>SUMIF(Table1340434649545760636669[Nama DP 8],D201:D362,Table1340434649545760636669[Jumlah Pengunjung])</f>
        <v>0</v>
      </c>
      <c r="M201" s="1">
        <f>SUMIF(Table1340434649545760636669[Nama DP 9],D201:D362,Table1340434649545760636669[Jumlah Pengunjung])</f>
        <v>0</v>
      </c>
      <c r="N201" s="1">
        <f>SUMIF(Table1340434649545760636669[Nama DP 10],D201:D362,Table1340434649545760636669[Jumlah Pengunjung])</f>
        <v>0</v>
      </c>
      <c r="O201" s="1">
        <f>SUMIF(Table1340434649545760636669[Nama DP 11],D201:D362,Table1340434649545760636669[Jumlah Pengunjung])</f>
        <v>0</v>
      </c>
      <c r="P201" s="1">
        <f>SUMIF(Table1340434649545760636669[Nama DP 12],D201:D362,Table1340434649545760636669[Jumlah Pengunjung])</f>
        <v>0</v>
      </c>
      <c r="Q201" s="15">
        <f>SUM(Table17542454851565962656871[[#This Row],[Total DP 1]:[Total DP 12]])</f>
        <v>0</v>
      </c>
    </row>
    <row r="202" spans="3:17">
      <c r="C202" s="20">
        <v>247</v>
      </c>
      <c r="D202" s="16" t="s">
        <v>210</v>
      </c>
      <c r="E202" s="32">
        <f>SUMIF(Table1340434649545760636669[Nama DP 1],D202:D229,Table1340434649545760636669[Jumlah Pengunjung])</f>
        <v>0</v>
      </c>
      <c r="F202" s="1">
        <f>SUMIF(Table1340434649545760636669[Nama DP 2],D202:D229,Table1340434649545760636669[Jumlah Pengunjung])</f>
        <v>0</v>
      </c>
      <c r="G202" s="1">
        <f>SUMIF(Table1340434649545760636669[Nama DP 3],D202:D229,Table1340434649545760636669[Jumlah Pengunjung])</f>
        <v>0</v>
      </c>
      <c r="H202" s="1">
        <f>SUMIF(Table1340434649545760636669[Nama DP 4],D202:D229,Table1340434649545760636669[Jumlah Pengunjung])</f>
        <v>0</v>
      </c>
      <c r="I202" s="1">
        <f>SUMIF(Table1340434649545760636669[Nama DP 5],D202:D229,Table1340434649545760636669[Jumlah Pengunjung])</f>
        <v>0</v>
      </c>
      <c r="J202" s="1">
        <f>SUMIF(Table1340434649545760636669[Nama DP 6],D202:D363,Table1340434649545760636669[Jumlah Pengunjung])</f>
        <v>0</v>
      </c>
      <c r="K202" s="1">
        <f>SUMIF(Table1340434649545760636669[Nama DP 7],D202:D363,Table1340434649545760636669[Jumlah Pengunjung])</f>
        <v>0</v>
      </c>
      <c r="L202" s="1">
        <f>SUMIF(Table1340434649545760636669[Nama DP 8],D202:D363,Table1340434649545760636669[Jumlah Pengunjung])</f>
        <v>0</v>
      </c>
      <c r="M202" s="1">
        <f>SUMIF(Table1340434649545760636669[Nama DP 9],D202:D363,Table1340434649545760636669[Jumlah Pengunjung])</f>
        <v>0</v>
      </c>
      <c r="N202" s="1">
        <f>SUMIF(Table1340434649545760636669[Nama DP 10],D202:D363,Table1340434649545760636669[Jumlah Pengunjung])</f>
        <v>0</v>
      </c>
      <c r="O202" s="1">
        <f>SUMIF(Table1340434649545760636669[Nama DP 11],D202:D363,Table1340434649545760636669[Jumlah Pengunjung])</f>
        <v>0</v>
      </c>
      <c r="P202" s="1">
        <f>SUMIF(Table1340434649545760636669[Nama DP 12],D202:D363,Table1340434649545760636669[Jumlah Pengunjung])</f>
        <v>0</v>
      </c>
      <c r="Q202" s="15">
        <f>SUM(Table17542454851565962656871[[#This Row],[Total DP 1]:[Total DP 12]])</f>
        <v>0</v>
      </c>
    </row>
    <row r="203" spans="3:17">
      <c r="C203" s="21">
        <v>248</v>
      </c>
      <c r="D203" s="16" t="s">
        <v>211</v>
      </c>
      <c r="E203" s="32">
        <f>SUMIF(Table1340434649545760636669[Nama DP 1],D203:D230,Table1340434649545760636669[Jumlah Pengunjung])</f>
        <v>0</v>
      </c>
      <c r="F203" s="1">
        <f>SUMIF(Table1340434649545760636669[Nama DP 2],D203:D230,Table1340434649545760636669[Jumlah Pengunjung])</f>
        <v>0</v>
      </c>
      <c r="G203" s="1">
        <f>SUMIF(Table1340434649545760636669[Nama DP 3],D203:D230,Table1340434649545760636669[Jumlah Pengunjung])</f>
        <v>0</v>
      </c>
      <c r="H203" s="1">
        <f>SUMIF(Table1340434649545760636669[Nama DP 4],D203:D230,Table1340434649545760636669[Jumlah Pengunjung])</f>
        <v>0</v>
      </c>
      <c r="I203" s="1">
        <f>SUMIF(Table1340434649545760636669[Nama DP 5],D203:D230,Table1340434649545760636669[Jumlah Pengunjung])</f>
        <v>0</v>
      </c>
      <c r="J203" s="1">
        <f>SUMIF(Table1340434649545760636669[Nama DP 6],D203:D364,Table1340434649545760636669[Jumlah Pengunjung])</f>
        <v>0</v>
      </c>
      <c r="K203" s="1">
        <f>SUMIF(Table1340434649545760636669[Nama DP 7],D203:D364,Table1340434649545760636669[Jumlah Pengunjung])</f>
        <v>0</v>
      </c>
      <c r="L203" s="1">
        <f>SUMIF(Table1340434649545760636669[Nama DP 8],D203:D364,Table1340434649545760636669[Jumlah Pengunjung])</f>
        <v>0</v>
      </c>
      <c r="M203" s="1">
        <f>SUMIF(Table1340434649545760636669[Nama DP 9],D203:D364,Table1340434649545760636669[Jumlah Pengunjung])</f>
        <v>0</v>
      </c>
      <c r="N203" s="1">
        <f>SUMIF(Table1340434649545760636669[Nama DP 10],D203:D364,Table1340434649545760636669[Jumlah Pengunjung])</f>
        <v>0</v>
      </c>
      <c r="O203" s="1">
        <f>SUMIF(Table1340434649545760636669[Nama DP 11],D203:D364,Table1340434649545760636669[Jumlah Pengunjung])</f>
        <v>0</v>
      </c>
      <c r="P203" s="1">
        <f>SUMIF(Table1340434649545760636669[Nama DP 12],D203:D364,Table1340434649545760636669[Jumlah Pengunjung])</f>
        <v>0</v>
      </c>
      <c r="Q203" s="15">
        <f>SUM(Table17542454851565962656871[[#This Row],[Total DP 1]:[Total DP 12]])</f>
        <v>0</v>
      </c>
    </row>
    <row r="204" spans="3:17">
      <c r="C204" s="20">
        <v>249</v>
      </c>
      <c r="D204" s="16" t="s">
        <v>212</v>
      </c>
      <c r="E204" s="32">
        <f>SUMIF(Table1340434649545760636669[Nama DP 1],D204:D231,Table1340434649545760636669[Jumlah Pengunjung])</f>
        <v>0</v>
      </c>
      <c r="F204" s="1">
        <f>SUMIF(Table1340434649545760636669[Nama DP 2],D204:D231,Table1340434649545760636669[Jumlah Pengunjung])</f>
        <v>0</v>
      </c>
      <c r="G204" s="1">
        <f>SUMIF(Table1340434649545760636669[Nama DP 3],D204:D231,Table1340434649545760636669[Jumlah Pengunjung])</f>
        <v>0</v>
      </c>
      <c r="H204" s="1">
        <f>SUMIF(Table1340434649545760636669[Nama DP 4],D204:D231,Table1340434649545760636669[Jumlah Pengunjung])</f>
        <v>0</v>
      </c>
      <c r="I204" s="1">
        <f>SUMIF(Table1340434649545760636669[Nama DP 5],D204:D231,Table1340434649545760636669[Jumlah Pengunjung])</f>
        <v>0</v>
      </c>
      <c r="J204" s="1">
        <f>SUMIF(Table1340434649545760636669[Nama DP 6],D204:D365,Table1340434649545760636669[Jumlah Pengunjung])</f>
        <v>0</v>
      </c>
      <c r="K204" s="1">
        <f>SUMIF(Table1340434649545760636669[Nama DP 7],D204:D365,Table1340434649545760636669[Jumlah Pengunjung])</f>
        <v>0</v>
      </c>
      <c r="L204" s="1">
        <f>SUMIF(Table1340434649545760636669[Nama DP 8],D204:D365,Table1340434649545760636669[Jumlah Pengunjung])</f>
        <v>0</v>
      </c>
      <c r="M204" s="1">
        <f>SUMIF(Table1340434649545760636669[Nama DP 9],D204:D365,Table1340434649545760636669[Jumlah Pengunjung])</f>
        <v>0</v>
      </c>
      <c r="N204" s="1">
        <f>SUMIF(Table1340434649545760636669[Nama DP 10],D204:D365,Table1340434649545760636669[Jumlah Pengunjung])</f>
        <v>0</v>
      </c>
      <c r="O204" s="1">
        <f>SUMIF(Table1340434649545760636669[Nama DP 11],D204:D365,Table1340434649545760636669[Jumlah Pengunjung])</f>
        <v>0</v>
      </c>
      <c r="P204" s="1">
        <f>SUMIF(Table1340434649545760636669[Nama DP 12],D204:D365,Table1340434649545760636669[Jumlah Pengunjung])</f>
        <v>0</v>
      </c>
      <c r="Q204" s="15">
        <f>SUM(Table17542454851565962656871[[#This Row],[Total DP 1]:[Total DP 12]])</f>
        <v>0</v>
      </c>
    </row>
    <row r="205" spans="3:17">
      <c r="C205" s="21">
        <v>250</v>
      </c>
      <c r="D205" s="16" t="s">
        <v>213</v>
      </c>
      <c r="E205" s="32">
        <f>SUMIF(Table1340434649545760636669[Nama DP 1],D205:D232,Table1340434649545760636669[Jumlah Pengunjung])</f>
        <v>0</v>
      </c>
      <c r="F205" s="1">
        <f>SUMIF(Table1340434649545760636669[Nama DP 2],D205:D232,Table1340434649545760636669[Jumlah Pengunjung])</f>
        <v>0</v>
      </c>
      <c r="G205" s="1">
        <f>SUMIF(Table1340434649545760636669[Nama DP 3],D205:D232,Table1340434649545760636669[Jumlah Pengunjung])</f>
        <v>0</v>
      </c>
      <c r="H205" s="1">
        <f>SUMIF(Table1340434649545760636669[Nama DP 4],D205:D232,Table1340434649545760636669[Jumlah Pengunjung])</f>
        <v>0</v>
      </c>
      <c r="I205" s="1">
        <f>SUMIF(Table1340434649545760636669[Nama DP 5],D205:D232,Table1340434649545760636669[Jumlah Pengunjung])</f>
        <v>0</v>
      </c>
      <c r="J205" s="1">
        <f>SUMIF(Table1340434649545760636669[Nama DP 6],D205:D366,Table1340434649545760636669[Jumlah Pengunjung])</f>
        <v>0</v>
      </c>
      <c r="K205" s="1">
        <f>SUMIF(Table1340434649545760636669[Nama DP 7],D205:D366,Table1340434649545760636669[Jumlah Pengunjung])</f>
        <v>0</v>
      </c>
      <c r="L205" s="1">
        <f>SUMIF(Table1340434649545760636669[Nama DP 8],D205:D366,Table1340434649545760636669[Jumlah Pengunjung])</f>
        <v>0</v>
      </c>
      <c r="M205" s="1">
        <f>SUMIF(Table1340434649545760636669[Nama DP 9],D205:D366,Table1340434649545760636669[Jumlah Pengunjung])</f>
        <v>0</v>
      </c>
      <c r="N205" s="1">
        <f>SUMIF(Table1340434649545760636669[Nama DP 10],D205:D366,Table1340434649545760636669[Jumlah Pengunjung])</f>
        <v>0</v>
      </c>
      <c r="O205" s="1">
        <f>SUMIF(Table1340434649545760636669[Nama DP 11],D205:D366,Table1340434649545760636669[Jumlah Pengunjung])</f>
        <v>0</v>
      </c>
      <c r="P205" s="1">
        <f>SUMIF(Table1340434649545760636669[Nama DP 12],D205:D366,Table1340434649545760636669[Jumlah Pengunjung])</f>
        <v>0</v>
      </c>
      <c r="Q205" s="15">
        <f>SUM(Table17542454851565962656871[[#This Row],[Total DP 1]:[Total DP 12]])</f>
        <v>0</v>
      </c>
    </row>
    <row r="206" spans="3:17">
      <c r="C206" s="20">
        <v>251</v>
      </c>
      <c r="D206" s="16" t="s">
        <v>214</v>
      </c>
      <c r="E206" s="32">
        <f>SUMIF(Table1340434649545760636669[Nama DP 1],D206:D233,Table1340434649545760636669[Jumlah Pengunjung])</f>
        <v>0</v>
      </c>
      <c r="F206" s="1">
        <f>SUMIF(Table1340434649545760636669[Nama DP 2],D206:D233,Table1340434649545760636669[Jumlah Pengunjung])</f>
        <v>0</v>
      </c>
      <c r="G206" s="1">
        <f>SUMIF(Table1340434649545760636669[Nama DP 3],D206:D233,Table1340434649545760636669[Jumlah Pengunjung])</f>
        <v>0</v>
      </c>
      <c r="H206" s="1">
        <f>SUMIF(Table1340434649545760636669[Nama DP 4],D206:D233,Table1340434649545760636669[Jumlah Pengunjung])</f>
        <v>0</v>
      </c>
      <c r="I206" s="1">
        <f>SUMIF(Table1340434649545760636669[Nama DP 5],D206:D233,Table1340434649545760636669[Jumlah Pengunjung])</f>
        <v>0</v>
      </c>
      <c r="J206" s="1">
        <f>SUMIF(Table1340434649545760636669[Nama DP 6],D206:D367,Table1340434649545760636669[Jumlah Pengunjung])</f>
        <v>0</v>
      </c>
      <c r="K206" s="1">
        <f>SUMIF(Table1340434649545760636669[Nama DP 7],D206:D367,Table1340434649545760636669[Jumlah Pengunjung])</f>
        <v>0</v>
      </c>
      <c r="L206" s="1">
        <f>SUMIF(Table1340434649545760636669[Nama DP 8],D206:D367,Table1340434649545760636669[Jumlah Pengunjung])</f>
        <v>0</v>
      </c>
      <c r="M206" s="1">
        <f>SUMIF(Table1340434649545760636669[Nama DP 9],D206:D367,Table1340434649545760636669[Jumlah Pengunjung])</f>
        <v>0</v>
      </c>
      <c r="N206" s="1">
        <f>SUMIF(Table1340434649545760636669[Nama DP 10],D206:D367,Table1340434649545760636669[Jumlah Pengunjung])</f>
        <v>0</v>
      </c>
      <c r="O206" s="1">
        <f>SUMIF(Table1340434649545760636669[Nama DP 11],D206:D367,Table1340434649545760636669[Jumlah Pengunjung])</f>
        <v>0</v>
      </c>
      <c r="P206" s="1">
        <f>SUMIF(Table1340434649545760636669[Nama DP 12],D206:D367,Table1340434649545760636669[Jumlah Pengunjung])</f>
        <v>0</v>
      </c>
      <c r="Q206" s="15">
        <f>SUM(Table17542454851565962656871[[#This Row],[Total DP 1]:[Total DP 12]])</f>
        <v>0</v>
      </c>
    </row>
    <row r="207" spans="3:17">
      <c r="C207" s="21">
        <v>252</v>
      </c>
      <c r="D207" s="16" t="s">
        <v>215</v>
      </c>
      <c r="E207" s="32">
        <f>SUMIF(Table1340434649545760636669[Nama DP 1],D207:D234,Table1340434649545760636669[Jumlah Pengunjung])</f>
        <v>0</v>
      </c>
      <c r="F207" s="1">
        <f>SUMIF(Table1340434649545760636669[Nama DP 2],D207:D234,Table1340434649545760636669[Jumlah Pengunjung])</f>
        <v>0</v>
      </c>
      <c r="G207" s="1">
        <f>SUMIF(Table1340434649545760636669[Nama DP 3],D207:D234,Table1340434649545760636669[Jumlah Pengunjung])</f>
        <v>0</v>
      </c>
      <c r="H207" s="1">
        <f>SUMIF(Table1340434649545760636669[Nama DP 4],D207:D234,Table1340434649545760636669[Jumlah Pengunjung])</f>
        <v>0</v>
      </c>
      <c r="I207" s="1">
        <f>SUMIF(Table1340434649545760636669[Nama DP 5],D207:D234,Table1340434649545760636669[Jumlah Pengunjung])</f>
        <v>0</v>
      </c>
      <c r="J207" s="1">
        <f>SUMIF(Table1340434649545760636669[Nama DP 6],D207:D368,Table1340434649545760636669[Jumlah Pengunjung])</f>
        <v>0</v>
      </c>
      <c r="K207" s="1">
        <f>SUMIF(Table1340434649545760636669[Nama DP 7],D207:D368,Table1340434649545760636669[Jumlah Pengunjung])</f>
        <v>0</v>
      </c>
      <c r="L207" s="1">
        <f>SUMIF(Table1340434649545760636669[Nama DP 8],D207:D368,Table1340434649545760636669[Jumlah Pengunjung])</f>
        <v>0</v>
      </c>
      <c r="M207" s="1">
        <f>SUMIF(Table1340434649545760636669[Nama DP 9],D207:D368,Table1340434649545760636669[Jumlah Pengunjung])</f>
        <v>0</v>
      </c>
      <c r="N207" s="1">
        <f>SUMIF(Table1340434649545760636669[Nama DP 10],D207:D368,Table1340434649545760636669[Jumlah Pengunjung])</f>
        <v>0</v>
      </c>
      <c r="O207" s="1">
        <f>SUMIF(Table1340434649545760636669[Nama DP 11],D207:D368,Table1340434649545760636669[Jumlah Pengunjung])</f>
        <v>0</v>
      </c>
      <c r="P207" s="1">
        <f>SUMIF(Table1340434649545760636669[Nama DP 12],D207:D368,Table1340434649545760636669[Jumlah Pengunjung])</f>
        <v>0</v>
      </c>
      <c r="Q207" s="15">
        <f>SUM(Table17542454851565962656871[[#This Row],[Total DP 1]:[Total DP 12]])</f>
        <v>0</v>
      </c>
    </row>
    <row r="208" spans="3:17">
      <c r="C208" s="20">
        <v>253</v>
      </c>
      <c r="D208" s="16" t="s">
        <v>216</v>
      </c>
      <c r="E208" s="32">
        <f>SUMIF(Table1340434649545760636669[Nama DP 1],D208:D235,Table1340434649545760636669[Jumlah Pengunjung])</f>
        <v>0</v>
      </c>
      <c r="F208" s="1">
        <f>SUMIF(Table1340434649545760636669[Nama DP 2],D208:D235,Table1340434649545760636669[Jumlah Pengunjung])</f>
        <v>0</v>
      </c>
      <c r="G208" s="1">
        <f>SUMIF(Table1340434649545760636669[Nama DP 3],D208:D235,Table1340434649545760636669[Jumlah Pengunjung])</f>
        <v>0</v>
      </c>
      <c r="H208" s="1">
        <f>SUMIF(Table1340434649545760636669[Nama DP 4],D208:D235,Table1340434649545760636669[Jumlah Pengunjung])</f>
        <v>0</v>
      </c>
      <c r="I208" s="1">
        <f>SUMIF(Table1340434649545760636669[Nama DP 5],D208:D235,Table1340434649545760636669[Jumlah Pengunjung])</f>
        <v>0</v>
      </c>
      <c r="J208" s="1">
        <f>SUMIF(Table1340434649545760636669[Nama DP 6],D208:D369,Table1340434649545760636669[Jumlah Pengunjung])</f>
        <v>0</v>
      </c>
      <c r="K208" s="1">
        <f>SUMIF(Table1340434649545760636669[Nama DP 7],D208:D369,Table1340434649545760636669[Jumlah Pengunjung])</f>
        <v>0</v>
      </c>
      <c r="L208" s="1">
        <f>SUMIF(Table1340434649545760636669[Nama DP 8],D208:D369,Table1340434649545760636669[Jumlah Pengunjung])</f>
        <v>0</v>
      </c>
      <c r="M208" s="1">
        <f>SUMIF(Table1340434649545760636669[Nama DP 9],D208:D369,Table1340434649545760636669[Jumlah Pengunjung])</f>
        <v>0</v>
      </c>
      <c r="N208" s="1">
        <f>SUMIF(Table1340434649545760636669[Nama DP 10],D208:D369,Table1340434649545760636669[Jumlah Pengunjung])</f>
        <v>0</v>
      </c>
      <c r="O208" s="1">
        <f>SUMIF(Table1340434649545760636669[Nama DP 11],D208:D369,Table1340434649545760636669[Jumlah Pengunjung])</f>
        <v>0</v>
      </c>
      <c r="P208" s="1">
        <f>SUMIF(Table1340434649545760636669[Nama DP 12],D208:D369,Table1340434649545760636669[Jumlah Pengunjung])</f>
        <v>0</v>
      </c>
      <c r="Q208" s="15">
        <f>SUM(Table17542454851565962656871[[#This Row],[Total DP 1]:[Total DP 12]])</f>
        <v>0</v>
      </c>
    </row>
    <row r="209" spans="3:17">
      <c r="C209" s="21">
        <v>254</v>
      </c>
      <c r="D209" s="16" t="s">
        <v>217</v>
      </c>
      <c r="E209" s="32">
        <f>SUMIF(Table1340434649545760636669[Nama DP 1],D209:D236,Table1340434649545760636669[Jumlah Pengunjung])</f>
        <v>0</v>
      </c>
      <c r="F209" s="1">
        <f>SUMIF(Table1340434649545760636669[Nama DP 2],D209:D236,Table1340434649545760636669[Jumlah Pengunjung])</f>
        <v>0</v>
      </c>
      <c r="G209" s="1">
        <f>SUMIF(Table1340434649545760636669[Nama DP 3],D209:D236,Table1340434649545760636669[Jumlah Pengunjung])</f>
        <v>0</v>
      </c>
      <c r="H209" s="1">
        <f>SUMIF(Table1340434649545760636669[Nama DP 4],D209:D236,Table1340434649545760636669[Jumlah Pengunjung])</f>
        <v>0</v>
      </c>
      <c r="I209" s="1">
        <f>SUMIF(Table1340434649545760636669[Nama DP 5],D209:D236,Table1340434649545760636669[Jumlah Pengunjung])</f>
        <v>0</v>
      </c>
      <c r="J209" s="1">
        <f>SUMIF(Table1340434649545760636669[Nama DP 6],D209:D370,Table1340434649545760636669[Jumlah Pengunjung])</f>
        <v>0</v>
      </c>
      <c r="K209" s="1">
        <f>SUMIF(Table1340434649545760636669[Nama DP 7],D209:D370,Table1340434649545760636669[Jumlah Pengunjung])</f>
        <v>0</v>
      </c>
      <c r="L209" s="1">
        <f>SUMIF(Table1340434649545760636669[Nama DP 8],D209:D370,Table1340434649545760636669[Jumlah Pengunjung])</f>
        <v>0</v>
      </c>
      <c r="M209" s="1">
        <f>SUMIF(Table1340434649545760636669[Nama DP 9],D209:D370,Table1340434649545760636669[Jumlah Pengunjung])</f>
        <v>0</v>
      </c>
      <c r="N209" s="1">
        <f>SUMIF(Table1340434649545760636669[Nama DP 10],D209:D370,Table1340434649545760636669[Jumlah Pengunjung])</f>
        <v>0</v>
      </c>
      <c r="O209" s="1">
        <f>SUMIF(Table1340434649545760636669[Nama DP 11],D209:D370,Table1340434649545760636669[Jumlah Pengunjung])</f>
        <v>0</v>
      </c>
      <c r="P209" s="1">
        <f>SUMIF(Table1340434649545760636669[Nama DP 12],D209:D370,Table1340434649545760636669[Jumlah Pengunjung])</f>
        <v>0</v>
      </c>
      <c r="Q209" s="15">
        <f>SUM(Table17542454851565962656871[[#This Row],[Total DP 1]:[Total DP 12]])</f>
        <v>0</v>
      </c>
    </row>
    <row r="210" spans="3:17">
      <c r="C210" s="20">
        <v>255</v>
      </c>
      <c r="D210" s="16" t="s">
        <v>218</v>
      </c>
      <c r="E210" s="32">
        <f>SUMIF(Table1340434649545760636669[Nama DP 1],D210:D237,Table1340434649545760636669[Jumlah Pengunjung])</f>
        <v>0</v>
      </c>
      <c r="F210" s="1">
        <f>SUMIF(Table1340434649545760636669[Nama DP 2],D210:D237,Table1340434649545760636669[Jumlah Pengunjung])</f>
        <v>0</v>
      </c>
      <c r="G210" s="1">
        <f>SUMIF(Table1340434649545760636669[Nama DP 3],D210:D237,Table1340434649545760636669[Jumlah Pengunjung])</f>
        <v>0</v>
      </c>
      <c r="H210" s="1">
        <f>SUMIF(Table1340434649545760636669[Nama DP 4],D210:D237,Table1340434649545760636669[Jumlah Pengunjung])</f>
        <v>0</v>
      </c>
      <c r="I210" s="1">
        <f>SUMIF(Table1340434649545760636669[Nama DP 5],D210:D237,Table1340434649545760636669[Jumlah Pengunjung])</f>
        <v>0</v>
      </c>
      <c r="J210" s="1">
        <f>SUMIF(Table1340434649545760636669[Nama DP 6],D210:D371,Table1340434649545760636669[Jumlah Pengunjung])</f>
        <v>0</v>
      </c>
      <c r="K210" s="1">
        <f>SUMIF(Table1340434649545760636669[Nama DP 7],D210:D371,Table1340434649545760636669[Jumlah Pengunjung])</f>
        <v>0</v>
      </c>
      <c r="L210" s="1">
        <f>SUMIF(Table1340434649545760636669[Nama DP 8],D210:D371,Table1340434649545760636669[Jumlah Pengunjung])</f>
        <v>0</v>
      </c>
      <c r="M210" s="1">
        <f>SUMIF(Table1340434649545760636669[Nama DP 9],D210:D371,Table1340434649545760636669[Jumlah Pengunjung])</f>
        <v>0</v>
      </c>
      <c r="N210" s="1">
        <f>SUMIF(Table1340434649545760636669[Nama DP 10],D210:D371,Table1340434649545760636669[Jumlah Pengunjung])</f>
        <v>0</v>
      </c>
      <c r="O210" s="1">
        <f>SUMIF(Table1340434649545760636669[Nama DP 11],D210:D371,Table1340434649545760636669[Jumlah Pengunjung])</f>
        <v>0</v>
      </c>
      <c r="P210" s="1">
        <f>SUMIF(Table1340434649545760636669[Nama DP 12],D210:D371,Table1340434649545760636669[Jumlah Pengunjung])</f>
        <v>0</v>
      </c>
      <c r="Q210" s="15">
        <f>SUM(Table17542454851565962656871[[#This Row],[Total DP 1]:[Total DP 12]])</f>
        <v>0</v>
      </c>
    </row>
    <row r="211" spans="3:17">
      <c r="C211" s="21">
        <v>256</v>
      </c>
      <c r="D211" s="16" t="s">
        <v>219</v>
      </c>
      <c r="E211" s="32">
        <f>SUMIF(Table1340434649545760636669[Nama DP 1],D211:D238,Table1340434649545760636669[Jumlah Pengunjung])</f>
        <v>0</v>
      </c>
      <c r="F211" s="1">
        <f>SUMIF(Table1340434649545760636669[Nama DP 2],D211:D238,Table1340434649545760636669[Jumlah Pengunjung])</f>
        <v>0</v>
      </c>
      <c r="G211" s="1">
        <f>SUMIF(Table1340434649545760636669[Nama DP 3],D211:D238,Table1340434649545760636669[Jumlah Pengunjung])</f>
        <v>0</v>
      </c>
      <c r="H211" s="1">
        <f>SUMIF(Table1340434649545760636669[Nama DP 4],D211:D238,Table1340434649545760636669[Jumlah Pengunjung])</f>
        <v>0</v>
      </c>
      <c r="I211" s="1">
        <f>SUMIF(Table1340434649545760636669[Nama DP 5],D211:D238,Table1340434649545760636669[Jumlah Pengunjung])</f>
        <v>0</v>
      </c>
      <c r="J211" s="1">
        <f>SUMIF(Table1340434649545760636669[Nama DP 6],D211:D372,Table1340434649545760636669[Jumlah Pengunjung])</f>
        <v>0</v>
      </c>
      <c r="K211" s="1">
        <f>SUMIF(Table1340434649545760636669[Nama DP 7],D211:D372,Table1340434649545760636669[Jumlah Pengunjung])</f>
        <v>0</v>
      </c>
      <c r="L211" s="1">
        <f>SUMIF(Table1340434649545760636669[Nama DP 8],D211:D372,Table1340434649545760636669[Jumlah Pengunjung])</f>
        <v>0</v>
      </c>
      <c r="M211" s="1">
        <f>SUMIF(Table1340434649545760636669[Nama DP 9],D211:D372,Table1340434649545760636669[Jumlah Pengunjung])</f>
        <v>0</v>
      </c>
      <c r="N211" s="1">
        <f>SUMIF(Table1340434649545760636669[Nama DP 10],D211:D372,Table1340434649545760636669[Jumlah Pengunjung])</f>
        <v>0</v>
      </c>
      <c r="O211" s="1">
        <f>SUMIF(Table1340434649545760636669[Nama DP 11],D211:D372,Table1340434649545760636669[Jumlah Pengunjung])</f>
        <v>0</v>
      </c>
      <c r="P211" s="1">
        <f>SUMIF(Table1340434649545760636669[Nama DP 12],D211:D372,Table1340434649545760636669[Jumlah Pengunjung])</f>
        <v>0</v>
      </c>
      <c r="Q211" s="15">
        <f>SUM(Table17542454851565962656871[[#This Row],[Total DP 1]:[Total DP 12]])</f>
        <v>0</v>
      </c>
    </row>
    <row r="212" spans="3:17">
      <c r="C212" s="20">
        <v>257</v>
      </c>
      <c r="D212" s="16" t="s">
        <v>220</v>
      </c>
      <c r="E212" s="32">
        <f>SUMIF(Table1340434649545760636669[Nama DP 1],D212:D239,Table1340434649545760636669[Jumlah Pengunjung])</f>
        <v>0</v>
      </c>
      <c r="F212" s="1">
        <f>SUMIF(Table1340434649545760636669[Nama DP 2],D212:D239,Table1340434649545760636669[Jumlah Pengunjung])</f>
        <v>0</v>
      </c>
      <c r="G212" s="1">
        <f>SUMIF(Table1340434649545760636669[Nama DP 3],D212:D239,Table1340434649545760636669[Jumlah Pengunjung])</f>
        <v>0</v>
      </c>
      <c r="H212" s="1">
        <f>SUMIF(Table1340434649545760636669[Nama DP 4],D212:D239,Table1340434649545760636669[Jumlah Pengunjung])</f>
        <v>0</v>
      </c>
      <c r="I212" s="1">
        <f>SUMIF(Table1340434649545760636669[Nama DP 5],D212:D239,Table1340434649545760636669[Jumlah Pengunjung])</f>
        <v>0</v>
      </c>
      <c r="J212" s="1">
        <f>SUMIF(Table1340434649545760636669[Nama DP 6],D212:D373,Table1340434649545760636669[Jumlah Pengunjung])</f>
        <v>0</v>
      </c>
      <c r="K212" s="1">
        <f>SUMIF(Table1340434649545760636669[Nama DP 7],D212:D373,Table1340434649545760636669[Jumlah Pengunjung])</f>
        <v>0</v>
      </c>
      <c r="L212" s="1">
        <f>SUMIF(Table1340434649545760636669[Nama DP 8],D212:D373,Table1340434649545760636669[Jumlah Pengunjung])</f>
        <v>0</v>
      </c>
      <c r="M212" s="1">
        <f>SUMIF(Table1340434649545760636669[Nama DP 9],D212:D373,Table1340434649545760636669[Jumlah Pengunjung])</f>
        <v>0</v>
      </c>
      <c r="N212" s="1">
        <f>SUMIF(Table1340434649545760636669[Nama DP 10],D212:D373,Table1340434649545760636669[Jumlah Pengunjung])</f>
        <v>0</v>
      </c>
      <c r="O212" s="1">
        <f>SUMIF(Table1340434649545760636669[Nama DP 11],D212:D373,Table1340434649545760636669[Jumlah Pengunjung])</f>
        <v>0</v>
      </c>
      <c r="P212" s="1">
        <f>SUMIF(Table1340434649545760636669[Nama DP 12],D212:D373,Table1340434649545760636669[Jumlah Pengunjung])</f>
        <v>0</v>
      </c>
      <c r="Q212" s="15">
        <f>SUM(Table17542454851565962656871[[#This Row],[Total DP 1]:[Total DP 12]])</f>
        <v>0</v>
      </c>
    </row>
    <row r="213" spans="3:17">
      <c r="C213" s="21">
        <v>258</v>
      </c>
      <c r="D213" s="16" t="s">
        <v>221</v>
      </c>
      <c r="E213" s="32">
        <f>SUMIF(Table1340434649545760636669[Nama DP 1],D213:D240,Table1340434649545760636669[Jumlah Pengunjung])</f>
        <v>0</v>
      </c>
      <c r="F213" s="1">
        <f>SUMIF(Table1340434649545760636669[Nama DP 2],D213:D240,Table1340434649545760636669[Jumlah Pengunjung])</f>
        <v>0</v>
      </c>
      <c r="G213" s="1">
        <f>SUMIF(Table1340434649545760636669[Nama DP 3],D213:D240,Table1340434649545760636669[Jumlah Pengunjung])</f>
        <v>0</v>
      </c>
      <c r="H213" s="1">
        <f>SUMIF(Table1340434649545760636669[Nama DP 4],D213:D240,Table1340434649545760636669[Jumlah Pengunjung])</f>
        <v>0</v>
      </c>
      <c r="I213" s="1">
        <f>SUMIF(Table1340434649545760636669[Nama DP 5],D213:D240,Table1340434649545760636669[Jumlah Pengunjung])</f>
        <v>0</v>
      </c>
      <c r="J213" s="1">
        <f>SUMIF(Table1340434649545760636669[Nama DP 6],D213:D374,Table1340434649545760636669[Jumlah Pengunjung])</f>
        <v>0</v>
      </c>
      <c r="K213" s="1">
        <f>SUMIF(Table1340434649545760636669[Nama DP 7],D213:D374,Table1340434649545760636669[Jumlah Pengunjung])</f>
        <v>0</v>
      </c>
      <c r="L213" s="1">
        <f>SUMIF(Table1340434649545760636669[Nama DP 8],D213:D374,Table1340434649545760636669[Jumlah Pengunjung])</f>
        <v>0</v>
      </c>
      <c r="M213" s="1">
        <f>SUMIF(Table1340434649545760636669[Nama DP 9],D213:D374,Table1340434649545760636669[Jumlah Pengunjung])</f>
        <v>0</v>
      </c>
      <c r="N213" s="1">
        <f>SUMIF(Table1340434649545760636669[Nama DP 10],D213:D374,Table1340434649545760636669[Jumlah Pengunjung])</f>
        <v>0</v>
      </c>
      <c r="O213" s="1">
        <f>SUMIF(Table1340434649545760636669[Nama DP 11],D213:D374,Table1340434649545760636669[Jumlah Pengunjung])</f>
        <v>0</v>
      </c>
      <c r="P213" s="1">
        <f>SUMIF(Table1340434649545760636669[Nama DP 12],D213:D374,Table1340434649545760636669[Jumlah Pengunjung])</f>
        <v>0</v>
      </c>
      <c r="Q213" s="15">
        <f>SUM(Table17542454851565962656871[[#This Row],[Total DP 1]:[Total DP 12]])</f>
        <v>0</v>
      </c>
    </row>
    <row r="214" spans="3:17">
      <c r="C214" s="20">
        <v>259</v>
      </c>
      <c r="D214" s="16" t="s">
        <v>222</v>
      </c>
      <c r="E214" s="32">
        <f>SUMIF(Table1340434649545760636669[Nama DP 1],D214:D241,Table1340434649545760636669[Jumlah Pengunjung])</f>
        <v>0</v>
      </c>
      <c r="F214" s="1">
        <f>SUMIF(Table1340434649545760636669[Nama DP 2],D214:D241,Table1340434649545760636669[Jumlah Pengunjung])</f>
        <v>0</v>
      </c>
      <c r="G214" s="1">
        <f>SUMIF(Table1340434649545760636669[Nama DP 3],D214:D241,Table1340434649545760636669[Jumlah Pengunjung])</f>
        <v>0</v>
      </c>
      <c r="H214" s="1">
        <f>SUMIF(Table1340434649545760636669[Nama DP 4],D214:D241,Table1340434649545760636669[Jumlah Pengunjung])</f>
        <v>0</v>
      </c>
      <c r="I214" s="1">
        <f>SUMIF(Table1340434649545760636669[Nama DP 5],D214:D241,Table1340434649545760636669[Jumlah Pengunjung])</f>
        <v>0</v>
      </c>
      <c r="J214" s="1">
        <f>SUMIF(Table1340434649545760636669[Nama DP 6],D214:D375,Table1340434649545760636669[Jumlah Pengunjung])</f>
        <v>0</v>
      </c>
      <c r="K214" s="1">
        <f>SUMIF(Table1340434649545760636669[Nama DP 7],D214:D375,Table1340434649545760636669[Jumlah Pengunjung])</f>
        <v>0</v>
      </c>
      <c r="L214" s="1">
        <f>SUMIF(Table1340434649545760636669[Nama DP 8],D214:D375,Table1340434649545760636669[Jumlah Pengunjung])</f>
        <v>0</v>
      </c>
      <c r="M214" s="1">
        <f>SUMIF(Table1340434649545760636669[Nama DP 9],D214:D375,Table1340434649545760636669[Jumlah Pengunjung])</f>
        <v>0</v>
      </c>
      <c r="N214" s="1">
        <f>SUMIF(Table1340434649545760636669[Nama DP 10],D214:D375,Table1340434649545760636669[Jumlah Pengunjung])</f>
        <v>0</v>
      </c>
      <c r="O214" s="1">
        <f>SUMIF(Table1340434649545760636669[Nama DP 11],D214:D375,Table1340434649545760636669[Jumlah Pengunjung])</f>
        <v>0</v>
      </c>
      <c r="P214" s="1">
        <f>SUMIF(Table1340434649545760636669[Nama DP 12],D214:D375,Table1340434649545760636669[Jumlah Pengunjung])</f>
        <v>0</v>
      </c>
      <c r="Q214" s="15">
        <f>SUM(Table17542454851565962656871[[#This Row],[Total DP 1]:[Total DP 12]])</f>
        <v>0</v>
      </c>
    </row>
    <row r="215" spans="3:17">
      <c r="C215" s="21">
        <v>260</v>
      </c>
      <c r="D215" s="16" t="s">
        <v>223</v>
      </c>
      <c r="E215" s="32">
        <f>SUMIF(Table1340434649545760636669[Nama DP 1],D215:D242,Table1340434649545760636669[Jumlah Pengunjung])</f>
        <v>0</v>
      </c>
      <c r="F215" s="1">
        <f>SUMIF(Table1340434649545760636669[Nama DP 2],D215:D242,Table1340434649545760636669[Jumlah Pengunjung])</f>
        <v>0</v>
      </c>
      <c r="G215" s="1">
        <f>SUMIF(Table1340434649545760636669[Nama DP 3],D215:D242,Table1340434649545760636669[Jumlah Pengunjung])</f>
        <v>0</v>
      </c>
      <c r="H215" s="1">
        <f>SUMIF(Table1340434649545760636669[Nama DP 4],D215:D242,Table1340434649545760636669[Jumlah Pengunjung])</f>
        <v>0</v>
      </c>
      <c r="I215" s="1">
        <f>SUMIF(Table1340434649545760636669[Nama DP 5],D215:D242,Table1340434649545760636669[Jumlah Pengunjung])</f>
        <v>0</v>
      </c>
      <c r="J215" s="1">
        <f>SUMIF(Table1340434649545760636669[Nama DP 6],D215:D376,Table1340434649545760636669[Jumlah Pengunjung])</f>
        <v>0</v>
      </c>
      <c r="K215" s="1">
        <f>SUMIF(Table1340434649545760636669[Nama DP 7],D215:D376,Table1340434649545760636669[Jumlah Pengunjung])</f>
        <v>0</v>
      </c>
      <c r="L215" s="1">
        <f>SUMIF(Table1340434649545760636669[Nama DP 8],D215:D376,Table1340434649545760636669[Jumlah Pengunjung])</f>
        <v>0</v>
      </c>
      <c r="M215" s="1">
        <f>SUMIF(Table1340434649545760636669[Nama DP 9],D215:D376,Table1340434649545760636669[Jumlah Pengunjung])</f>
        <v>0</v>
      </c>
      <c r="N215" s="1">
        <f>SUMIF(Table1340434649545760636669[Nama DP 10],D215:D376,Table1340434649545760636669[Jumlah Pengunjung])</f>
        <v>0</v>
      </c>
      <c r="O215" s="1">
        <f>SUMIF(Table1340434649545760636669[Nama DP 11],D215:D376,Table1340434649545760636669[Jumlah Pengunjung])</f>
        <v>0</v>
      </c>
      <c r="P215" s="1">
        <f>SUMIF(Table1340434649545760636669[Nama DP 12],D215:D376,Table1340434649545760636669[Jumlah Pengunjung])</f>
        <v>0</v>
      </c>
      <c r="Q215" s="15">
        <f>SUM(Table17542454851565962656871[[#This Row],[Total DP 1]:[Total DP 12]])</f>
        <v>0</v>
      </c>
    </row>
    <row r="216" spans="3:17">
      <c r="C216" s="20">
        <v>261</v>
      </c>
      <c r="D216" s="16" t="s">
        <v>224</v>
      </c>
      <c r="E216" s="32">
        <f>SUMIF(Table1340434649545760636669[Nama DP 1],D216:D243,Table1340434649545760636669[Jumlah Pengunjung])</f>
        <v>0</v>
      </c>
      <c r="F216" s="1">
        <f>SUMIF(Table1340434649545760636669[Nama DP 2],D216:D243,Table1340434649545760636669[Jumlah Pengunjung])</f>
        <v>0</v>
      </c>
      <c r="G216" s="1">
        <f>SUMIF(Table1340434649545760636669[Nama DP 3],D216:D243,Table1340434649545760636669[Jumlah Pengunjung])</f>
        <v>0</v>
      </c>
      <c r="H216" s="1">
        <f>SUMIF(Table1340434649545760636669[Nama DP 4],D216:D243,Table1340434649545760636669[Jumlah Pengunjung])</f>
        <v>0</v>
      </c>
      <c r="I216" s="1">
        <f>SUMIF(Table1340434649545760636669[Nama DP 5],D216:D243,Table1340434649545760636669[Jumlah Pengunjung])</f>
        <v>0</v>
      </c>
      <c r="J216" s="1">
        <f>SUMIF(Table1340434649545760636669[Nama DP 6],D216:D377,Table1340434649545760636669[Jumlah Pengunjung])</f>
        <v>0</v>
      </c>
      <c r="K216" s="1">
        <f>SUMIF(Table1340434649545760636669[Nama DP 7],D216:D377,Table1340434649545760636669[Jumlah Pengunjung])</f>
        <v>0</v>
      </c>
      <c r="L216" s="1">
        <f>SUMIF(Table1340434649545760636669[Nama DP 8],D216:D377,Table1340434649545760636669[Jumlah Pengunjung])</f>
        <v>0</v>
      </c>
      <c r="M216" s="1">
        <f>SUMIF(Table1340434649545760636669[Nama DP 9],D216:D377,Table1340434649545760636669[Jumlah Pengunjung])</f>
        <v>0</v>
      </c>
      <c r="N216" s="1">
        <f>SUMIF(Table1340434649545760636669[Nama DP 10],D216:D377,Table1340434649545760636669[Jumlah Pengunjung])</f>
        <v>0</v>
      </c>
      <c r="O216" s="1">
        <f>SUMIF(Table1340434649545760636669[Nama DP 11],D216:D377,Table1340434649545760636669[Jumlah Pengunjung])</f>
        <v>0</v>
      </c>
      <c r="P216" s="1">
        <f>SUMIF(Table1340434649545760636669[Nama DP 12],D216:D377,Table1340434649545760636669[Jumlah Pengunjung])</f>
        <v>0</v>
      </c>
      <c r="Q216" s="15">
        <f>SUM(Table17542454851565962656871[[#This Row],[Total DP 1]:[Total DP 12]])</f>
        <v>0</v>
      </c>
    </row>
    <row r="217" spans="3:17">
      <c r="C217" s="21">
        <v>262</v>
      </c>
      <c r="D217" s="16" t="s">
        <v>225</v>
      </c>
      <c r="E217" s="32">
        <f>SUMIF(Table1340434649545760636669[Nama DP 1],D217:D244,Table1340434649545760636669[Jumlah Pengunjung])</f>
        <v>0</v>
      </c>
      <c r="F217" s="1">
        <f>SUMIF(Table1340434649545760636669[Nama DP 2],D217:D244,Table1340434649545760636669[Jumlah Pengunjung])</f>
        <v>0</v>
      </c>
      <c r="G217" s="1">
        <f>SUMIF(Table1340434649545760636669[Nama DP 3],D217:D244,Table1340434649545760636669[Jumlah Pengunjung])</f>
        <v>0</v>
      </c>
      <c r="H217" s="1">
        <f>SUMIF(Table1340434649545760636669[Nama DP 4],D217:D244,Table1340434649545760636669[Jumlah Pengunjung])</f>
        <v>0</v>
      </c>
      <c r="I217" s="1">
        <f>SUMIF(Table1340434649545760636669[Nama DP 5],D217:D244,Table1340434649545760636669[Jumlah Pengunjung])</f>
        <v>0</v>
      </c>
      <c r="J217" s="1">
        <f>SUMIF(Table1340434649545760636669[Nama DP 6],D217:D378,Table1340434649545760636669[Jumlah Pengunjung])</f>
        <v>0</v>
      </c>
      <c r="K217" s="1">
        <f>SUMIF(Table1340434649545760636669[Nama DP 7],D217:D378,Table1340434649545760636669[Jumlah Pengunjung])</f>
        <v>0</v>
      </c>
      <c r="L217" s="1">
        <f>SUMIF(Table1340434649545760636669[Nama DP 8],D217:D378,Table1340434649545760636669[Jumlah Pengunjung])</f>
        <v>0</v>
      </c>
      <c r="M217" s="1">
        <f>SUMIF(Table1340434649545760636669[Nama DP 9],D217:D378,Table1340434649545760636669[Jumlah Pengunjung])</f>
        <v>0</v>
      </c>
      <c r="N217" s="1">
        <f>SUMIF(Table1340434649545760636669[Nama DP 10],D217:D378,Table1340434649545760636669[Jumlah Pengunjung])</f>
        <v>0</v>
      </c>
      <c r="O217" s="1">
        <f>SUMIF(Table1340434649545760636669[Nama DP 11],D217:D378,Table1340434649545760636669[Jumlah Pengunjung])</f>
        <v>0</v>
      </c>
      <c r="P217" s="1">
        <f>SUMIF(Table1340434649545760636669[Nama DP 12],D217:D378,Table1340434649545760636669[Jumlah Pengunjung])</f>
        <v>0</v>
      </c>
      <c r="Q217" s="15">
        <f>SUM(Table17542454851565962656871[[#This Row],[Total DP 1]:[Total DP 12]])</f>
        <v>0</v>
      </c>
    </row>
    <row r="218" spans="3:17">
      <c r="C218" s="40">
        <v>263</v>
      </c>
      <c r="D218" s="42" t="s">
        <v>251</v>
      </c>
      <c r="E218" s="32">
        <f>SUMIF(Table1340434649545760636669[Nama DP 1],D218:D380,Table1340434649545760636669[Jumlah Pengunjung])</f>
        <v>0</v>
      </c>
      <c r="F218">
        <f>SUMIF(Table1340434649545760636669[Nama DP 2],D218:D380,Table1340434649545760636669[Jumlah Pengunjung])</f>
        <v>0</v>
      </c>
      <c r="G218">
        <f>SUMIF(Table1340434649545760636669[Nama DP 3],D218:D380,Table1340434649545760636669[Jumlah Pengunjung])</f>
        <v>0</v>
      </c>
      <c r="H218">
        <f>SUMIF(Table1340434649545760636669[Nama DP 4],D218:D380,Table1340434649545760636669[Jumlah Pengunjung])</f>
        <v>0</v>
      </c>
      <c r="I218">
        <f>SUMIF(Table1340434649545760636669[Nama DP 5],D218:D380,Table1340434649545760636669[Jumlah Pengunjung])</f>
        <v>0</v>
      </c>
      <c r="J218" s="1">
        <f>SUMIF(Table1340434649545760636669[Nama DP 6],D218:D380,Table1340434649545760636669[Jumlah Pengunjung])</f>
        <v>0</v>
      </c>
      <c r="K218" s="1">
        <f>SUMIF(Table1340434649545760636669[Nama DP 7],D218:D380,Table1340434649545760636669[Jumlah Pengunjung])</f>
        <v>0</v>
      </c>
      <c r="L218" s="1">
        <f>SUMIF(Table1340434649545760636669[Nama DP 8],D218:D380,Table1340434649545760636669[Jumlah Pengunjung])</f>
        <v>0</v>
      </c>
      <c r="M218" s="1">
        <f>SUMIF(Table1340434649545760636669[Nama DP 9],D218:D380,Table1340434649545760636669[Jumlah Pengunjung])</f>
        <v>0</v>
      </c>
      <c r="N218" s="1">
        <f>SUMIF(Table1340434649545760636669[Nama DP 10],D218:D380,Table1340434649545760636669[Jumlah Pengunjung])</f>
        <v>0</v>
      </c>
      <c r="O218" s="1">
        <f>SUMIF(Table1340434649545760636669[Nama DP 11],D218:D380,Table1340434649545760636669[Jumlah Pengunjung])</f>
        <v>0</v>
      </c>
      <c r="P218" s="1">
        <f>SUMIF(Table1340434649545760636669[Nama DP 12],D218:D380,Table1340434649545760636669[Jumlah Pengunjung])</f>
        <v>0</v>
      </c>
      <c r="Q218">
        <f>SUM(Table17542454851565962656871[[#This Row],[Total DP 1]:[Total DP 12]])</f>
        <v>0</v>
      </c>
    </row>
    <row r="219" spans="3:17">
      <c r="C219" s="40">
        <v>264</v>
      </c>
      <c r="D219" s="42" t="s">
        <v>250</v>
      </c>
      <c r="E219" s="32">
        <f>SUMIF(Table1340434649545760636669[Nama DP 1],D219:D382,Table1340434649545760636669[Jumlah Pengunjung])</f>
        <v>0</v>
      </c>
      <c r="F219">
        <f>SUMIF(Table1340434649545760636669[Nama DP 2],D219:D382,Table1340434649545760636669[Jumlah Pengunjung])</f>
        <v>0</v>
      </c>
      <c r="G219">
        <f>SUMIF(Table1340434649545760636669[Nama DP 3],D219:D382,Table1340434649545760636669[Jumlah Pengunjung])</f>
        <v>0</v>
      </c>
      <c r="H219">
        <f>SUMIF(Table1340434649545760636669[Nama DP 4],D219:D382,Table1340434649545760636669[Jumlah Pengunjung])</f>
        <v>0</v>
      </c>
      <c r="I219">
        <f>SUMIF(Table1340434649545760636669[Nama DP 5],D219:D382,Table1340434649545760636669[Jumlah Pengunjung])</f>
        <v>0</v>
      </c>
      <c r="J219" s="1">
        <f>SUMIF(Table1340434649545760636669[Nama DP 6],D219:D382,Table1340434649545760636669[Jumlah Pengunjung])</f>
        <v>0</v>
      </c>
      <c r="K219" s="1">
        <f>SUMIF(Table1340434649545760636669[Nama DP 7],D219:D382,Table1340434649545760636669[Jumlah Pengunjung])</f>
        <v>0</v>
      </c>
      <c r="L219" s="1">
        <f>SUMIF(Table1340434649545760636669[Nama DP 8],D219:D382,Table1340434649545760636669[Jumlah Pengunjung])</f>
        <v>0</v>
      </c>
      <c r="M219" s="1">
        <f>SUMIF(Table1340434649545760636669[Nama DP 9],D219:D382,Table1340434649545760636669[Jumlah Pengunjung])</f>
        <v>0</v>
      </c>
      <c r="N219" s="1">
        <f>SUMIF(Table1340434649545760636669[Nama DP 10],D219:D382,Table1340434649545760636669[Jumlah Pengunjung])</f>
        <v>0</v>
      </c>
      <c r="O219" s="1">
        <f>SUMIF(Table1340434649545760636669[Nama DP 11],D219:D382,Table1340434649545760636669[Jumlah Pengunjung])</f>
        <v>0</v>
      </c>
      <c r="P219" s="1">
        <f>SUMIF(Table1340434649545760636669[Nama DP 12],D219:D382,Table1340434649545760636669[Jumlah Pengunjung])</f>
        <v>0</v>
      </c>
      <c r="Q219">
        <f>SUM(Table17542454851565962656871[[#This Row],[Total DP 1]:[Total DP 12]])</f>
        <v>0</v>
      </c>
    </row>
  </sheetData>
  <mergeCells count="2">
    <mergeCell ref="A2:W2"/>
    <mergeCell ref="A3:W3"/>
  </mergeCell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B2:N274"/>
  <sheetViews>
    <sheetView topLeftCell="A3" workbookViewId="0">
      <selection activeCell="J273" sqref="J273"/>
    </sheetView>
  </sheetViews>
  <sheetFormatPr defaultRowHeight="15"/>
  <cols>
    <col min="2" max="2" width="14.125" customWidth="1"/>
    <col min="3" max="3" width="18.875" customWidth="1"/>
    <col min="6" max="6" width="18.75" customWidth="1"/>
    <col min="10" max="10" width="22.25" customWidth="1"/>
    <col min="13" max="13" width="12.125" customWidth="1"/>
    <col min="14" max="14" width="21.25" customWidth="1"/>
  </cols>
  <sheetData>
    <row r="2" spans="2:14">
      <c r="B2" s="14" t="s">
        <v>428</v>
      </c>
    </row>
    <row r="3" spans="2:14">
      <c r="B3" s="9" t="s">
        <v>12</v>
      </c>
      <c r="C3" s="9" t="s">
        <v>2</v>
      </c>
      <c r="M3" s="14" t="s">
        <v>437</v>
      </c>
    </row>
    <row r="4" spans="2:14">
      <c r="B4" s="7" t="s">
        <v>13</v>
      </c>
      <c r="C4" s="31">
        <f>Table1[[#Totals],[Jumlah Pengunjung]]</f>
        <v>1417</v>
      </c>
      <c r="M4" s="9" t="s">
        <v>12</v>
      </c>
      <c r="N4" s="9" t="s">
        <v>2</v>
      </c>
    </row>
    <row r="5" spans="2:14">
      <c r="B5" s="7" t="s">
        <v>14</v>
      </c>
      <c r="C5" s="31">
        <f>Table13[[#Totals],[Jumlah Pengunjung]]</f>
        <v>1445</v>
      </c>
      <c r="M5" s="7" t="s">
        <v>13</v>
      </c>
      <c r="N5" s="8">
        <f>Table1[[#Totals],[Pemasukan]]</f>
        <v>40913000</v>
      </c>
    </row>
    <row r="6" spans="2:14">
      <c r="B6" s="7" t="s">
        <v>15</v>
      </c>
      <c r="C6" s="31">
        <f>Table1340[[#Totals],[Jumlah Pengunjung]]</f>
        <v>310</v>
      </c>
      <c r="M6" s="7" t="s">
        <v>14</v>
      </c>
      <c r="N6" s="8">
        <f>Table13[[#Totals],[Pemasukan]]</f>
        <v>66296000</v>
      </c>
    </row>
    <row r="7" spans="2:14">
      <c r="B7" s="7" t="s">
        <v>16</v>
      </c>
      <c r="C7" s="31">
        <f>Table134043[[#Totals],[Jumlah Pengunjung]]</f>
        <v>1231</v>
      </c>
      <c r="M7" s="7" t="s">
        <v>15</v>
      </c>
      <c r="N7" s="8">
        <f>Table1340[[#Totals],[Pemasukan]]</f>
        <v>2980000</v>
      </c>
    </row>
    <row r="8" spans="2:14">
      <c r="B8" s="7" t="s">
        <v>17</v>
      </c>
      <c r="C8" s="31">
        <f>Table13404346[[#Totals],[Jumlah Pengunjung]]</f>
        <v>823</v>
      </c>
      <c r="M8" s="7" t="s">
        <v>16</v>
      </c>
      <c r="N8" s="8">
        <f>Table134043[[#Totals],[Pemasukan]]</f>
        <v>61788000</v>
      </c>
    </row>
    <row r="9" spans="2:14">
      <c r="B9" s="7" t="s">
        <v>18</v>
      </c>
      <c r="C9" s="31">
        <f>Table1340434649[[#Totals],[Jumlah Pengunjung]]</f>
        <v>616</v>
      </c>
      <c r="M9" s="7" t="s">
        <v>17</v>
      </c>
      <c r="N9" s="59">
        <v>36898000</v>
      </c>
    </row>
    <row r="10" spans="2:14">
      <c r="B10" s="7" t="s">
        <v>19</v>
      </c>
      <c r="C10" s="31">
        <f>Table134043464954[[#Totals],[Jumlah Pengunjung]]</f>
        <v>1932</v>
      </c>
      <c r="M10" s="7" t="s">
        <v>18</v>
      </c>
      <c r="N10" s="8">
        <f>Table1340434649[[#Totals],[Pemasukan]]</f>
        <v>23550500</v>
      </c>
    </row>
    <row r="11" spans="2:14">
      <c r="B11" s="7" t="s">
        <v>20</v>
      </c>
      <c r="C11" s="31">
        <f>Table13404346495457[[#Totals],[Jumlah Pengunjung]]</f>
        <v>669</v>
      </c>
      <c r="M11" s="7" t="s">
        <v>19</v>
      </c>
      <c r="N11" s="8">
        <f>Table134043464954[[#Totals],[Pemasukan]]</f>
        <v>61245000</v>
      </c>
    </row>
    <row r="12" spans="2:14">
      <c r="B12" s="7" t="s">
        <v>21</v>
      </c>
      <c r="C12" s="31">
        <f>Table1340434649545760[[#Totals],[Jumlah Pengunjung]]</f>
        <v>387</v>
      </c>
      <c r="M12" s="7" t="s">
        <v>20</v>
      </c>
      <c r="N12" s="8">
        <f>Table13404346495457[[#Totals],[Pemasukan]]</f>
        <v>76710000</v>
      </c>
    </row>
    <row r="13" spans="2:14">
      <c r="B13" s="7" t="s">
        <v>22</v>
      </c>
      <c r="C13" s="31">
        <f>Table134043464954576063[[#Totals],[Jumlah Pengunjung]]</f>
        <v>560</v>
      </c>
      <c r="M13" s="7" t="s">
        <v>21</v>
      </c>
      <c r="N13" s="8">
        <f>Table1340434649545760[[#Totals],[Pemasukan]]</f>
        <v>11539000</v>
      </c>
    </row>
    <row r="14" spans="2:14">
      <c r="B14" s="7" t="s">
        <v>23</v>
      </c>
      <c r="C14" s="31">
        <f>Table13404346495457606366[[#Totals],[Jumlah Pengunjung]]</f>
        <v>0</v>
      </c>
      <c r="M14" s="7" t="s">
        <v>22</v>
      </c>
      <c r="N14" s="8">
        <f>Table134043464954576063[[#Totals],[Pemasukan]]</f>
        <v>24934000</v>
      </c>
    </row>
    <row r="15" spans="2:14">
      <c r="B15" s="7" t="s">
        <v>24</v>
      </c>
      <c r="C15" s="31">
        <f>Table1340434649545760636669[[#Totals],[Jumlah Pengunjung]]</f>
        <v>0</v>
      </c>
      <c r="M15" s="7" t="s">
        <v>23</v>
      </c>
      <c r="N15" s="8">
        <f>Table13404346495457606366[[#Totals],[Pemasukan]]</f>
        <v>0</v>
      </c>
    </row>
    <row r="16" spans="2:14">
      <c r="B16" s="28" t="s">
        <v>25</v>
      </c>
      <c r="C16" s="29">
        <f>SUM(C4:C15)</f>
        <v>9390</v>
      </c>
      <c r="M16" s="7" t="s">
        <v>24</v>
      </c>
      <c r="N16" s="8">
        <f>Table1340434649545760636669[[#Totals],[Pemasukan]]</f>
        <v>0</v>
      </c>
    </row>
    <row r="17" spans="2:14">
      <c r="B17" s="28" t="s">
        <v>26</v>
      </c>
      <c r="C17" s="30">
        <f>C16/12</f>
        <v>782.5</v>
      </c>
      <c r="M17" s="10" t="s">
        <v>25</v>
      </c>
      <c r="N17" s="11">
        <f>SUM(N5:N16)</f>
        <v>406853500</v>
      </c>
    </row>
    <row r="18" spans="2:14">
      <c r="M18" s="10" t="s">
        <v>26</v>
      </c>
      <c r="N18" s="11">
        <f>N17/12</f>
        <v>33904458.333333336</v>
      </c>
    </row>
    <row r="20" spans="2:14">
      <c r="B20" s="14" t="s">
        <v>438</v>
      </c>
      <c r="E20" s="14" t="s">
        <v>426</v>
      </c>
      <c r="I20" s="14" t="s">
        <v>427</v>
      </c>
    </row>
    <row r="21" spans="2:14">
      <c r="B21" s="9" t="s">
        <v>12</v>
      </c>
      <c r="C21" s="9" t="s">
        <v>2</v>
      </c>
      <c r="E21" s="15" t="s">
        <v>36</v>
      </c>
      <c r="F21" s="15" t="s">
        <v>1</v>
      </c>
      <c r="G21" s="15" t="s">
        <v>73</v>
      </c>
      <c r="I21" s="22" t="s">
        <v>36</v>
      </c>
      <c r="J21" s="22" t="s">
        <v>37</v>
      </c>
      <c r="K21" s="23" t="s">
        <v>25</v>
      </c>
      <c r="M21" s="14" t="s">
        <v>439</v>
      </c>
    </row>
    <row r="22" spans="2:14">
      <c r="B22" s="7" t="s">
        <v>13</v>
      </c>
      <c r="C22" s="8">
        <f>Table1[[#Totals],[Margin]]</f>
        <v>22611000</v>
      </c>
      <c r="E22" s="1">
        <v>1</v>
      </c>
      <c r="F22" t="s">
        <v>59</v>
      </c>
      <c r="G22" s="26">
        <f>JAN!E32+FEB!E36+MAR!E29+APR!E29+MEI!E31+JUN!E29+JUL!E29+AUG!E29+SEP!E29+OKT!E29+NOV!E29+DES!E29</f>
        <v>0</v>
      </c>
      <c r="I22" s="20">
        <v>101</v>
      </c>
      <c r="J22" s="16" t="s">
        <v>44</v>
      </c>
      <c r="K22" s="15">
        <f>JAN!Q59+FEB!Q63+MAR!Q56+APR!Q56+MEI!Q58+JUN!Q56+JUL!Q56+AUG!Q56+SEP!Q56+OKT!Q56+NOV!Q56+DES!Q56</f>
        <v>3621</v>
      </c>
      <c r="M22" s="9" t="s">
        <v>12</v>
      </c>
      <c r="N22" s="9" t="s">
        <v>2</v>
      </c>
    </row>
    <row r="23" spans="2:14">
      <c r="B23" s="7" t="s">
        <v>14</v>
      </c>
      <c r="C23" s="8"/>
      <c r="E23" s="1">
        <v>2</v>
      </c>
      <c r="F23" s="17" t="s">
        <v>33</v>
      </c>
      <c r="G23" s="26">
        <f>JAN!E33+FEB!E37+MAR!E30+APR!E30+MEI!E32+JUN!E30+JUL!E30+AUG!E30+SEP!E30+OKT!E30+NOV!E30+DES!E30</f>
        <v>0</v>
      </c>
      <c r="I23" s="21">
        <v>102</v>
      </c>
      <c r="J23" s="16" t="s">
        <v>57</v>
      </c>
      <c r="K23" s="15">
        <f>JAN!Q60+FEB!Q64+MAR!Q57+APR!Q57+MEI!Q59+JUN!Q57+JUL!Q57+AUG!Q57+SEP!Q57+OKT!Q57+NOV!Q57+DES!Q57</f>
        <v>1638</v>
      </c>
      <c r="M23" s="7" t="s">
        <v>13</v>
      </c>
      <c r="N23" s="8">
        <v>18302000</v>
      </c>
    </row>
    <row r="24" spans="2:14">
      <c r="B24" s="7" t="s">
        <v>15</v>
      </c>
      <c r="C24" s="8"/>
      <c r="E24" s="1">
        <v>3</v>
      </c>
      <c r="F24" s="17" t="s">
        <v>32</v>
      </c>
      <c r="G24" s="26">
        <f>JAN!E34+FEB!E38+MAR!E31+APR!E31+MEI!E33+JUN!E31+JUL!E31+AUG!E31+SEP!E31+OKT!E31+NOV!E31+DES!E31</f>
        <v>817</v>
      </c>
      <c r="I24" s="20">
        <v>103</v>
      </c>
      <c r="J24" s="16" t="s">
        <v>45</v>
      </c>
      <c r="K24" s="15">
        <f>JAN!Q61+FEB!Q65+MAR!Q58+APR!Q58+MEI!Q60+JUN!Q58+JUL!Q58+AUG!Q58+SEP!Q58+OKT!Q58+NOV!Q58+DES!Q58</f>
        <v>110</v>
      </c>
      <c r="M24" s="7" t="s">
        <v>14</v>
      </c>
      <c r="N24" s="8">
        <v>28176500</v>
      </c>
    </row>
    <row r="25" spans="2:14">
      <c r="B25" s="7" t="s">
        <v>16</v>
      </c>
      <c r="C25" s="8"/>
      <c r="E25" s="1">
        <v>4</v>
      </c>
      <c r="F25" s="18" t="s">
        <v>27</v>
      </c>
      <c r="G25" s="26">
        <f>JAN!E35+FEB!E39+MAR!E32+APR!E32+MEI!E34+JUN!E32+JUL!E32+AUG!E32+SEP!E32+OKT!E32+NOV!E32+DES!E32</f>
        <v>221</v>
      </c>
      <c r="I25" s="21">
        <v>104</v>
      </c>
      <c r="J25" s="16" t="s">
        <v>98</v>
      </c>
      <c r="K25" s="15">
        <f>JAN!Q62+FEB!Q66+MAR!Q59+APR!Q59+MEI!Q61+JUN!Q59+JUL!Q59+AUG!Q59+SEP!Q59+OKT!Q59+NOV!Q59+DES!Q59</f>
        <v>0</v>
      </c>
      <c r="M25" s="7" t="s">
        <v>15</v>
      </c>
      <c r="N25" s="8">
        <v>4104000</v>
      </c>
    </row>
    <row r="26" spans="2:14">
      <c r="B26" s="7" t="s">
        <v>17</v>
      </c>
      <c r="C26" s="8"/>
      <c r="E26" s="1">
        <v>5</v>
      </c>
      <c r="F26" s="17" t="s">
        <v>29</v>
      </c>
      <c r="G26" s="26">
        <f>JAN!E36+FEB!E40+MAR!E33+APR!E33+MEI!E35+JUN!E33+JUL!E33+AUG!E33+SEP!E33+OKT!E33+NOV!E33+DES!E33</f>
        <v>261</v>
      </c>
      <c r="I26" s="20">
        <v>105</v>
      </c>
      <c r="J26" s="16" t="s">
        <v>58</v>
      </c>
      <c r="K26" s="15">
        <f>JAN!Q63+FEB!Q67+MAR!Q60+APR!Q60+MEI!Q62+JUN!Q60+JUL!Q60+AUG!Q60+SEP!Q60+OKT!Q60+NOV!Q60+DES!Q60</f>
        <v>15</v>
      </c>
      <c r="M26" s="7" t="s">
        <v>16</v>
      </c>
      <c r="N26" s="8"/>
    </row>
    <row r="27" spans="2:14">
      <c r="B27" s="7" t="s">
        <v>18</v>
      </c>
      <c r="C27" s="8"/>
      <c r="E27" s="1">
        <v>6</v>
      </c>
      <c r="F27" s="17" t="s">
        <v>30</v>
      </c>
      <c r="G27" s="26">
        <f>JAN!E37+FEB!E41+MAR!E34+APR!E34+MEI!E36+JUN!E34+JUL!E34+AUG!E34+SEP!E34+OKT!E34+NOV!E34+DES!E34</f>
        <v>625</v>
      </c>
      <c r="I27" s="21">
        <v>106</v>
      </c>
      <c r="J27" s="16" t="s">
        <v>94</v>
      </c>
      <c r="K27" s="15">
        <f>JAN!Q64+FEB!Q68+MAR!Q61+APR!Q61+MEI!Q63+JUN!Q61+JUL!Q61+AUG!Q61+SEP!Q61+OKT!Q61+NOV!Q61+DES!Q61</f>
        <v>51</v>
      </c>
      <c r="M27" s="7" t="s">
        <v>17</v>
      </c>
      <c r="N27" s="8"/>
    </row>
    <row r="28" spans="2:14">
      <c r="B28" s="7" t="s">
        <v>19</v>
      </c>
      <c r="C28" s="8"/>
      <c r="E28" s="1">
        <v>7</v>
      </c>
      <c r="F28" s="17" t="s">
        <v>31</v>
      </c>
      <c r="G28" s="26">
        <f>JAN!E38+FEB!E42+MAR!E35+APR!E35+MEI!E37+JUN!E35+JUL!E35+AUG!E35+SEP!E35+OKT!E35+NOV!E35+DES!E35</f>
        <v>457</v>
      </c>
      <c r="I28" s="20">
        <v>107</v>
      </c>
      <c r="J28" s="16" t="s">
        <v>50</v>
      </c>
      <c r="K28" s="15">
        <f>JAN!Q65+FEB!Q69+MAR!Q62+APR!Q62+MEI!Q64+JUN!Q62+JUL!Q62+AUG!Q62+SEP!Q62+OKT!Q62+NOV!Q62+DES!Q62</f>
        <v>2050</v>
      </c>
      <c r="M28" s="7" t="s">
        <v>18</v>
      </c>
      <c r="N28" s="8"/>
    </row>
    <row r="29" spans="2:14">
      <c r="B29" s="7" t="s">
        <v>20</v>
      </c>
      <c r="C29" s="8"/>
      <c r="E29" s="1">
        <v>8</v>
      </c>
      <c r="F29" s="18" t="s">
        <v>34</v>
      </c>
      <c r="G29" s="26">
        <f>JAN!E39+FEB!E43+MAR!E36+APR!E36+MEI!E38+JUN!E36+JUL!E36+AUG!E36+SEP!E36+OKT!E36+NOV!E36+DES!E36</f>
        <v>19</v>
      </c>
      <c r="I29" s="21">
        <v>108</v>
      </c>
      <c r="J29" s="16" t="s">
        <v>95</v>
      </c>
      <c r="K29" s="15">
        <f>JAN!Q66+FEB!Q70+MAR!Q63+APR!Q63+MEI!Q65+JUN!Q63+JUL!Q63+AUG!Q63+SEP!Q63+OKT!Q63+NOV!Q63+DES!Q63</f>
        <v>382</v>
      </c>
      <c r="M29" s="7" t="s">
        <v>19</v>
      </c>
      <c r="N29" s="8"/>
    </row>
    <row r="30" spans="2:14">
      <c r="B30" s="7" t="s">
        <v>21</v>
      </c>
      <c r="C30" s="8"/>
      <c r="E30" s="1">
        <v>9</v>
      </c>
      <c r="F30" s="18" t="s">
        <v>35</v>
      </c>
      <c r="G30" s="26">
        <f>JAN!E40+FEB!E44+MAR!E37+APR!E37+MEI!E39+JUN!E37+JUL!E37+AUG!E37+SEP!E37+OKT!E37+NOV!E37+DES!E37</f>
        <v>25</v>
      </c>
      <c r="I30" s="20">
        <v>109</v>
      </c>
      <c r="J30" s="16" t="s">
        <v>43</v>
      </c>
      <c r="K30" s="15">
        <f>JAN!Q67+FEB!Q71+MAR!Q64+APR!Q64+MEI!Q66+JUN!Q64+JUL!Q64+AUG!Q64+SEP!Q64+OKT!Q64+NOV!Q64+DES!Q64</f>
        <v>490</v>
      </c>
      <c r="M30" s="7" t="s">
        <v>20</v>
      </c>
      <c r="N30" s="8"/>
    </row>
    <row r="31" spans="2:14">
      <c r="B31" s="7" t="s">
        <v>22</v>
      </c>
      <c r="C31" s="8"/>
      <c r="E31" s="1">
        <v>10</v>
      </c>
      <c r="F31" s="17" t="s">
        <v>28</v>
      </c>
      <c r="G31" s="26">
        <f>JAN!E41+FEB!E45+MAR!E38+APR!E38+MEI!E40+JUN!E38+JUL!E38+AUG!E38+SEP!E38+OKT!E38+NOV!E38+DES!E38</f>
        <v>0</v>
      </c>
      <c r="I31" s="21">
        <v>110</v>
      </c>
      <c r="J31" s="16" t="s">
        <v>46</v>
      </c>
      <c r="K31" s="15">
        <f>JAN!Q68+FEB!Q72+MAR!Q65+APR!Q65+MEI!Q67+JUN!Q65+JUL!Q65+AUG!Q65+SEP!Q65+OKT!Q65+NOV!Q65+DES!Q65</f>
        <v>358</v>
      </c>
      <c r="M31" s="7" t="s">
        <v>21</v>
      </c>
      <c r="N31" s="8"/>
    </row>
    <row r="32" spans="2:14">
      <c r="B32" s="7" t="s">
        <v>23</v>
      </c>
      <c r="C32" s="8"/>
      <c r="E32" s="32">
        <v>11</v>
      </c>
      <c r="F32" t="s">
        <v>81</v>
      </c>
      <c r="G32" s="26">
        <f>JAN!E42+FEB!E46+MAR!E39+APR!E39+MEI!E41+JUN!E39+JUL!E39+AUG!E39+SEP!E39+OKT!E39+NOV!E39+DES!E39</f>
        <v>812</v>
      </c>
      <c r="I32" s="20">
        <v>111</v>
      </c>
      <c r="J32" s="16" t="s">
        <v>47</v>
      </c>
      <c r="K32" s="15">
        <f>JAN!Q69+FEB!Q73+MAR!Q66+APR!Q66+MEI!Q68+JUN!Q66+JUL!Q66+AUG!Q66+SEP!Q66+OKT!Q66+NOV!Q66+DES!Q66</f>
        <v>270</v>
      </c>
      <c r="M32" s="7" t="s">
        <v>22</v>
      </c>
      <c r="N32" s="8"/>
    </row>
    <row r="33" spans="2:14">
      <c r="B33" s="7" t="s">
        <v>24</v>
      </c>
      <c r="C33" s="8"/>
      <c r="E33" s="32">
        <v>12</v>
      </c>
      <c r="F33" t="s">
        <v>82</v>
      </c>
      <c r="G33" s="26">
        <f>JAN!E43+FEB!E47+MAR!E40+APR!E40+MEI!E42+JUN!E40+JUL!E40+AUG!E40+SEP!E40+OKT!E40+NOV!E40+DES!E40</f>
        <v>553</v>
      </c>
      <c r="I33" s="21">
        <v>112</v>
      </c>
      <c r="J33" s="16" t="s">
        <v>38</v>
      </c>
      <c r="K33" s="15">
        <f>JAN!Q70+FEB!Q74+MAR!Q67+APR!Q67+MEI!Q69+JUN!Q67+JUL!Q67+AUG!Q67+SEP!Q67+OKT!Q67+NOV!Q67+DES!Q67</f>
        <v>5285</v>
      </c>
      <c r="M33" s="7" t="s">
        <v>23</v>
      </c>
      <c r="N33" s="8"/>
    </row>
    <row r="34" spans="2:14">
      <c r="B34" s="10" t="s">
        <v>25</v>
      </c>
      <c r="C34" s="11">
        <f>SUM(C22:C33)</f>
        <v>22611000</v>
      </c>
      <c r="E34" s="32">
        <v>13</v>
      </c>
      <c r="F34" t="s">
        <v>83</v>
      </c>
      <c r="G34" s="26">
        <f>JAN!E44+FEB!E48+MAR!E41+APR!E41+MEI!E43+JUN!E41+JUL!E41+AUG!E41+SEP!E41+OKT!E41+NOV!E41+DES!E41</f>
        <v>0</v>
      </c>
      <c r="I34" s="20">
        <v>113</v>
      </c>
      <c r="J34" s="16" t="s">
        <v>49</v>
      </c>
      <c r="K34" s="15">
        <f>JAN!Q71+FEB!Q75+MAR!Q68+APR!Q68+MEI!Q70+JUN!Q68+JUL!Q68+AUG!Q68+SEP!Q68+OKT!Q68+NOV!Q68+DES!Q68</f>
        <v>3075</v>
      </c>
      <c r="M34" s="7" t="s">
        <v>24</v>
      </c>
      <c r="N34" s="8"/>
    </row>
    <row r="35" spans="2:14">
      <c r="B35" s="10" t="s">
        <v>26</v>
      </c>
      <c r="C35" s="11">
        <f>C34/12</f>
        <v>1884250</v>
      </c>
      <c r="E35" s="32">
        <v>14</v>
      </c>
      <c r="F35" t="s">
        <v>84</v>
      </c>
      <c r="G35" s="26">
        <f>JAN!E45+FEB!E49+MAR!E42+APR!E42+MEI!E44+JUN!E42+JUL!E42+AUG!E42+SEP!E42+OKT!E42+NOV!E42+DES!E42</f>
        <v>249</v>
      </c>
      <c r="I35" s="21">
        <v>114</v>
      </c>
      <c r="J35" s="16" t="s">
        <v>41</v>
      </c>
      <c r="K35" s="15">
        <f>JAN!Q72+FEB!Q76+MAR!Q69+APR!Q69+MEI!Q71+JUN!Q69+JUL!Q69+AUG!Q69+SEP!Q69+OKT!Q69+NOV!Q69+DES!Q69</f>
        <v>742</v>
      </c>
      <c r="M35" s="10" t="s">
        <v>25</v>
      </c>
      <c r="N35" s="11">
        <f>SUM(N23:N34)</f>
        <v>50582500</v>
      </c>
    </row>
    <row r="36" spans="2:14">
      <c r="E36" s="1">
        <v>15</v>
      </c>
      <c r="F36" t="s">
        <v>91</v>
      </c>
      <c r="G36" s="26">
        <f>JAN!E46+FEB!E50+MAR!E43+APR!E43+MEI!E45+JUN!E43+JUL!E43+AUG!E43+SEP!E43+OKT!E43+NOV!E43+DES!E43</f>
        <v>0</v>
      </c>
      <c r="I36" s="20">
        <v>115</v>
      </c>
      <c r="J36" s="16" t="s">
        <v>52</v>
      </c>
      <c r="K36" s="15">
        <f>JAN!Q73+FEB!Q77+MAR!Q70+APR!Q70+MEI!Q72+JUN!Q70+JUL!Q70+AUG!Q70+SEP!Q70+OKT!Q70+NOV!Q70+DES!Q70</f>
        <v>1307</v>
      </c>
      <c r="M36" s="10" t="s">
        <v>26</v>
      </c>
      <c r="N36" s="11">
        <f>N35/12</f>
        <v>4215208.333333333</v>
      </c>
    </row>
    <row r="37" spans="2:14">
      <c r="E37" s="1">
        <v>16</v>
      </c>
      <c r="F37" s="17" t="s">
        <v>261</v>
      </c>
      <c r="G37" s="26">
        <f>JAN!E47+FEB!E51+MAR!E44+APR!E44+MEI!E46+JUN!E44+JUL!E44+AUG!E44+SEP!E44+OKT!E44+NOV!E44+DES!E44</f>
        <v>1531</v>
      </c>
      <c r="I37" s="21">
        <v>116</v>
      </c>
      <c r="J37" s="16" t="s">
        <v>85</v>
      </c>
      <c r="K37" s="15">
        <f>JAN!Q74+FEB!Q78+MAR!Q71+APR!Q71+MEI!Q73+JUN!Q71+JUL!Q71+AUG!Q71+SEP!Q71+OKT!Q71+NOV!Q71+DES!Q71</f>
        <v>2272</v>
      </c>
    </row>
    <row r="38" spans="2:14">
      <c r="E38" s="24"/>
      <c r="F38" s="25" t="s">
        <v>25</v>
      </c>
      <c r="G38" s="27">
        <f>SUM(G22:G37)</f>
        <v>5570</v>
      </c>
      <c r="I38" s="20">
        <v>117</v>
      </c>
      <c r="J38" s="16" t="s">
        <v>51</v>
      </c>
      <c r="K38" s="15">
        <f>JAN!Q75+FEB!Q79+MAR!Q72+APR!Q72+MEI!Q74+JUN!Q72+JUL!Q72+AUG!Q72+SEP!Q72+OKT!Q72+NOV!Q72+DES!Q72</f>
        <v>0</v>
      </c>
    </row>
    <row r="39" spans="2:14">
      <c r="I39" s="21">
        <v>118</v>
      </c>
      <c r="J39" s="16" t="s">
        <v>54</v>
      </c>
      <c r="K39" s="15">
        <f>JAN!Q76+FEB!Q80+MAR!Q73+APR!Q73+MEI!Q75+JUN!Q73+JUL!Q73+AUG!Q73+SEP!Q73+OKT!Q73+NOV!Q73+DES!Q73</f>
        <v>0</v>
      </c>
    </row>
    <row r="40" spans="2:14">
      <c r="I40" s="20">
        <v>119</v>
      </c>
      <c r="J40" s="16" t="s">
        <v>53</v>
      </c>
      <c r="K40" s="15">
        <f>JAN!Q77+FEB!Q81+MAR!Q74+APR!Q74+MEI!Q76+JUN!Q74+JUL!Q74+AUG!Q74+SEP!Q74+OKT!Q74+NOV!Q74+DES!Q74</f>
        <v>1585</v>
      </c>
    </row>
    <row r="41" spans="2:14">
      <c r="I41" s="21">
        <v>120</v>
      </c>
      <c r="J41" s="16" t="s">
        <v>42</v>
      </c>
      <c r="K41" s="15">
        <f>JAN!Q78+FEB!Q82+MAR!Q75+APR!Q75+MEI!Q77+JUN!Q75+JUL!Q75+AUG!Q75+SEP!Q75+OKT!Q75+NOV!Q75+DES!Q75</f>
        <v>4479</v>
      </c>
    </row>
    <row r="42" spans="2:14">
      <c r="I42" s="20">
        <v>121</v>
      </c>
      <c r="J42" s="16" t="s">
        <v>97</v>
      </c>
      <c r="K42" s="15">
        <f>JAN!Q79+FEB!Q83+MAR!Q76+APR!Q76+MEI!Q78+JUN!Q76+JUL!Q76+AUG!Q76+SEP!Q76+OKT!Q76+NOV!Q76+DES!Q76</f>
        <v>186</v>
      </c>
    </row>
    <row r="43" spans="2:14">
      <c r="I43" s="21">
        <v>122</v>
      </c>
      <c r="J43" s="16" t="s">
        <v>96</v>
      </c>
      <c r="K43" s="15">
        <f>JAN!Q80+FEB!Q84+MAR!Q77+APR!Q77+MEI!Q79+JUN!Q77+JUL!Q77+AUG!Q77+SEP!Q77+OKT!Q77+NOV!Q77+DES!Q77</f>
        <v>0</v>
      </c>
    </row>
    <row r="44" spans="2:14">
      <c r="I44" s="20">
        <v>123</v>
      </c>
      <c r="J44" s="16" t="s">
        <v>40</v>
      </c>
      <c r="K44" s="15">
        <f>JAN!Q81+FEB!Q85+MAR!Q78+APR!Q78+MEI!Q80+JUN!Q78+JUL!Q78+AUG!Q78+SEP!Q78+OKT!Q78+NOV!Q78+DES!Q78</f>
        <v>1424</v>
      </c>
    </row>
    <row r="45" spans="2:14">
      <c r="I45" s="21">
        <v>124</v>
      </c>
      <c r="J45" s="16" t="s">
        <v>39</v>
      </c>
      <c r="K45" s="15">
        <f>JAN!Q82+FEB!Q86+MAR!Q79+APR!Q79+MEI!Q81+JUN!Q79+JUL!Q79+AUG!Q79+SEP!Q79+OKT!Q79+NOV!Q79+DES!Q79</f>
        <v>1177</v>
      </c>
    </row>
    <row r="46" spans="2:14">
      <c r="I46" s="20">
        <v>125</v>
      </c>
      <c r="J46" s="16" t="s">
        <v>56</v>
      </c>
      <c r="K46" s="15">
        <f>JAN!Q83+FEB!Q87+MAR!Q80+APR!Q80+MEI!Q82+JUN!Q80+JUL!Q80+AUG!Q80+SEP!Q80+OKT!Q80+NOV!Q80+DES!Q80</f>
        <v>4634</v>
      </c>
    </row>
    <row r="47" spans="2:14">
      <c r="I47" s="21">
        <v>126</v>
      </c>
      <c r="J47" s="16" t="s">
        <v>55</v>
      </c>
      <c r="K47" s="15">
        <f>JAN!Q84+FEB!Q88+MAR!Q81+APR!Q81+MEI!Q83+JUN!Q81+JUL!Q81+AUG!Q81+SEP!Q81+OKT!Q81+NOV!Q81+DES!Q81</f>
        <v>699</v>
      </c>
    </row>
    <row r="48" spans="2:14">
      <c r="I48" s="20">
        <v>127</v>
      </c>
      <c r="J48" s="16" t="s">
        <v>92</v>
      </c>
      <c r="K48" s="15">
        <f>JAN!Q85+FEB!Q89+MAR!Q82+APR!Q82+MEI!Q84+JUN!Q82+JUL!Q82+AUG!Q82+SEP!Q82+OKT!Q82+NOV!Q82+DES!Q82</f>
        <v>157</v>
      </c>
    </row>
    <row r="49" spans="9:11">
      <c r="I49" s="21">
        <v>128</v>
      </c>
      <c r="J49" s="16" t="s">
        <v>48</v>
      </c>
      <c r="K49" s="15">
        <f>JAN!Q86+FEB!Q90+MAR!Q83+APR!Q83+MEI!Q85+JUN!Q83+JUL!Q83+AUG!Q83+SEP!Q83+OKT!Q83+NOV!Q83+DES!Q83</f>
        <v>0</v>
      </c>
    </row>
    <row r="50" spans="9:11">
      <c r="I50" s="20">
        <v>129</v>
      </c>
      <c r="J50" s="16" t="s">
        <v>86</v>
      </c>
      <c r="K50" s="15">
        <f>JAN!Q87+FEB!Q91+MAR!Q84+APR!Q84+MEI!Q86+JUN!Q84+JUL!Q84+AUG!Q84+SEP!Q84+OKT!Q84+NOV!Q84+DES!Q84</f>
        <v>125</v>
      </c>
    </row>
    <row r="51" spans="9:11">
      <c r="I51" s="21">
        <v>130</v>
      </c>
      <c r="J51" s="16" t="s">
        <v>87</v>
      </c>
      <c r="K51" s="15">
        <f>JAN!Q88+FEB!Q92+MAR!Q85+APR!Q85+MEI!Q87+JUN!Q85+JUL!Q85+AUG!Q85+SEP!Q85+OKT!Q85+NOV!Q85+DES!Q85</f>
        <v>116</v>
      </c>
    </row>
    <row r="52" spans="9:11">
      <c r="I52" s="20">
        <v>131</v>
      </c>
      <c r="J52" s="16" t="s">
        <v>88</v>
      </c>
      <c r="K52" s="15">
        <f>JAN!Q89+FEB!Q93+MAR!Q86+APR!Q86+MEI!Q88+JUN!Q86+JUL!Q86+AUG!Q86+SEP!Q86+OKT!Q86+NOV!Q86+DES!Q86</f>
        <v>0</v>
      </c>
    </row>
    <row r="53" spans="9:11">
      <c r="I53" s="21">
        <v>132</v>
      </c>
      <c r="J53" s="16" t="s">
        <v>89</v>
      </c>
      <c r="K53" s="15">
        <f>JAN!Q90+FEB!Q94+MAR!Q87+APR!Q87+MEI!Q89+JUN!Q87+JUL!Q87+AUG!Q87+SEP!Q87+OKT!Q87+NOV!Q87+DES!Q87</f>
        <v>0</v>
      </c>
    </row>
    <row r="54" spans="9:11">
      <c r="I54" s="20">
        <v>133</v>
      </c>
      <c r="J54" s="16" t="s">
        <v>90</v>
      </c>
      <c r="K54" s="15">
        <f>JAN!Q91+FEB!Q95+MAR!Q88+APR!Q88+MEI!Q90+JUN!Q88+JUL!Q88+AUG!Q88+SEP!Q88+OKT!Q88+NOV!Q88+DES!Q88</f>
        <v>91</v>
      </c>
    </row>
    <row r="55" spans="9:11">
      <c r="I55" s="21">
        <v>134</v>
      </c>
      <c r="J55" s="16" t="s">
        <v>93</v>
      </c>
      <c r="K55" s="15">
        <f>JAN!Q92+FEB!Q96+MAR!Q89+APR!Q89+MEI!Q91+JUN!Q89+JUL!Q89+AUG!Q89+SEP!Q89+OKT!Q89+NOV!Q89+DES!Q89</f>
        <v>64</v>
      </c>
    </row>
    <row r="56" spans="9:11">
      <c r="I56" s="20">
        <v>135</v>
      </c>
      <c r="J56" s="16" t="s">
        <v>99</v>
      </c>
      <c r="K56" s="15">
        <f>JAN!Q93+FEB!Q97+MAR!Q90+APR!Q90+MEI!Q92+JUN!Q90+JUL!Q90+AUG!Q90+SEP!Q90+OKT!Q90+NOV!Q90+DES!Q90</f>
        <v>0</v>
      </c>
    </row>
    <row r="57" spans="9:11">
      <c r="I57" s="21">
        <v>136</v>
      </c>
      <c r="J57" s="16" t="s">
        <v>100</v>
      </c>
      <c r="K57" s="15">
        <f>JAN!Q94+FEB!Q98+MAR!Q91+APR!Q91+MEI!Q93+JUN!Q91+JUL!Q91+AUG!Q91+SEP!Q91+OKT!Q91+NOV!Q91+DES!Q91</f>
        <v>0</v>
      </c>
    </row>
    <row r="58" spans="9:11">
      <c r="I58" s="20">
        <v>137</v>
      </c>
      <c r="J58" s="16" t="s">
        <v>101</v>
      </c>
      <c r="K58" s="15">
        <f>JAN!Q95+FEB!Q99+MAR!Q92+APR!Q92+MEI!Q94+JUN!Q92+JUL!Q92+AUG!Q92+SEP!Q92+OKT!Q92+NOV!Q92+DES!Q92</f>
        <v>0</v>
      </c>
    </row>
    <row r="59" spans="9:11">
      <c r="I59" s="21">
        <v>138</v>
      </c>
      <c r="J59" s="16" t="s">
        <v>102</v>
      </c>
      <c r="K59" s="15">
        <f>JAN!Q96+FEB!Q100+MAR!Q93+APR!Q93+MEI!Q95+JUN!Q93+JUL!Q93+AUG!Q93+SEP!Q93+OKT!Q93+NOV!Q93+DES!Q93</f>
        <v>0</v>
      </c>
    </row>
    <row r="60" spans="9:11">
      <c r="I60" s="20">
        <v>139</v>
      </c>
      <c r="J60" s="16" t="s">
        <v>103</v>
      </c>
      <c r="K60" s="15">
        <f>JAN!Q97+FEB!Q101+MAR!Q94+APR!Q94+MEI!Q96+JUN!Q94+JUL!Q94+AUG!Q94+SEP!Q94+OKT!Q94+NOV!Q94+DES!Q94</f>
        <v>0</v>
      </c>
    </row>
    <row r="61" spans="9:11">
      <c r="I61" s="21">
        <v>140</v>
      </c>
      <c r="J61" s="16" t="s">
        <v>104</v>
      </c>
      <c r="K61" s="15">
        <f>JAN!Q98+FEB!Q102+MAR!Q95+APR!Q95+MEI!Q97+JUN!Q95+JUL!Q95+AUG!Q95+SEP!Q95+OKT!Q95+NOV!Q95+DES!Q95</f>
        <v>0</v>
      </c>
    </row>
    <row r="62" spans="9:11">
      <c r="I62" s="20">
        <v>141</v>
      </c>
      <c r="J62" s="16" t="s">
        <v>105</v>
      </c>
      <c r="K62" s="15">
        <f>JAN!Q99+FEB!Q103+MAR!Q96+APR!Q96+MEI!Q98+JUN!Q96+JUL!Q96+AUG!Q96+SEP!Q96+OKT!Q96+NOV!Q96+DES!Q96</f>
        <v>0</v>
      </c>
    </row>
    <row r="63" spans="9:11">
      <c r="I63" s="21">
        <v>142</v>
      </c>
      <c r="J63" s="16" t="s">
        <v>106</v>
      </c>
      <c r="K63" s="15">
        <f>JAN!Q100+FEB!Q104+MAR!Q97+APR!Q97+MEI!Q99+JUN!Q97+JUL!Q97+AUG!Q97+SEP!Q97+OKT!Q97+NOV!Q97+DES!Q97</f>
        <v>49</v>
      </c>
    </row>
    <row r="64" spans="9:11">
      <c r="I64" s="20">
        <v>143</v>
      </c>
      <c r="J64" s="16" t="s">
        <v>107</v>
      </c>
      <c r="K64" s="15">
        <f>JAN!Q101+FEB!Q105+MAR!Q98+APR!Q98+MEI!Q100+JUN!Q98+JUL!Q98+AUG!Q98+SEP!Q98+OKT!Q98+NOV!Q98+DES!Q98</f>
        <v>46</v>
      </c>
    </row>
    <row r="65" spans="9:11">
      <c r="I65" s="21">
        <v>144</v>
      </c>
      <c r="J65" s="16" t="s">
        <v>108</v>
      </c>
      <c r="K65" s="15">
        <f>JAN!Q102+FEB!Q106+MAR!Q99+APR!Q99+MEI!Q101+JUN!Q99+JUL!Q99+AUG!Q99+SEP!Q99+OKT!Q99+NOV!Q99+DES!Q99</f>
        <v>19</v>
      </c>
    </row>
    <row r="66" spans="9:11">
      <c r="I66" s="20">
        <v>145</v>
      </c>
      <c r="J66" s="16" t="s">
        <v>109</v>
      </c>
      <c r="K66" s="15">
        <f>JAN!Q103+FEB!Q107+MAR!Q100+APR!Q100+MEI!Q102+JUN!Q100+JUL!Q100+AUG!Q100+SEP!Q100+OKT!Q100+NOV!Q100+DES!Q100</f>
        <v>0</v>
      </c>
    </row>
    <row r="67" spans="9:11">
      <c r="I67" s="21">
        <v>146</v>
      </c>
      <c r="J67" s="16" t="s">
        <v>112</v>
      </c>
      <c r="K67" s="15">
        <f>JAN!Q104+FEB!Q108+MAR!Q101+APR!Q101+MEI!Q103+JUN!Q101+JUL!Q101+AUG!Q101+SEP!Q101+OKT!Q101+NOV!Q101+DES!Q101</f>
        <v>0</v>
      </c>
    </row>
    <row r="68" spans="9:11">
      <c r="I68" s="20">
        <v>147</v>
      </c>
      <c r="J68" s="16" t="s">
        <v>110</v>
      </c>
      <c r="K68" s="15">
        <f>JAN!Q105+FEB!Q109+MAR!Q102+APR!Q102+MEI!Q104+JUN!Q102+JUL!Q102+AUG!Q102+SEP!Q102+OKT!Q102+NOV!Q102+DES!Q102</f>
        <v>0</v>
      </c>
    </row>
    <row r="69" spans="9:11">
      <c r="I69" s="21">
        <v>148</v>
      </c>
      <c r="J69" s="16" t="s">
        <v>111</v>
      </c>
      <c r="K69" s="15">
        <f>JAN!Q106+FEB!Q110+MAR!Q103+APR!Q103+MEI!Q105+JUN!Q103+JUL!Q103+AUG!Q103+SEP!Q103+OKT!Q103+NOV!Q103+DES!Q103</f>
        <v>0</v>
      </c>
    </row>
    <row r="70" spans="9:11">
      <c r="I70" s="20">
        <v>149</v>
      </c>
      <c r="J70" s="16" t="s">
        <v>113</v>
      </c>
      <c r="K70" s="15">
        <f>JAN!Q107+FEB!Q111+MAR!Q104+APR!Q104+MEI!Q106+JUN!Q104+JUL!Q104+AUG!Q104+SEP!Q104+OKT!Q104+NOV!Q104+DES!Q104</f>
        <v>36</v>
      </c>
    </row>
    <row r="71" spans="9:11">
      <c r="I71" s="21">
        <v>150</v>
      </c>
      <c r="J71" s="16" t="s">
        <v>114</v>
      </c>
      <c r="K71" s="15">
        <f>JAN!Q108+FEB!Q112+MAR!Q105+APR!Q105+MEI!Q107+JUN!Q105+JUL!Q105+AUG!Q105+SEP!Q105+OKT!Q105+NOV!Q105+DES!Q105</f>
        <v>0</v>
      </c>
    </row>
    <row r="72" spans="9:11">
      <c r="I72" s="20">
        <v>151</v>
      </c>
      <c r="J72" s="16" t="s">
        <v>115</v>
      </c>
      <c r="K72" s="15">
        <f>JAN!Q109+FEB!Q113+MAR!Q106+APR!Q106+MEI!Q108+JUN!Q106+JUL!Q106+AUG!Q106+SEP!Q106+OKT!Q106+NOV!Q106+DES!Q106</f>
        <v>36</v>
      </c>
    </row>
    <row r="73" spans="9:11">
      <c r="I73" s="21">
        <v>152</v>
      </c>
      <c r="J73" s="16" t="s">
        <v>116</v>
      </c>
      <c r="K73" s="15">
        <f>JAN!Q110+FEB!Q114+MAR!Q107+APR!Q107+MEI!Q109+JUN!Q107+JUL!Q107+AUG!Q107+SEP!Q107+OKT!Q107+NOV!Q107+DES!Q107</f>
        <v>0</v>
      </c>
    </row>
    <row r="74" spans="9:11">
      <c r="I74" s="20">
        <v>153</v>
      </c>
      <c r="J74" s="16" t="s">
        <v>117</v>
      </c>
      <c r="K74" s="15">
        <f>JAN!Q111+FEB!Q115+MAR!Q108+APR!Q108+MEI!Q110+JUN!Q108+JUL!Q108+AUG!Q108+SEP!Q108+OKT!Q108+NOV!Q108+DES!Q108</f>
        <v>43</v>
      </c>
    </row>
    <row r="75" spans="9:11">
      <c r="I75" s="21">
        <v>154</v>
      </c>
      <c r="J75" s="16" t="s">
        <v>118</v>
      </c>
      <c r="K75" s="15">
        <f>JAN!Q112+FEB!Q116+MAR!Q109+APR!Q109+MEI!Q111+JUN!Q109+JUL!Q109+AUG!Q109+SEP!Q109+OKT!Q109+NOV!Q109+DES!Q109</f>
        <v>43</v>
      </c>
    </row>
    <row r="76" spans="9:11">
      <c r="I76" s="20">
        <v>155</v>
      </c>
      <c r="J76" s="16" t="s">
        <v>119</v>
      </c>
      <c r="K76" s="15">
        <f>JAN!Q113+FEB!Q117+MAR!Q110+APR!Q110+MEI!Q112+JUN!Q110+JUL!Q110+AUG!Q110+SEP!Q110+OKT!Q110+NOV!Q110+DES!Q110</f>
        <v>43</v>
      </c>
    </row>
    <row r="77" spans="9:11">
      <c r="I77" s="21">
        <v>156</v>
      </c>
      <c r="J77" s="16" t="s">
        <v>120</v>
      </c>
      <c r="K77" s="15">
        <f>JAN!Q114+FEB!Q118+MAR!Q111+APR!Q111+MEI!Q113+JUN!Q111+JUL!Q111+AUG!Q111+SEP!Q111+OKT!Q111+NOV!Q111+DES!Q111</f>
        <v>43</v>
      </c>
    </row>
    <row r="78" spans="9:11">
      <c r="I78" s="20">
        <v>157</v>
      </c>
      <c r="J78" s="16" t="s">
        <v>121</v>
      </c>
      <c r="K78" s="15">
        <f>JAN!Q115+FEB!Q119+MAR!Q112+APR!Q112+MEI!Q114+JUN!Q112+JUL!Q112+AUG!Q112+SEP!Q112+OKT!Q112+NOV!Q112+DES!Q112</f>
        <v>99</v>
      </c>
    </row>
    <row r="79" spans="9:11">
      <c r="I79" s="21">
        <v>158</v>
      </c>
      <c r="J79" s="16" t="s">
        <v>122</v>
      </c>
      <c r="K79" s="15">
        <f>JAN!Q116+FEB!Q120+MAR!Q113+APR!Q113+MEI!Q115+JUN!Q113+JUL!Q113+AUG!Q113+SEP!Q113+OKT!Q113+NOV!Q113+DES!Q113</f>
        <v>43</v>
      </c>
    </row>
    <row r="80" spans="9:11">
      <c r="I80" s="20">
        <v>159</v>
      </c>
      <c r="J80" s="16" t="s">
        <v>123</v>
      </c>
      <c r="K80" s="15">
        <f>JAN!Q117+FEB!Q121+MAR!Q114+APR!Q114+MEI!Q116+JUN!Q114+JUL!Q114+AUG!Q114+SEP!Q114+OKT!Q114+NOV!Q114+DES!Q114</f>
        <v>0</v>
      </c>
    </row>
    <row r="81" spans="9:11">
      <c r="I81" s="21">
        <v>160</v>
      </c>
      <c r="J81" s="16" t="s">
        <v>124</v>
      </c>
      <c r="K81" s="15">
        <f>JAN!Q118+FEB!Q122+MAR!Q115+APR!Q115+MEI!Q117+JUN!Q115+JUL!Q115+AUG!Q115+SEP!Q115+OKT!Q115+NOV!Q115+DES!Q115</f>
        <v>0</v>
      </c>
    </row>
    <row r="82" spans="9:11">
      <c r="I82" s="20">
        <v>161</v>
      </c>
      <c r="J82" s="16" t="s">
        <v>125</v>
      </c>
      <c r="K82" s="15">
        <f>JAN!Q119+FEB!Q123+MAR!Q116+APR!Q116+MEI!Q118+JUN!Q116+JUL!Q116+AUG!Q116+SEP!Q116+OKT!Q116+NOV!Q116+DES!Q116</f>
        <v>0</v>
      </c>
    </row>
    <row r="83" spans="9:11">
      <c r="I83" s="21">
        <v>162</v>
      </c>
      <c r="J83" s="16" t="s">
        <v>126</v>
      </c>
      <c r="K83" s="15">
        <f>JAN!Q120+FEB!Q124+MAR!Q117+APR!Q117+MEI!Q119+JUN!Q117+JUL!Q117+AUG!Q117+SEP!Q117+OKT!Q117+NOV!Q117+DES!Q117</f>
        <v>0</v>
      </c>
    </row>
    <row r="84" spans="9:11">
      <c r="I84" s="20">
        <v>163</v>
      </c>
      <c r="J84" s="16" t="s">
        <v>127</v>
      </c>
      <c r="K84" s="15">
        <f>JAN!Q121+FEB!Q125+MAR!Q118+APR!Q118+MEI!Q120+JUN!Q118+JUL!Q118+AUG!Q118+SEP!Q118+OKT!Q118+NOV!Q118+DES!Q118</f>
        <v>0</v>
      </c>
    </row>
    <row r="85" spans="9:11">
      <c r="I85" s="21">
        <v>164</v>
      </c>
      <c r="J85" s="16" t="s">
        <v>128</v>
      </c>
      <c r="K85" s="15">
        <f>JAN!Q122+FEB!Q126+MAR!Q119+APR!Q119+MEI!Q121+JUN!Q119+JUL!Q119+AUG!Q119+SEP!Q119+OKT!Q119+NOV!Q119+DES!Q119</f>
        <v>0</v>
      </c>
    </row>
    <row r="86" spans="9:11">
      <c r="I86" s="20">
        <v>165</v>
      </c>
      <c r="J86" s="16" t="s">
        <v>129</v>
      </c>
      <c r="K86" s="15">
        <f>JAN!Q123+FEB!Q127+MAR!Q120+APR!Q120+MEI!Q122+JUN!Q120+JUL!Q120+AUG!Q120+SEP!Q120+OKT!Q120+NOV!Q120+DES!Q120</f>
        <v>0</v>
      </c>
    </row>
    <row r="87" spans="9:11">
      <c r="I87" s="21">
        <v>166</v>
      </c>
      <c r="J87" s="16" t="s">
        <v>130</v>
      </c>
      <c r="K87" s="15">
        <f>JAN!Q124+FEB!Q128+MAR!Q121+APR!Q121+MEI!Q123+JUN!Q121+JUL!Q121+AUG!Q121+SEP!Q121+OKT!Q121+NOV!Q121+DES!Q121</f>
        <v>0</v>
      </c>
    </row>
    <row r="88" spans="9:11">
      <c r="I88" s="20">
        <v>167</v>
      </c>
      <c r="J88" s="16" t="s">
        <v>131</v>
      </c>
      <c r="K88" s="15">
        <f>JAN!Q125+FEB!Q129+MAR!Q122+APR!Q122+MEI!Q124+JUN!Q122+JUL!Q122+AUG!Q122+SEP!Q122+OKT!Q122+NOV!Q122+DES!Q122</f>
        <v>0</v>
      </c>
    </row>
    <row r="89" spans="9:11">
      <c r="I89" s="21">
        <v>168</v>
      </c>
      <c r="J89" s="16" t="s">
        <v>132</v>
      </c>
      <c r="K89" s="15">
        <f>JAN!Q126+FEB!Q130+MAR!Q123+APR!Q123+MEI!Q125+JUN!Q123+JUL!Q123+AUG!Q123+SEP!Q123+OKT!Q123+NOV!Q123+DES!Q123</f>
        <v>0</v>
      </c>
    </row>
    <row r="90" spans="9:11">
      <c r="I90" s="20">
        <v>169</v>
      </c>
      <c r="J90" s="16" t="s">
        <v>133</v>
      </c>
      <c r="K90" s="15">
        <f>JAN!Q127+FEB!Q131+MAR!Q124+APR!Q124+MEI!Q126+JUN!Q124+JUL!Q124+AUG!Q124+SEP!Q124+OKT!Q124+NOV!Q124+DES!Q124</f>
        <v>0</v>
      </c>
    </row>
    <row r="91" spans="9:11">
      <c r="I91" s="21">
        <v>170</v>
      </c>
      <c r="J91" s="16" t="s">
        <v>134</v>
      </c>
      <c r="K91" s="15">
        <f>JAN!Q128+FEB!Q132+MAR!Q125+APR!Q125+MEI!Q127+JUN!Q125+JUL!Q125+AUG!Q125+SEP!Q125+OKT!Q125+NOV!Q125+DES!Q125</f>
        <v>0</v>
      </c>
    </row>
    <row r="92" spans="9:11">
      <c r="I92" s="20">
        <v>171</v>
      </c>
      <c r="J92" s="16" t="s">
        <v>135</v>
      </c>
      <c r="K92" s="15">
        <f>JAN!Q129+FEB!Q133+MAR!Q126+APR!Q126+MEI!Q128+JUN!Q126+JUL!Q126+AUG!Q126+SEP!Q126+OKT!Q126+NOV!Q126+DES!Q126</f>
        <v>0</v>
      </c>
    </row>
    <row r="93" spans="9:11">
      <c r="I93" s="21">
        <v>172</v>
      </c>
      <c r="J93" s="16" t="s">
        <v>136</v>
      </c>
      <c r="K93" s="15">
        <f>JAN!Q130+FEB!Q134+MAR!Q127+APR!Q127+MEI!Q129+JUN!Q127+JUL!Q127+AUG!Q127+SEP!Q127+OKT!Q127+NOV!Q127+DES!Q127</f>
        <v>0</v>
      </c>
    </row>
    <row r="94" spans="9:11">
      <c r="I94" s="20">
        <v>173</v>
      </c>
      <c r="J94" s="16" t="s">
        <v>137</v>
      </c>
      <c r="K94" s="15">
        <f>JAN!Q131+FEB!Q135+MAR!Q128+APR!Q128+MEI!Q130+JUN!Q128+JUL!Q128+AUG!Q128+SEP!Q128+OKT!Q128+NOV!Q128+DES!Q128</f>
        <v>0</v>
      </c>
    </row>
    <row r="95" spans="9:11">
      <c r="I95" s="21">
        <v>174</v>
      </c>
      <c r="J95" s="16" t="s">
        <v>138</v>
      </c>
      <c r="K95" s="15">
        <f>JAN!Q132+FEB!Q136+MAR!Q129+APR!Q129+MEI!Q131+JUN!Q129+JUL!Q129+AUG!Q129+SEP!Q129+OKT!Q129+NOV!Q129+DES!Q129</f>
        <v>0</v>
      </c>
    </row>
    <row r="96" spans="9:11">
      <c r="I96" s="20">
        <v>175</v>
      </c>
      <c r="J96" s="16" t="s">
        <v>139</v>
      </c>
      <c r="K96" s="15">
        <f>JAN!Q133+FEB!Q137+MAR!Q130+APR!Q130+MEI!Q132+JUN!Q130+JUL!Q130+AUG!Q130+SEP!Q130+OKT!Q130+NOV!Q130+DES!Q130</f>
        <v>0</v>
      </c>
    </row>
    <row r="97" spans="9:11">
      <c r="I97" s="21">
        <v>176</v>
      </c>
      <c r="J97" s="16" t="s">
        <v>140</v>
      </c>
      <c r="K97" s="15">
        <f>JAN!Q134+FEB!Q138+MAR!Q131+APR!Q131+MEI!Q133+JUN!Q131+JUL!Q131+AUG!Q131+SEP!Q131+OKT!Q131+NOV!Q131+DES!Q131</f>
        <v>0</v>
      </c>
    </row>
    <row r="98" spans="9:11">
      <c r="I98" s="20">
        <v>177</v>
      </c>
      <c r="J98" s="16" t="s">
        <v>141</v>
      </c>
      <c r="K98" s="15">
        <f>JAN!Q135+FEB!Q139+MAR!Q132+APR!Q132+MEI!Q134+JUN!Q132+JUL!Q132+AUG!Q132+SEP!Q132+OKT!Q132+NOV!Q132+DES!Q132</f>
        <v>36</v>
      </c>
    </row>
    <row r="99" spans="9:11">
      <c r="I99" s="21">
        <v>178</v>
      </c>
      <c r="J99" s="16" t="s">
        <v>142</v>
      </c>
      <c r="K99" s="15">
        <f>JAN!Q136+FEB!Q140+MAR!Q133+APR!Q133+MEI!Q135+JUN!Q133+JUL!Q133+AUG!Q133+SEP!Q133+OKT!Q133+NOV!Q133+DES!Q133</f>
        <v>0</v>
      </c>
    </row>
    <row r="100" spans="9:11">
      <c r="I100" s="20">
        <v>179</v>
      </c>
      <c r="J100" s="16" t="s">
        <v>143</v>
      </c>
      <c r="K100" s="15">
        <f>JAN!Q137+FEB!Q141+MAR!Q134+APR!Q134+MEI!Q136+JUN!Q134+JUL!Q134+AUG!Q134+SEP!Q134+OKT!Q134+NOV!Q134+DES!Q134</f>
        <v>0</v>
      </c>
    </row>
    <row r="101" spans="9:11">
      <c r="I101" s="21">
        <v>180</v>
      </c>
      <c r="J101" s="16" t="s">
        <v>144</v>
      </c>
      <c r="K101" s="15">
        <f>JAN!Q138+FEB!Q142+MAR!Q135+APR!Q135+MEI!Q137+JUN!Q135+JUL!Q135+AUG!Q135+SEP!Q135+OKT!Q135+NOV!Q135+DES!Q135</f>
        <v>0</v>
      </c>
    </row>
    <row r="102" spans="9:11">
      <c r="I102" s="20">
        <v>181</v>
      </c>
      <c r="J102" s="16" t="s">
        <v>145</v>
      </c>
      <c r="K102" s="15">
        <f>JAN!Q139+FEB!Q143+MAR!Q136+APR!Q136+MEI!Q138+JUN!Q136+JUL!Q136+AUG!Q136+SEP!Q136+OKT!Q136+NOV!Q136+DES!Q136</f>
        <v>0</v>
      </c>
    </row>
    <row r="103" spans="9:11">
      <c r="I103" s="21">
        <v>182</v>
      </c>
      <c r="J103" s="16" t="s">
        <v>146</v>
      </c>
      <c r="K103" s="15">
        <f>JAN!Q140+FEB!Q144+MAR!Q137+APR!Q137+MEI!Q139+JUN!Q137+JUL!Q137+AUG!Q137+SEP!Q137+OKT!Q137+NOV!Q137+DES!Q137</f>
        <v>0</v>
      </c>
    </row>
    <row r="104" spans="9:11">
      <c r="I104" s="20">
        <v>183</v>
      </c>
      <c r="J104" s="16" t="s">
        <v>147</v>
      </c>
      <c r="K104" s="15">
        <f>JAN!Q141+FEB!Q145+MAR!Q138+APR!Q138+MEI!Q140+JUN!Q138+JUL!Q138+AUG!Q138+SEP!Q138+OKT!Q138+NOV!Q138+DES!Q138</f>
        <v>0</v>
      </c>
    </row>
    <row r="105" spans="9:11">
      <c r="I105" s="21">
        <v>184</v>
      </c>
      <c r="J105" s="16" t="s">
        <v>148</v>
      </c>
      <c r="K105" s="15">
        <f>JAN!Q142+FEB!Q146+MAR!Q139+APR!Q139+MEI!Q141+JUN!Q139+JUL!Q139+AUG!Q139+SEP!Q139+OKT!Q139+NOV!Q139+DES!Q139</f>
        <v>36</v>
      </c>
    </row>
    <row r="106" spans="9:11">
      <c r="I106" s="20">
        <v>185</v>
      </c>
      <c r="J106" s="16" t="s">
        <v>149</v>
      </c>
      <c r="K106" s="15">
        <f>JAN!Q143+FEB!Q147+MAR!Q140+APR!Q140+MEI!Q142+JUN!Q140+JUL!Q140+AUG!Q140+SEP!Q140+OKT!Q140+NOV!Q140+DES!Q140</f>
        <v>238</v>
      </c>
    </row>
    <row r="107" spans="9:11">
      <c r="I107" s="21">
        <v>186</v>
      </c>
      <c r="J107" s="16" t="s">
        <v>150</v>
      </c>
      <c r="K107" s="15">
        <f>JAN!Q144+FEB!Q148+MAR!Q141+APR!Q141+MEI!Q143+JUN!Q141+JUL!Q141+AUG!Q141+SEP!Q141+OKT!Q141+NOV!Q141+DES!Q141</f>
        <v>47</v>
      </c>
    </row>
    <row r="108" spans="9:11">
      <c r="I108" s="20">
        <v>187</v>
      </c>
      <c r="J108" s="16" t="s">
        <v>151</v>
      </c>
      <c r="K108" s="15">
        <f>JAN!Q145+FEB!Q149+MAR!Q142+APR!Q142+MEI!Q144+JUN!Q142+JUL!Q142+AUG!Q142+SEP!Q142+OKT!Q142+NOV!Q142+DES!Q142</f>
        <v>14</v>
      </c>
    </row>
    <row r="109" spans="9:11">
      <c r="I109" s="21">
        <v>188</v>
      </c>
      <c r="J109" s="16" t="s">
        <v>152</v>
      </c>
      <c r="K109" s="15">
        <f>JAN!Q146+FEB!Q150+MAR!Q143+APR!Q143+MEI!Q145+JUN!Q143+JUL!Q143+AUG!Q143+SEP!Q143+OKT!Q143+NOV!Q143+DES!Q143</f>
        <v>38</v>
      </c>
    </row>
    <row r="110" spans="9:11">
      <c r="I110" s="20">
        <v>189</v>
      </c>
      <c r="J110" s="16" t="s">
        <v>153</v>
      </c>
      <c r="K110" s="15">
        <f>JAN!Q147+FEB!Q151+MAR!Q144+APR!Q144+MEI!Q146+JUN!Q144+JUL!Q144+AUG!Q144+SEP!Q144+OKT!Q144+NOV!Q144+DES!Q144</f>
        <v>0</v>
      </c>
    </row>
    <row r="111" spans="9:11">
      <c r="I111" s="21">
        <v>190</v>
      </c>
      <c r="J111" s="16" t="s">
        <v>154</v>
      </c>
      <c r="K111" s="15">
        <f>JAN!Q148+FEB!Q152+MAR!Q145+APR!Q145+MEI!Q147+JUN!Q145+JUL!Q145+AUG!Q145+SEP!Q145+OKT!Q145+NOV!Q145+DES!Q145</f>
        <v>0</v>
      </c>
    </row>
    <row r="112" spans="9:11">
      <c r="I112" s="20">
        <v>191</v>
      </c>
      <c r="J112" s="16" t="s">
        <v>155</v>
      </c>
      <c r="K112" s="15">
        <f>JAN!Q149+FEB!Q153+MAR!Q146+APR!Q146+MEI!Q148+JUN!Q146+JUL!Q146+AUG!Q146+SEP!Q146+OKT!Q146+NOV!Q146+DES!Q146</f>
        <v>104</v>
      </c>
    </row>
    <row r="113" spans="9:11">
      <c r="I113" s="21">
        <v>192</v>
      </c>
      <c r="J113" s="16" t="s">
        <v>97</v>
      </c>
      <c r="K113" s="15">
        <f>JAN!Q150+FEB!Q154+MAR!Q147+APR!Q147+MEI!Q149+JUN!Q147+JUL!Q147+AUG!Q147+SEP!Q147+OKT!Q147+NOV!Q147+DES!Q147</f>
        <v>186</v>
      </c>
    </row>
    <row r="114" spans="9:11">
      <c r="I114" s="20">
        <v>193</v>
      </c>
      <c r="J114" s="16" t="s">
        <v>156</v>
      </c>
      <c r="K114" s="15">
        <f>JAN!Q151+FEB!Q155+MAR!Q148+APR!Q148+MEI!Q150+JUN!Q148+JUL!Q148+AUG!Q148+SEP!Q148+OKT!Q148+NOV!Q148+DES!Q148</f>
        <v>59</v>
      </c>
    </row>
    <row r="115" spans="9:11">
      <c r="I115" s="21">
        <v>194</v>
      </c>
      <c r="J115" s="16" t="s">
        <v>157</v>
      </c>
      <c r="K115" s="15">
        <f>JAN!Q152+FEB!Q156+MAR!Q149+APR!Q149+MEI!Q151+JUN!Q149+JUL!Q149+AUG!Q149+SEP!Q149+OKT!Q149+NOV!Q149+DES!Q149</f>
        <v>0</v>
      </c>
    </row>
    <row r="116" spans="9:11">
      <c r="I116" s="20">
        <v>195</v>
      </c>
      <c r="J116" s="16" t="s">
        <v>158</v>
      </c>
      <c r="K116" s="15">
        <f>JAN!Q153+FEB!Q157+MAR!Q150+APR!Q150+MEI!Q152+JUN!Q150+JUL!Q150+AUG!Q150+SEP!Q150+OKT!Q150+NOV!Q150+DES!Q150</f>
        <v>0</v>
      </c>
    </row>
    <row r="117" spans="9:11">
      <c r="I117" s="21">
        <v>196</v>
      </c>
      <c r="J117" s="16" t="s">
        <v>159</v>
      </c>
      <c r="K117" s="15">
        <f>JAN!Q154+FEB!Q158+MAR!Q151+APR!Q151+MEI!Q153+JUN!Q151+JUL!Q151+AUG!Q151+SEP!Q151+OKT!Q151+NOV!Q151+DES!Q151</f>
        <v>0</v>
      </c>
    </row>
    <row r="118" spans="9:11">
      <c r="I118" s="20">
        <v>197</v>
      </c>
      <c r="J118" s="16" t="s">
        <v>160</v>
      </c>
      <c r="K118" s="15">
        <f>JAN!Q155+FEB!Q159+MAR!Q152+APR!Q152+MEI!Q154+JUN!Q152+JUL!Q152+AUG!Q152+SEP!Q152+OKT!Q152+NOV!Q152+DES!Q152</f>
        <v>0</v>
      </c>
    </row>
    <row r="119" spans="9:11">
      <c r="I119" s="21">
        <v>198</v>
      </c>
      <c r="J119" s="16" t="s">
        <v>161</v>
      </c>
      <c r="K119" s="15">
        <f>JAN!Q156+FEB!Q160+MAR!Q153+APR!Q153+MEI!Q155+JUN!Q153+JUL!Q153+AUG!Q153+SEP!Q153+OKT!Q153+NOV!Q153+DES!Q153</f>
        <v>0</v>
      </c>
    </row>
    <row r="120" spans="9:11">
      <c r="I120" s="20">
        <v>199</v>
      </c>
      <c r="J120" s="16" t="s">
        <v>162</v>
      </c>
      <c r="K120" s="15">
        <f>JAN!Q157+FEB!Q161+MAR!Q154+APR!Q154+MEI!Q156+JUN!Q154+JUL!Q154+AUG!Q154+SEP!Q154+OKT!Q154+NOV!Q154+DES!Q154</f>
        <v>0</v>
      </c>
    </row>
    <row r="121" spans="9:11">
      <c r="I121" s="21">
        <v>200</v>
      </c>
      <c r="J121" s="16" t="s">
        <v>163</v>
      </c>
      <c r="K121" s="15">
        <f>JAN!Q158+FEB!Q162+MAR!Q155+APR!Q155+MEI!Q157+JUN!Q155+JUL!Q155+AUG!Q155+SEP!Q155+OKT!Q155+NOV!Q155+DES!Q155</f>
        <v>0</v>
      </c>
    </row>
    <row r="122" spans="9:11">
      <c r="I122" s="20">
        <v>201</v>
      </c>
      <c r="J122" s="16" t="s">
        <v>164</v>
      </c>
      <c r="K122" s="15">
        <f>JAN!Q159+FEB!Q163+MAR!Q156+APR!Q156+MEI!Q158+JUN!Q156+JUL!Q156+AUG!Q156+SEP!Q156+OKT!Q156+NOV!Q156+DES!Q156</f>
        <v>0</v>
      </c>
    </row>
    <row r="123" spans="9:11">
      <c r="I123" s="21">
        <v>202</v>
      </c>
      <c r="J123" s="16" t="s">
        <v>165</v>
      </c>
      <c r="K123" s="15">
        <f>JAN!Q160+FEB!Q164+MAR!Q157+APR!Q157+MEI!Q159+JUN!Q157+JUL!Q157+AUG!Q157+SEP!Q157+OKT!Q157+NOV!Q157+DES!Q157</f>
        <v>0</v>
      </c>
    </row>
    <row r="124" spans="9:11">
      <c r="I124" s="20">
        <v>203</v>
      </c>
      <c r="J124" s="16" t="s">
        <v>166</v>
      </c>
      <c r="K124" s="15">
        <f>JAN!Q161+FEB!Q165+MAR!Q158+APR!Q158+MEI!Q160+JUN!Q158+JUL!Q158+AUG!Q158+SEP!Q158+OKT!Q158+NOV!Q158+DES!Q158</f>
        <v>0</v>
      </c>
    </row>
    <row r="125" spans="9:11">
      <c r="I125" s="21">
        <v>204</v>
      </c>
      <c r="J125" s="16" t="s">
        <v>167</v>
      </c>
      <c r="K125" s="15">
        <f>JAN!Q162+FEB!Q166+MAR!Q159+APR!Q159+MEI!Q161+JUN!Q159+JUL!Q159+AUG!Q159+SEP!Q159+OKT!Q159+NOV!Q159+DES!Q159</f>
        <v>0</v>
      </c>
    </row>
    <row r="126" spans="9:11">
      <c r="I126" s="20">
        <v>205</v>
      </c>
      <c r="J126" s="16" t="s">
        <v>168</v>
      </c>
      <c r="K126" s="15">
        <f>JAN!Q163+FEB!Q167+MAR!Q160+APR!Q160+MEI!Q162+JUN!Q160+JUL!Q160+AUG!Q160+SEP!Q160+OKT!Q160+NOV!Q160+DES!Q160</f>
        <v>0</v>
      </c>
    </row>
    <row r="127" spans="9:11">
      <c r="I127" s="21">
        <v>206</v>
      </c>
      <c r="J127" s="16" t="s">
        <v>169</v>
      </c>
      <c r="K127" s="15">
        <f>JAN!Q164+FEB!Q168+MAR!Q161+APR!Q161+MEI!Q163+JUN!Q161+JUL!Q161+AUG!Q161+SEP!Q161+OKT!Q161+NOV!Q161+DES!Q161</f>
        <v>0</v>
      </c>
    </row>
    <row r="128" spans="9:11">
      <c r="I128" s="20">
        <v>207</v>
      </c>
      <c r="J128" s="16" t="s">
        <v>170</v>
      </c>
      <c r="K128" s="15">
        <f>JAN!Q165+FEB!Q169+MAR!Q162+APR!Q162+MEI!Q164+JUN!Q162+JUL!Q162+AUG!Q162+SEP!Q162+OKT!Q162+NOV!Q162+DES!Q162</f>
        <v>0</v>
      </c>
    </row>
    <row r="129" spans="9:11">
      <c r="I129" s="21">
        <v>208</v>
      </c>
      <c r="J129" s="16" t="s">
        <v>171</v>
      </c>
      <c r="K129" s="15">
        <f>JAN!Q166+FEB!Q170+MAR!Q163+APR!Q163+MEI!Q165+JUN!Q163+JUL!Q163+AUG!Q163+SEP!Q163+OKT!Q163+NOV!Q163+DES!Q163</f>
        <v>0</v>
      </c>
    </row>
    <row r="130" spans="9:11">
      <c r="I130" s="20">
        <v>209</v>
      </c>
      <c r="J130" s="16" t="s">
        <v>172</v>
      </c>
      <c r="K130" s="15">
        <f>JAN!Q167+FEB!Q171+MAR!Q164+APR!Q164+MEI!Q166+JUN!Q164+JUL!Q164+AUG!Q164+SEP!Q164+OKT!Q164+NOV!Q164+DES!Q164</f>
        <v>0</v>
      </c>
    </row>
    <row r="131" spans="9:11">
      <c r="I131" s="21">
        <v>210</v>
      </c>
      <c r="J131" s="16" t="s">
        <v>173</v>
      </c>
      <c r="K131" s="15">
        <f>JAN!Q168+FEB!Q172+MAR!Q165+APR!Q165+MEI!Q167+JUN!Q165+JUL!Q165+AUG!Q165+SEP!Q165+OKT!Q165+NOV!Q165+DES!Q165</f>
        <v>0</v>
      </c>
    </row>
    <row r="132" spans="9:11">
      <c r="I132" s="20">
        <v>211</v>
      </c>
      <c r="J132" s="16" t="s">
        <v>174</v>
      </c>
      <c r="K132" s="15">
        <f>JAN!Q169+FEB!Q173+MAR!Q166+APR!Q166+MEI!Q168+JUN!Q166+JUL!Q166+AUG!Q166+SEP!Q166+OKT!Q166+NOV!Q166+DES!Q166</f>
        <v>14</v>
      </c>
    </row>
    <row r="133" spans="9:11">
      <c r="I133" s="21">
        <v>212</v>
      </c>
      <c r="J133" s="16" t="s">
        <v>175</v>
      </c>
      <c r="K133" s="15">
        <f>JAN!Q170+FEB!Q174+MAR!Q167+APR!Q167+MEI!Q169+JUN!Q167+JUL!Q167+AUG!Q167+SEP!Q167+OKT!Q167+NOV!Q167+DES!Q167</f>
        <v>0</v>
      </c>
    </row>
    <row r="134" spans="9:11">
      <c r="I134" s="20">
        <v>213</v>
      </c>
      <c r="J134" s="16" t="s">
        <v>176</v>
      </c>
      <c r="K134" s="15">
        <f>JAN!Q171+FEB!Q175+MAR!Q168+APR!Q168+MEI!Q170+JUN!Q168+JUL!Q168+AUG!Q168+SEP!Q168+OKT!Q168+NOV!Q168+DES!Q168</f>
        <v>0</v>
      </c>
    </row>
    <row r="135" spans="9:11">
      <c r="I135" s="21">
        <v>214</v>
      </c>
      <c r="J135" s="16" t="s">
        <v>177</v>
      </c>
      <c r="K135" s="15">
        <f>JAN!Q172+FEB!Q176+MAR!Q169+APR!Q169+MEI!Q171+JUN!Q169+JUL!Q169+AUG!Q169+SEP!Q169+OKT!Q169+NOV!Q169+DES!Q169</f>
        <v>21</v>
      </c>
    </row>
    <row r="136" spans="9:11">
      <c r="I136" s="20">
        <v>215</v>
      </c>
      <c r="J136" s="16" t="s">
        <v>178</v>
      </c>
      <c r="K136" s="15">
        <f>JAN!Q173+FEB!Q177+MAR!Q170+APR!Q170+MEI!Q172+JUN!Q170+JUL!Q170+AUG!Q170+SEP!Q170+OKT!Q170+NOV!Q170+DES!Q170</f>
        <v>0</v>
      </c>
    </row>
    <row r="137" spans="9:11">
      <c r="I137" s="21">
        <v>216</v>
      </c>
      <c r="J137" s="16" t="s">
        <v>179</v>
      </c>
      <c r="K137" s="15">
        <f>JAN!Q174+FEB!Q178+MAR!Q171+APR!Q171+MEI!Q173+JUN!Q171+JUL!Q171+AUG!Q171+SEP!Q171+OKT!Q171+NOV!Q171+DES!Q171</f>
        <v>0</v>
      </c>
    </row>
    <row r="138" spans="9:11">
      <c r="I138" s="20">
        <v>217</v>
      </c>
      <c r="J138" s="16" t="s">
        <v>180</v>
      </c>
      <c r="K138" s="15">
        <f>JAN!Q175+FEB!Q179+MAR!Q172+APR!Q172+MEI!Q174+JUN!Q172+JUL!Q172+AUG!Q172+SEP!Q172+OKT!Q172+NOV!Q172+DES!Q172</f>
        <v>0</v>
      </c>
    </row>
    <row r="139" spans="9:11">
      <c r="I139" s="21">
        <v>218</v>
      </c>
      <c r="J139" s="16" t="s">
        <v>181</v>
      </c>
      <c r="K139" s="15">
        <f>JAN!Q176+FEB!Q180+MAR!Q173+APR!Q173+MEI!Q175+JUN!Q173+JUL!Q173+AUG!Q173+SEP!Q173+OKT!Q173+NOV!Q173+DES!Q173</f>
        <v>14</v>
      </c>
    </row>
    <row r="140" spans="9:11">
      <c r="I140" s="20">
        <v>219</v>
      </c>
      <c r="J140" s="16" t="s">
        <v>182</v>
      </c>
      <c r="K140" s="15">
        <f>JAN!Q177+FEB!Q181+MAR!Q174+APR!Q174+MEI!Q176+JUN!Q174+JUL!Q174+AUG!Q174+SEP!Q174+OKT!Q174+NOV!Q174+DES!Q174</f>
        <v>0</v>
      </c>
    </row>
    <row r="141" spans="9:11">
      <c r="I141" s="21">
        <v>220</v>
      </c>
      <c r="J141" s="16" t="s">
        <v>183</v>
      </c>
      <c r="K141" s="15">
        <f>JAN!Q178+FEB!Q182+MAR!Q175+APR!Q175+MEI!Q177+JUN!Q175+JUL!Q175+AUG!Q175+SEP!Q175+OKT!Q175+NOV!Q175+DES!Q175</f>
        <v>0</v>
      </c>
    </row>
    <row r="142" spans="9:11">
      <c r="I142" s="20">
        <v>221</v>
      </c>
      <c r="J142" s="16" t="s">
        <v>184</v>
      </c>
      <c r="K142" s="15">
        <f>JAN!Q179+FEB!Q183+MAR!Q176+APR!Q176+MEI!Q178+JUN!Q176+JUL!Q176+AUG!Q176+SEP!Q176+OKT!Q176+NOV!Q176+DES!Q176</f>
        <v>0</v>
      </c>
    </row>
    <row r="143" spans="9:11">
      <c r="I143" s="21">
        <v>222</v>
      </c>
      <c r="J143" s="16" t="s">
        <v>185</v>
      </c>
      <c r="K143" s="15">
        <f>JAN!Q180+FEB!Q184+MAR!Q177+APR!Q177+MEI!Q179+JUN!Q177+JUL!Q177+AUG!Q177+SEP!Q177+OKT!Q177+NOV!Q177+DES!Q177</f>
        <v>0</v>
      </c>
    </row>
    <row r="144" spans="9:11">
      <c r="I144" s="20">
        <v>223</v>
      </c>
      <c r="J144" s="16" t="s">
        <v>186</v>
      </c>
      <c r="K144" s="15">
        <f>JAN!Q181+FEB!Q185+MAR!Q178+APR!Q178+MEI!Q180+JUN!Q178+JUL!Q178+AUG!Q178+SEP!Q178+OKT!Q178+NOV!Q178+DES!Q178</f>
        <v>0</v>
      </c>
    </row>
    <row r="145" spans="9:11">
      <c r="I145" s="21">
        <v>224</v>
      </c>
      <c r="J145" s="16" t="s">
        <v>187</v>
      </c>
      <c r="K145" s="15">
        <f>JAN!Q182+FEB!Q186+MAR!Q179+APR!Q179+MEI!Q181+JUN!Q179+JUL!Q179+AUG!Q179+SEP!Q179+OKT!Q179+NOV!Q179+DES!Q179</f>
        <v>0</v>
      </c>
    </row>
    <row r="146" spans="9:11">
      <c r="I146" s="20">
        <v>225</v>
      </c>
      <c r="J146" s="16" t="s">
        <v>188</v>
      </c>
      <c r="K146" s="15">
        <f>JAN!Q183+FEB!Q187+MAR!Q180+APR!Q180+MEI!Q182+JUN!Q180+JUL!Q180+AUG!Q180+SEP!Q180+OKT!Q180+NOV!Q180+DES!Q180</f>
        <v>0</v>
      </c>
    </row>
    <row r="147" spans="9:11">
      <c r="I147" s="21">
        <v>226</v>
      </c>
      <c r="J147" s="16" t="s">
        <v>189</v>
      </c>
      <c r="K147" s="15">
        <f>JAN!Q184+FEB!Q188+MAR!Q181+APR!Q181+MEI!Q183+JUN!Q181+JUL!Q181+AUG!Q181+SEP!Q181+OKT!Q181+NOV!Q181+DES!Q181</f>
        <v>0</v>
      </c>
    </row>
    <row r="148" spans="9:11">
      <c r="I148" s="20">
        <v>227</v>
      </c>
      <c r="J148" s="16" t="s">
        <v>190</v>
      </c>
      <c r="K148" s="15">
        <f>JAN!Q185+FEB!Q189+MAR!Q182+APR!Q182+MEI!Q184+JUN!Q182+JUL!Q182+AUG!Q182+SEP!Q182+OKT!Q182+NOV!Q182+DES!Q182</f>
        <v>0</v>
      </c>
    </row>
    <row r="149" spans="9:11">
      <c r="I149" s="21">
        <v>228</v>
      </c>
      <c r="J149" s="16" t="s">
        <v>191</v>
      </c>
      <c r="K149" s="15">
        <f>JAN!Q186+FEB!Q190+MAR!Q183+APR!Q183+MEI!Q185+JUN!Q183+JUL!Q183+AUG!Q183+SEP!Q183+OKT!Q183+NOV!Q183+DES!Q183</f>
        <v>0</v>
      </c>
    </row>
    <row r="150" spans="9:11">
      <c r="I150" s="20">
        <v>229</v>
      </c>
      <c r="J150" s="16" t="s">
        <v>192</v>
      </c>
      <c r="K150" s="15">
        <f>JAN!Q187+FEB!Q191+MAR!Q184+APR!Q184+MEI!Q186+JUN!Q184+JUL!Q184+AUG!Q184+SEP!Q184+OKT!Q184+NOV!Q184+DES!Q184</f>
        <v>0</v>
      </c>
    </row>
    <row r="151" spans="9:11">
      <c r="I151" s="21">
        <v>230</v>
      </c>
      <c r="J151" s="16" t="s">
        <v>193</v>
      </c>
      <c r="K151" s="15">
        <f>JAN!Q188+FEB!Q192+MAR!Q185+APR!Q185+MEI!Q187+JUN!Q185+JUL!Q185+AUG!Q185+SEP!Q185+OKT!Q185+NOV!Q185+DES!Q185</f>
        <v>0</v>
      </c>
    </row>
    <row r="152" spans="9:11">
      <c r="I152" s="20">
        <v>231</v>
      </c>
      <c r="J152" s="16" t="s">
        <v>194</v>
      </c>
      <c r="K152" s="15">
        <f>JAN!Q189+FEB!Q193+MAR!Q186+APR!Q186+MEI!Q188+JUN!Q186+JUL!Q186+AUG!Q186+SEP!Q186+OKT!Q186+NOV!Q186+DES!Q186</f>
        <v>0</v>
      </c>
    </row>
    <row r="153" spans="9:11">
      <c r="I153" s="21">
        <v>232</v>
      </c>
      <c r="J153" s="16" t="s">
        <v>195</v>
      </c>
      <c r="K153" s="15">
        <f>JAN!Q190+FEB!Q194+MAR!Q187+APR!Q187+MEI!Q189+JUN!Q187+JUL!Q187+AUG!Q187+SEP!Q187+OKT!Q187+NOV!Q187+DES!Q187</f>
        <v>0</v>
      </c>
    </row>
    <row r="154" spans="9:11">
      <c r="I154" s="20">
        <v>233</v>
      </c>
      <c r="J154" s="16" t="s">
        <v>196</v>
      </c>
      <c r="K154" s="15">
        <f>JAN!Q191+FEB!Q195+MAR!Q188+APR!Q188+MEI!Q190+JUN!Q188+JUL!Q188+AUG!Q188+SEP!Q188+OKT!Q188+NOV!Q188+DES!Q188</f>
        <v>0</v>
      </c>
    </row>
    <row r="155" spans="9:11">
      <c r="I155" s="21">
        <v>234</v>
      </c>
      <c r="J155" s="16" t="s">
        <v>197</v>
      </c>
      <c r="K155" s="15">
        <f>JAN!Q192+FEB!Q196+MAR!Q189+APR!Q189+MEI!Q191+JUN!Q189+JUL!Q189+AUG!Q189+SEP!Q189+OKT!Q189+NOV!Q189+DES!Q189</f>
        <v>0</v>
      </c>
    </row>
    <row r="156" spans="9:11">
      <c r="I156" s="20">
        <v>235</v>
      </c>
      <c r="J156" s="16" t="s">
        <v>198</v>
      </c>
      <c r="K156" s="15">
        <f>JAN!Q193+FEB!Q197+MAR!Q190+APR!Q190+MEI!Q192+JUN!Q190+JUL!Q190+AUG!Q190+SEP!Q190+OKT!Q190+NOV!Q190+DES!Q190</f>
        <v>0</v>
      </c>
    </row>
    <row r="157" spans="9:11">
      <c r="I157" s="21">
        <v>236</v>
      </c>
      <c r="J157" s="16" t="s">
        <v>199</v>
      </c>
      <c r="K157" s="15">
        <f>JAN!Q194+FEB!Q198+MAR!Q191+APR!Q191+MEI!Q193+JUN!Q191+JUL!Q191+AUG!Q191+SEP!Q191+OKT!Q191+NOV!Q191+DES!Q191</f>
        <v>37</v>
      </c>
    </row>
    <row r="158" spans="9:11">
      <c r="I158" s="20">
        <v>237</v>
      </c>
      <c r="J158" s="16" t="s">
        <v>200</v>
      </c>
      <c r="K158" s="15">
        <f>JAN!Q195+FEB!Q199+MAR!Q192+APR!Q192+MEI!Q194+JUN!Q192+JUL!Q192+AUG!Q192+SEP!Q192+OKT!Q192+NOV!Q192+DES!Q192</f>
        <v>0</v>
      </c>
    </row>
    <row r="159" spans="9:11">
      <c r="I159" s="21">
        <v>238</v>
      </c>
      <c r="J159" s="16" t="s">
        <v>201</v>
      </c>
      <c r="K159" s="15">
        <f>JAN!Q196+FEB!Q200+MAR!Q193+APR!Q193+MEI!Q195+JUN!Q193+JUL!Q193+AUG!Q193+SEP!Q193+OKT!Q193+NOV!Q193+DES!Q193</f>
        <v>0</v>
      </c>
    </row>
    <row r="160" spans="9:11">
      <c r="I160" s="20">
        <v>239</v>
      </c>
      <c r="J160" s="16" t="s">
        <v>202</v>
      </c>
      <c r="K160" s="15">
        <f>JAN!Q197+FEB!Q201+MAR!Q194+APR!Q194+MEI!Q196+JUN!Q194+JUL!Q194+AUG!Q194+SEP!Q194+OKT!Q194+NOV!Q194+DES!Q194</f>
        <v>0</v>
      </c>
    </row>
    <row r="161" spans="9:11">
      <c r="I161" s="21">
        <v>240</v>
      </c>
      <c r="J161" s="16" t="s">
        <v>203</v>
      </c>
      <c r="K161" s="15">
        <f>JAN!Q198+FEB!Q202+MAR!Q195+APR!Q195+MEI!Q197+JUN!Q195+JUL!Q195+AUG!Q195+SEP!Q195+OKT!Q195+NOV!Q195+DES!Q195</f>
        <v>0</v>
      </c>
    </row>
    <row r="162" spans="9:11">
      <c r="I162" s="20">
        <v>241</v>
      </c>
      <c r="J162" s="16" t="s">
        <v>204</v>
      </c>
      <c r="K162" s="15">
        <f>JAN!Q199+FEB!Q203+MAR!Q196+APR!Q196+MEI!Q198+JUN!Q196+JUL!Q196+AUG!Q196+SEP!Q196+OKT!Q196+NOV!Q196+DES!Q196</f>
        <v>0</v>
      </c>
    </row>
    <row r="163" spans="9:11">
      <c r="I163" s="21">
        <v>242</v>
      </c>
      <c r="J163" s="16" t="s">
        <v>205</v>
      </c>
      <c r="K163" s="15">
        <f>JAN!Q200+FEB!Q204+MAR!Q197+APR!Q197+MEI!Q199+JUN!Q197+JUL!Q197+AUG!Q197+SEP!Q197+OKT!Q197+NOV!Q197+DES!Q197</f>
        <v>594</v>
      </c>
    </row>
    <row r="164" spans="9:11">
      <c r="I164" s="20">
        <v>243</v>
      </c>
      <c r="J164" s="16" t="s">
        <v>206</v>
      </c>
      <c r="K164" s="15">
        <f>JAN!Q201+FEB!Q205+MAR!Q198+APR!Q198+MEI!Q200+JUN!Q198+JUL!Q198+AUG!Q198+SEP!Q198+OKT!Q198+NOV!Q198+DES!Q198</f>
        <v>0</v>
      </c>
    </row>
    <row r="165" spans="9:11">
      <c r="I165" s="21">
        <v>244</v>
      </c>
      <c r="J165" s="16" t="s">
        <v>207</v>
      </c>
      <c r="K165" s="15">
        <f>JAN!Q202+FEB!Q206+MAR!Q199+APR!Q199+MEI!Q201+JUN!Q199+JUL!Q199+AUG!Q199+SEP!Q199+OKT!Q199+NOV!Q199+DES!Q199</f>
        <v>0</v>
      </c>
    </row>
    <row r="166" spans="9:11">
      <c r="I166" s="20">
        <v>245</v>
      </c>
      <c r="J166" s="16" t="s">
        <v>208</v>
      </c>
      <c r="K166" s="15">
        <f>JAN!Q203+FEB!Q207+MAR!Q200+APR!Q200+MEI!Q202+JUN!Q200+JUL!Q200+AUG!Q200+SEP!Q200+OKT!Q200+NOV!Q200+DES!Q200</f>
        <v>0</v>
      </c>
    </row>
    <row r="167" spans="9:11">
      <c r="I167" s="21">
        <v>246</v>
      </c>
      <c r="J167" s="16" t="s">
        <v>209</v>
      </c>
      <c r="K167" s="15">
        <f>JAN!Q204+FEB!Q208+MAR!Q201+APR!Q201+MEI!Q203+JUN!Q201+JUL!Q201+AUG!Q201+SEP!Q201+OKT!Q201+NOV!Q201+DES!Q201</f>
        <v>0</v>
      </c>
    </row>
    <row r="168" spans="9:11">
      <c r="I168" s="20">
        <v>247</v>
      </c>
      <c r="J168" s="16" t="s">
        <v>210</v>
      </c>
      <c r="K168" s="15">
        <f>JAN!Q205+FEB!Q209+MAR!Q202+APR!Q202+MEI!Q204+JUN!Q202+JUL!Q202+AUG!Q202+SEP!Q202+OKT!Q202+NOV!Q202+DES!Q202</f>
        <v>0</v>
      </c>
    </row>
    <row r="169" spans="9:11">
      <c r="I169" s="21">
        <v>248</v>
      </c>
      <c r="J169" s="16" t="s">
        <v>211</v>
      </c>
      <c r="K169" s="15">
        <f>JAN!Q206+FEB!Q210+MAR!Q203+APR!Q203+MEI!Q205+JUN!Q203+JUL!Q203+AUG!Q203+SEP!Q203+OKT!Q203+NOV!Q203+DES!Q203</f>
        <v>0</v>
      </c>
    </row>
    <row r="170" spans="9:11">
      <c r="I170" s="20">
        <v>249</v>
      </c>
      <c r="J170" s="16" t="s">
        <v>212</v>
      </c>
      <c r="K170" s="15">
        <f>JAN!Q207+FEB!Q211+MAR!Q204+APR!Q204+MEI!Q206+JUN!Q204+JUL!Q204+AUG!Q204+SEP!Q204+OKT!Q204+NOV!Q204+DES!Q204</f>
        <v>0</v>
      </c>
    </row>
    <row r="171" spans="9:11">
      <c r="I171" s="21">
        <v>250</v>
      </c>
      <c r="J171" s="16" t="s">
        <v>213</v>
      </c>
      <c r="K171" s="15">
        <f>JAN!Q208+FEB!Q212+MAR!Q205+APR!Q205+MEI!Q207+JUN!Q205+JUL!Q205+AUG!Q205+SEP!Q205+OKT!Q205+NOV!Q205+DES!Q205</f>
        <v>0</v>
      </c>
    </row>
    <row r="172" spans="9:11">
      <c r="I172" s="20">
        <v>251</v>
      </c>
      <c r="J172" s="16" t="s">
        <v>214</v>
      </c>
      <c r="K172" s="15">
        <f>JAN!Q209+FEB!Q213+MAR!Q206+APR!Q206+MEI!Q208+JUN!Q206+JUL!Q206+AUG!Q206+SEP!Q206+OKT!Q206+NOV!Q206+DES!Q206</f>
        <v>0</v>
      </c>
    </row>
    <row r="173" spans="9:11">
      <c r="I173" s="21">
        <v>252</v>
      </c>
      <c r="J173" s="16" t="s">
        <v>215</v>
      </c>
      <c r="K173" s="15">
        <f>JAN!Q210+FEB!Q214+MAR!Q207+APR!Q207+MEI!Q209+JUN!Q207+JUL!Q207+AUG!Q207+SEP!Q207+OKT!Q207+NOV!Q207+DES!Q207</f>
        <v>48</v>
      </c>
    </row>
    <row r="174" spans="9:11">
      <c r="I174" s="20">
        <v>253</v>
      </c>
      <c r="J174" s="16" t="s">
        <v>216</v>
      </c>
      <c r="K174" s="15">
        <f>JAN!Q211+FEB!Q215+MAR!Q208+APR!Q208+MEI!Q210+JUN!Q208+JUL!Q208+AUG!Q208+SEP!Q208+OKT!Q208+NOV!Q208+DES!Q208</f>
        <v>26</v>
      </c>
    </row>
    <row r="175" spans="9:11">
      <c r="I175" s="21">
        <v>254</v>
      </c>
      <c r="J175" s="16" t="s">
        <v>217</v>
      </c>
      <c r="K175" s="15">
        <f>JAN!Q212+FEB!Q216+MAR!Q209+APR!Q209+MEI!Q211+JUN!Q209+JUL!Q209+AUG!Q209+SEP!Q209+OKT!Q209+NOV!Q209+DES!Q209</f>
        <v>26</v>
      </c>
    </row>
    <row r="176" spans="9:11">
      <c r="I176" s="20">
        <v>255</v>
      </c>
      <c r="J176" s="16" t="s">
        <v>218</v>
      </c>
      <c r="K176" s="15">
        <f>JAN!Q213+FEB!Q217+MAR!Q210+APR!Q210+MEI!Q212+JUN!Q210+JUL!Q210+AUG!Q210+SEP!Q210+OKT!Q210+NOV!Q210+DES!Q210</f>
        <v>0</v>
      </c>
    </row>
    <row r="177" spans="9:11">
      <c r="I177" s="21">
        <v>256</v>
      </c>
      <c r="J177" s="16" t="s">
        <v>219</v>
      </c>
      <c r="K177" s="15">
        <f>JAN!Q214+FEB!Q218+MAR!Q211+APR!Q211+MEI!Q213+JUN!Q211+JUL!Q211+AUG!Q211+SEP!Q211+OKT!Q211+NOV!Q211+DES!Q211</f>
        <v>0</v>
      </c>
    </row>
    <row r="178" spans="9:11">
      <c r="I178" s="20">
        <v>257</v>
      </c>
      <c r="J178" s="16" t="s">
        <v>220</v>
      </c>
      <c r="K178" s="15">
        <f>JAN!Q215+FEB!Q219+MAR!Q212+APR!Q212+MEI!Q214+JUN!Q212+JUL!Q212+AUG!Q212+SEP!Q212+OKT!Q212+NOV!Q212+DES!Q212</f>
        <v>0</v>
      </c>
    </row>
    <row r="179" spans="9:11">
      <c r="I179" s="21">
        <v>258</v>
      </c>
      <c r="J179" s="16" t="s">
        <v>221</v>
      </c>
      <c r="K179" s="15">
        <f>JAN!Q216+FEB!Q220+MAR!Q213+APR!Q213+MEI!Q215+JUN!Q213+JUL!Q213+AUG!Q213+SEP!Q213+OKT!Q213+NOV!Q213+DES!Q213</f>
        <v>0</v>
      </c>
    </row>
    <row r="180" spans="9:11">
      <c r="I180" s="20">
        <v>259</v>
      </c>
      <c r="J180" s="16" t="s">
        <v>222</v>
      </c>
      <c r="K180" s="15">
        <f>JAN!Q217+FEB!Q221+MAR!Q214+APR!Q214+MEI!Q216+JUN!Q214+JUL!Q214+AUG!Q214+SEP!Q214+OKT!Q214+NOV!Q214+DES!Q214</f>
        <v>0</v>
      </c>
    </row>
    <row r="181" spans="9:11">
      <c r="I181" s="21">
        <v>260</v>
      </c>
      <c r="J181" s="16" t="s">
        <v>223</v>
      </c>
      <c r="K181" s="15">
        <f>JAN!Q218+FEB!Q222+MAR!Q215+APR!Q215+MEI!Q217+JUN!Q215+JUL!Q215+AUG!Q215+SEP!Q215+OKT!Q215+NOV!Q215+DES!Q215</f>
        <v>0</v>
      </c>
    </row>
    <row r="182" spans="9:11">
      <c r="I182" s="20">
        <v>261</v>
      </c>
      <c r="J182" s="16" t="s">
        <v>224</v>
      </c>
      <c r="K182" s="15">
        <f>JAN!Q219+FEB!Q223+MAR!Q216+APR!Q216+MEI!Q218+JUN!Q216+JUL!Q216+AUG!Q216+SEP!Q216+OKT!Q216+NOV!Q216+DES!Q216</f>
        <v>0</v>
      </c>
    </row>
    <row r="183" spans="9:11">
      <c r="I183" s="21">
        <v>262</v>
      </c>
      <c r="J183" s="16" t="s">
        <v>225</v>
      </c>
      <c r="K183" s="15">
        <f>JAN!Q220+FEB!Q224+MAR!Q217+APR!Q217+MEI!Q219+JUN!Q217+JUL!Q217+AUG!Q217+SEP!Q217+OKT!Q217+NOV!Q217+DES!Q217</f>
        <v>0</v>
      </c>
    </row>
    <row r="184" spans="9:11">
      <c r="I184" s="38">
        <v>263</v>
      </c>
      <c r="J184" s="44" t="s">
        <v>251</v>
      </c>
      <c r="K184" s="15">
        <f>JAN!Q221+FEB!Q225+MAR!Q218+APR!Q218+MEI!Q220+JUN!Q218+JUL!Q218+AUG!Q218+SEP!Q218+OKT!Q218+NOV!Q218+DES!Q218</f>
        <v>70</v>
      </c>
    </row>
    <row r="185" spans="9:11">
      <c r="I185" s="40">
        <v>264</v>
      </c>
      <c r="J185" s="41" t="s">
        <v>250</v>
      </c>
      <c r="K185" s="15">
        <f>JAN!Q222+FEB!Q226+MAR!Q219+APR!Q219+MEI!Q221+JUN!Q219+JUL!Q219+AUG!Q219+SEP!Q219+OKT!Q219+NOV!Q219+DES!Q219</f>
        <v>53</v>
      </c>
    </row>
    <row r="186" spans="9:11">
      <c r="I186" s="1">
        <v>265</v>
      </c>
      <c r="J186" s="16" t="s">
        <v>259</v>
      </c>
      <c r="K186" s="15">
        <f>JAN!Q223+FEB!Q227+MAR!Q220+APR!Q220+MEI!Q222+JUN!Q220+JUL!Q220+AUG!Q220+SEP!Q220+OKT!Q220+NOV!Q220+DES!Q220</f>
        <v>116</v>
      </c>
    </row>
    <row r="187" spans="9:11">
      <c r="I187" s="1">
        <v>266</v>
      </c>
      <c r="J187" s="16" t="s">
        <v>262</v>
      </c>
      <c r="K187" s="15">
        <f>JAN!Q224+FEB!Q228+MAR!Q221+APR!Q221+MEI!Q223+JUN!Q221+JUL!Q221+AUG!Q221+SEP!Q221+OKT!Q221+NOV!Q221+DES!Q221</f>
        <v>4382</v>
      </c>
    </row>
    <row r="188" spans="9:11">
      <c r="I188" s="1">
        <v>267</v>
      </c>
      <c r="J188" s="16" t="s">
        <v>269</v>
      </c>
      <c r="K188" s="15">
        <f>JAN!Q225+FEB!Q229+MAR!Q222+APR!Q222+MEI!Q224+JUN!Q222+JUL!Q222+AUG!Q222+SEP!Q222+OKT!Q222+NOV!Q222+DES!Q222</f>
        <v>38</v>
      </c>
    </row>
    <row r="189" spans="9:11">
      <c r="I189" s="32">
        <v>268</v>
      </c>
      <c r="J189" s="16" t="s">
        <v>270</v>
      </c>
      <c r="K189" s="15">
        <f>JAN!Q226+FEB!Q230+MAR!Q223+APR!Q223+MEI!Q225+JUN!Q223+JUL!Q223+AUG!Q223+SEP!Q223+OKT!Q223+NOV!Q223+DES!Q223</f>
        <v>18</v>
      </c>
    </row>
    <row r="190" spans="9:11">
      <c r="I190" s="32">
        <v>269</v>
      </c>
      <c r="J190" s="16" t="s">
        <v>271</v>
      </c>
      <c r="K190" s="15">
        <f>JAN!Q227+FEB!Q231+MAR!Q224+APR!Q224+MEI!Q226+JUN!Q224+JUL!Q224+AUG!Q224+SEP!Q224+OKT!Q224+NOV!Q224+DES!Q224</f>
        <v>38</v>
      </c>
    </row>
    <row r="191" spans="9:11">
      <c r="I191" s="32">
        <v>270</v>
      </c>
      <c r="J191" s="16" t="s">
        <v>272</v>
      </c>
      <c r="K191" s="15">
        <f>JAN!Q228+FEB!Q232+MAR!Q225+APR!Q225+MEI!Q227+JUN!Q225+JUL!Q225+AUG!Q225+SEP!Q225+OKT!Q225+NOV!Q225+DES!Q225</f>
        <v>38</v>
      </c>
    </row>
    <row r="192" spans="9:11">
      <c r="I192" s="40">
        <v>271</v>
      </c>
      <c r="J192" s="41" t="s">
        <v>306</v>
      </c>
      <c r="K192" s="15">
        <f>JAN!Q229+FEB!Q233+MAR!Q226+APR!Q226+MEI!Q228+JUN!Q226+JUL!Q226+AUG!Q226+SEP!Q226+OKT!Q226+NOV!Q226+DES!Q226</f>
        <v>0</v>
      </c>
    </row>
    <row r="193" spans="9:11">
      <c r="I193" s="40">
        <v>272</v>
      </c>
      <c r="J193" s="41" t="s">
        <v>305</v>
      </c>
      <c r="K193" s="15">
        <f>JAN!Q230+FEB!Q234+MAR!Q227+APR!Q227+MEI!Q229+JUN!Q227+JUL!Q227+AUG!Q227+SEP!Q227+OKT!Q227+NOV!Q227+DES!Q227</f>
        <v>0</v>
      </c>
    </row>
    <row r="194" spans="9:11">
      <c r="I194" s="40">
        <v>273</v>
      </c>
      <c r="J194" s="41" t="s">
        <v>326</v>
      </c>
      <c r="K194" s="15">
        <f>JAN!Q231+FEB!Q235+MAR!Q228+APR!Q228+MEI!Q230+JUN!Q228+JUL!Q228+AUG!Q228+SEP!Q228+OKT!Q228+NOV!Q228+DES!Q228</f>
        <v>114</v>
      </c>
    </row>
    <row r="195" spans="9:11">
      <c r="I195" s="32">
        <v>274</v>
      </c>
      <c r="J195" s="16" t="s">
        <v>327</v>
      </c>
      <c r="K195" s="15">
        <f>JAN!Q232+FEB!Q236+MAR!Q229+APR!Q229+MEI!Q231+JUN!Q229+JUL!Q229+AUG!Q229+SEP!Q229+OKT!Q229+NOV!Q229+DES!Q229</f>
        <v>199</v>
      </c>
    </row>
    <row r="196" spans="9:11">
      <c r="I196" s="1">
        <v>275</v>
      </c>
      <c r="J196" s="16" t="s">
        <v>329</v>
      </c>
      <c r="K196" s="15">
        <f>JAN!Q233+FEB!Q237+MAR!Q230+APR!Q230+MEI!Q232+JUN!Q230+JUL!Q230+AUG!Q230+SEP!Q230+OKT!Q230+NOV!Q230+DES!Q230</f>
        <v>352</v>
      </c>
    </row>
    <row r="197" spans="9:11">
      <c r="I197" s="1">
        <v>276</v>
      </c>
      <c r="J197" s="16" t="s">
        <v>330</v>
      </c>
      <c r="K197" s="15">
        <f>JAN!Q234+FEB!Q238+MAR!Q231+APR!Q231+MEI!Q233+JUN!Q231+JUL!Q231+AUG!Q231+SEP!Q231+OKT!Q231+NOV!Q231+DES!Q231</f>
        <v>17</v>
      </c>
    </row>
    <row r="198" spans="9:11">
      <c r="I198" s="1">
        <v>277</v>
      </c>
      <c r="J198" s="16" t="s">
        <v>331</v>
      </c>
      <c r="K198" s="15">
        <f>JAN!Q235+FEB!Q239+MAR!Q232+APR!Q232+MEI!Q234+JUN!Q232+JUL!Q232+AUG!Q232+SEP!Q232+OKT!Q232+NOV!Q232+DES!Q232</f>
        <v>32</v>
      </c>
    </row>
    <row r="199" spans="9:11">
      <c r="I199" s="32">
        <v>279</v>
      </c>
      <c r="J199" s="16" t="s">
        <v>338</v>
      </c>
      <c r="K199" s="15">
        <f>JAN!Q236+FEB!Q240+MAR!Q233+APR!Q233+MEI!Q235+JUN!Q233+JUL!Q233+AUG!Q233+SEP!Q233+OKT!Q233+NOV!Q233+DES!Q233</f>
        <v>17</v>
      </c>
    </row>
    <row r="200" spans="9:11">
      <c r="I200" s="32">
        <v>280</v>
      </c>
      <c r="J200" s="16" t="s">
        <v>339</v>
      </c>
      <c r="K200">
        <f>JAN!Q237+FEB!Q241+MAR!Q234+APR!Q234+MEI!Q236+JUN!Q234+JUL!Q234+AUG!Q234+SEP!Q234+OKT!Q234+NOV!Q234+DES!Q234</f>
        <v>59</v>
      </c>
    </row>
    <row r="201" spans="9:11">
      <c r="I201" s="32">
        <v>281</v>
      </c>
      <c r="J201" s="16" t="s">
        <v>340</v>
      </c>
      <c r="K201">
        <f>JAN!Q238+FEB!Q242+MAR!Q235+APR!Q235+MEI!Q237+JUN!Q235+JUL!Q235+AUG!Q235+SEP!Q235+OKT!Q235+NOV!Q235+DES!Q235</f>
        <v>24</v>
      </c>
    </row>
    <row r="202" spans="9:11">
      <c r="I202" s="32">
        <v>282</v>
      </c>
      <c r="J202" s="16" t="s">
        <v>341</v>
      </c>
      <c r="K202">
        <f>JAN!Q239+FEB!Q243+MAR!Q236+APR!Q236+MEI!Q238+JUN!Q236+JUL!Q236+AUG!Q236+SEP!Q236+OKT!Q236+NOV!Q236+DES!Q236</f>
        <v>24</v>
      </c>
    </row>
    <row r="203" spans="9:11">
      <c r="I203" s="32">
        <v>283</v>
      </c>
      <c r="J203" s="16" t="s">
        <v>342</v>
      </c>
      <c r="K203">
        <f>JAN!Q240+FEB!Q244+MAR!Q237+APR!Q237+MEI!Q239+JUN!Q237+JUL!Q237+AUG!Q237+SEP!Q237+OKT!Q237+NOV!Q237+DES!Q237</f>
        <v>24</v>
      </c>
    </row>
    <row r="204" spans="9:11">
      <c r="I204" s="32">
        <v>284</v>
      </c>
      <c r="J204" s="16" t="s">
        <v>343</v>
      </c>
      <c r="K204">
        <f>JAN!Q241+FEB!Q245+MAR!Q238+APR!Q238+MEI!Q240+JUN!Q238+JUL!Q238+AUG!Q238+SEP!Q238+OKT!Q238+NOV!Q238+DES!Q238</f>
        <v>0</v>
      </c>
    </row>
    <row r="205" spans="9:11">
      <c r="I205" s="32">
        <v>285</v>
      </c>
      <c r="J205" s="16" t="s">
        <v>344</v>
      </c>
      <c r="K205">
        <f>JAN!Q242+FEB!Q246+MAR!Q239+APR!Q239+MEI!Q241+JUN!Q239+JUL!Q239+AUG!Q239+SEP!Q239+OKT!Q239+NOV!Q239+DES!Q239</f>
        <v>27</v>
      </c>
    </row>
    <row r="206" spans="9:11">
      <c r="I206" s="32">
        <v>286</v>
      </c>
      <c r="J206" s="16" t="s">
        <v>345</v>
      </c>
      <c r="K206">
        <f>JAN!Q243+FEB!Q247+MAR!Q240+APR!Q240+MEI!Q242+JUN!Q240+JUL!Q240+AUG!Q240+SEP!Q240+OKT!Q240+NOV!Q240+DES!Q240</f>
        <v>27</v>
      </c>
    </row>
    <row r="207" spans="9:11">
      <c r="I207" s="32">
        <v>287</v>
      </c>
      <c r="J207" s="16" t="s">
        <v>356</v>
      </c>
      <c r="K207">
        <f>JAN!Q244+FEB!Q248+MAR!Q241+APR!Q241+MEI!Q243+JUN!Q241+JUL!Q241+AUG!Q241+SEP!Q241+OKT!Q241+NOV!Q241+DES!Q241</f>
        <v>27</v>
      </c>
    </row>
    <row r="208" spans="9:11">
      <c r="I208" s="32">
        <v>288</v>
      </c>
      <c r="J208" s="16" t="s">
        <v>363</v>
      </c>
      <c r="K208">
        <f>JAN!Q245+FEB!Q249+MAR!Q242+APR!Q242+MEI!Q244+JUN!Q242+JUL!Q242+AUG!Q242+SEP!Q242+OKT!Q242+NOV!Q242+DES!Q242</f>
        <v>597</v>
      </c>
    </row>
    <row r="209" spans="9:11">
      <c r="I209" s="32">
        <v>289</v>
      </c>
      <c r="J209" s="16" t="s">
        <v>386</v>
      </c>
      <c r="K209">
        <f>JAN!Q246+FEB!Q250+MAR!Q243+APR!Q243+MEI!Q245+JUN!Q243+JUL!Q243+AUG!Q243+SEP!Q243+OKT!Q243+NOV!Q243+DES!Q243</f>
        <v>30</v>
      </c>
    </row>
    <row r="210" spans="9:11">
      <c r="I210" s="40">
        <v>290</v>
      </c>
      <c r="J210" s="41" t="s">
        <v>387</v>
      </c>
      <c r="K210">
        <f>JAN!Q247+FEB!Q251+MAR!Q244+APR!Q244+MEI!Q246+JUN!Q244+JUL!Q244+AUG!Q244+SEP!Q244+OKT!Q244+NOV!Q244+DES!Q244</f>
        <v>0</v>
      </c>
    </row>
    <row r="211" spans="9:11">
      <c r="I211" s="32">
        <v>291</v>
      </c>
      <c r="J211" s="16" t="s">
        <v>394</v>
      </c>
      <c r="K211">
        <f>JAN!Q248+FEB!Q252+MAR!Q245+APR!Q245+MEI!Q247+JUN!Q245+JUL!Q245+AUG!Q245+SEP!Q245+OKT!Q245+NOV!Q245+DES!Q245</f>
        <v>137</v>
      </c>
    </row>
    <row r="212" spans="9:11">
      <c r="I212" s="32">
        <v>292</v>
      </c>
      <c r="J212" s="16" t="s">
        <v>395</v>
      </c>
      <c r="K212">
        <f>JAN!Q249+FEB!Q253+MAR!Q246+APR!Q246+MEI!Q248+JUN!Q246+JUL!Q246+AUG!Q246+SEP!Q246+OKT!Q246+NOV!Q246+DES!Q246</f>
        <v>49</v>
      </c>
    </row>
    <row r="213" spans="9:11">
      <c r="I213" s="32">
        <v>293</v>
      </c>
      <c r="J213" s="16" t="s">
        <v>356</v>
      </c>
      <c r="K213">
        <f>JAN!Q250+FEB!Q254+MAR!Q247+APR!Q247+MEI!Q249+JUN!Q247+JUL!Q247+AUG!Q247+SEP!Q247+OKT!Q247+NOV!Q247+DES!Q247</f>
        <v>49</v>
      </c>
    </row>
    <row r="214" spans="9:11">
      <c r="I214" s="32">
        <v>294</v>
      </c>
      <c r="J214" s="16" t="s">
        <v>434</v>
      </c>
      <c r="K214">
        <f>JAN!Q251+FEB!Q255+MAR!Q248+APR!Q248+MEI!Q250+JUN!Q248+JUL!Q248+AUG!Q248+SEP!Q248+OKT!Q248+NOV!Q248+DES!Q248</f>
        <v>597</v>
      </c>
    </row>
    <row r="215" spans="9:11">
      <c r="I215" s="32">
        <v>295</v>
      </c>
      <c r="J215" s="16" t="s">
        <v>435</v>
      </c>
      <c r="K215">
        <f>JAN!Q252+FEB!Q256+MAR!Q249+APR!Q249+MEI!Q251+JUN!Q249+JUL!Q249+AUG!Q249+SEP!Q249+OKT!Q249+NOV!Q249+DES!Q249</f>
        <v>15</v>
      </c>
    </row>
    <row r="216" spans="9:11">
      <c r="I216" s="32">
        <v>296</v>
      </c>
      <c r="J216" s="16" t="s">
        <v>436</v>
      </c>
      <c r="K216">
        <f>JAN!Q253+FEB!Q257+MAR!Q250+APR!Q250+MEI!Q252+JUN!Q250+JUL!Q250+AUG!Q250+SEP!Q250+OKT!Q250+NOV!Q250+DES!Q250</f>
        <v>15</v>
      </c>
    </row>
    <row r="217" spans="9:11">
      <c r="I217" s="32">
        <v>297</v>
      </c>
      <c r="J217" s="16" t="s">
        <v>451</v>
      </c>
      <c r="K217">
        <f>JAN!Q254+FEB!Q258+MAR!Q251+APR!Q251+MEI!Q253+JUN!Q251+JUL!Q251+AUG!Q251+SEP!Q251+OKT!Q251+NOV!Q251+DES!Q251</f>
        <v>15</v>
      </c>
    </row>
    <row r="218" spans="9:11">
      <c r="I218" s="32">
        <v>298</v>
      </c>
      <c r="J218" s="16" t="s">
        <v>452</v>
      </c>
      <c r="K218">
        <f>JAN!Q255+FEB!Q259+MAR!Q252+APR!Q252+MEI!Q254+JUN!Q252+JUL!Q252+AUG!Q252+SEP!Q252+OKT!Q252+NOV!Q252+DES!Q252</f>
        <v>4</v>
      </c>
    </row>
    <row r="219" spans="9:11">
      <c r="I219" s="32">
        <v>299</v>
      </c>
      <c r="J219" s="16" t="s">
        <v>453</v>
      </c>
      <c r="K219">
        <f>JAN!Q256+FEB!Q260+MAR!Q253+APR!Q253+MEI!Q255+JUN!Q253+JUL!Q253+AUG!Q253+SEP!Q253+OKT!Q253+NOV!Q253+DES!Q253</f>
        <v>8</v>
      </c>
    </row>
    <row r="220" spans="9:11">
      <c r="I220" s="32">
        <v>300</v>
      </c>
      <c r="J220" s="16" t="s">
        <v>454</v>
      </c>
      <c r="K220">
        <f>JAN!Q257+FEB!Q261+MAR!Q254+APR!Q254+MEI!Q256+JUN!Q254+JUL!Q254+AUG!Q254+SEP!Q254+OKT!Q254+NOV!Q254+DES!Q254</f>
        <v>20</v>
      </c>
    </row>
    <row r="221" spans="9:11">
      <c r="I221" s="32">
        <v>301</v>
      </c>
      <c r="J221" s="55" t="s">
        <v>455</v>
      </c>
      <c r="K221">
        <f>JAN!Q258+FEB!Q262+MAR!Q255+APR!Q255+MEI!Q257+JUN!Q255+JUL!Q255+AUG!Q255+SEP!Q255+OKT!Q255+NOV!Q255+DES!Q255</f>
        <v>20</v>
      </c>
    </row>
    <row r="222" spans="9:11">
      <c r="I222" s="32">
        <v>302</v>
      </c>
      <c r="J222" s="16" t="s">
        <v>456</v>
      </c>
      <c r="K222">
        <f>JAN!Q259+FEB!Q263+MAR!Q256+APR!Q256+MEI!Q258+JUN!Q256+JUL!Q256+AUG!Q256+SEP!Q256+OKT!Q256+NOV!Q256+DES!Q256</f>
        <v>20</v>
      </c>
    </row>
    <row r="223" spans="9:11">
      <c r="I223" s="1">
        <v>303</v>
      </c>
      <c r="J223" s="16" t="s">
        <v>457</v>
      </c>
      <c r="K223">
        <f>JAN!Q260+FEB!Q264+MAR!Q257+APR!Q257+MEI!Q259+JUN!Q257+JUL!Q257+AUG!Q257+SEP!Q257+OKT!Q257+NOV!Q257+DES!Q257</f>
        <v>20</v>
      </c>
    </row>
    <row r="224" spans="9:11">
      <c r="I224" s="32">
        <v>304</v>
      </c>
      <c r="J224" s="16" t="s">
        <v>458</v>
      </c>
      <c r="K224">
        <f>JAN!Q261+FEB!Q265+MAR!Q258+APR!Q258+MEI!Q260+JUN!Q258+JUL!Q258+AUG!Q258+SEP!Q258+OKT!Q258+NOV!Q258+DES!Q258</f>
        <v>21</v>
      </c>
    </row>
    <row r="225" spans="9:11">
      <c r="I225" s="32">
        <v>305</v>
      </c>
      <c r="J225" s="55" t="s">
        <v>459</v>
      </c>
      <c r="K225">
        <f>JAN!Q262+FEB!Q266+MAR!Q259+APR!Q259+MEI!Q261+JUN!Q259+JUL!Q259+AUG!Q259+SEP!Q259+OKT!Q259+NOV!Q259+DES!Q259</f>
        <v>21</v>
      </c>
    </row>
    <row r="226" spans="9:11">
      <c r="I226" s="32">
        <v>306</v>
      </c>
      <c r="J226" s="16" t="s">
        <v>460</v>
      </c>
      <c r="K226">
        <f>JAN!Q263+FEB!Q267+MAR!Q260+APR!Q260+MEI!Q262+JUN!Q260+JUL!Q260+AUG!Q260+SEP!Q260+OKT!Q260+NOV!Q260+DES!Q260</f>
        <v>20</v>
      </c>
    </row>
    <row r="227" spans="9:11">
      <c r="I227" s="32">
        <v>307</v>
      </c>
      <c r="J227" s="16" t="s">
        <v>462</v>
      </c>
      <c r="K227">
        <f>JAN!Q264+FEB!Q268+MAR!Q261+APR!Q261+MEI!Q263+JUN!Q261+JUL!Q261+AUG!Q261+SEP!Q261+OKT!Q261+NOV!Q261+DES!Q261</f>
        <v>14</v>
      </c>
    </row>
    <row r="228" spans="9:11">
      <c r="I228" s="32">
        <v>308</v>
      </c>
      <c r="J228" s="16" t="s">
        <v>464</v>
      </c>
      <c r="K228">
        <f>JAN!Q265+FEB!Q269+MAR!Q262+APR!Q262+MEI!Q264+JUN!Q262+JUL!Q262+AUG!Q262+SEP!Q262+OKT!Q262+NOV!Q262+DES!Q262</f>
        <v>0</v>
      </c>
    </row>
    <row r="229" spans="9:11">
      <c r="I229" s="32">
        <v>309</v>
      </c>
      <c r="J229" s="16" t="s">
        <v>466</v>
      </c>
      <c r="K229">
        <f>JAN!Q266+FEB!Q270+MAR!Q263+APR!Q263+MEI!Q265+JUN!Q263+JUL!Q263+AUG!Q263+SEP!Q263+OKT!Q263+NOV!Q263+DES!Q263</f>
        <v>31</v>
      </c>
    </row>
    <row r="230" spans="9:11">
      <c r="I230" s="38">
        <v>310</v>
      </c>
      <c r="J230" s="39" t="s">
        <v>475</v>
      </c>
      <c r="K230">
        <f>JAN!Q267+FEB!Q271+MAR!Q264+APR!Q264+MEI!Q266+JUN!Q264+JUL!Q264+AUG!Q264+SEP!Q264+OKT!Q264+NOV!Q264+DES!Q264</f>
        <v>21</v>
      </c>
    </row>
    <row r="231" spans="9:11">
      <c r="I231" s="38">
        <v>311</v>
      </c>
      <c r="J231" s="39" t="s">
        <v>476</v>
      </c>
      <c r="K231">
        <f>JAN!Q268+FEB!Q272+MAR!Q265+APR!Q265+MEI!Q267+JUN!Q265+JUL!Q265+AUG!Q265+SEP!Q265+OKT!Q265+NOV!Q265+DES!Q265</f>
        <v>48</v>
      </c>
    </row>
    <row r="232" spans="9:11">
      <c r="I232" s="38">
        <v>312</v>
      </c>
      <c r="J232" s="39" t="s">
        <v>477</v>
      </c>
      <c r="K232">
        <f>JAN!Q269+FEB!Q273+MAR!Q266+APR!Q266+MEI!Q268+JUN!Q266+JUL!Q266+AUG!Q266+SEP!Q266+OKT!Q266+NOV!Q266+DES!Q266</f>
        <v>48</v>
      </c>
    </row>
    <row r="233" spans="9:11">
      <c r="I233" s="38">
        <v>313</v>
      </c>
      <c r="J233" s="39" t="s">
        <v>484</v>
      </c>
      <c r="K233">
        <f>JAN!Q270+FEB!Q274+MAR!Q267+APR!Q267+MEI!Q269+JUN!Q267+JUL!Q267+AUG!Q267+SEP!Q267+OKT!Q267+NOV!Q267+DES!Q267</f>
        <v>0</v>
      </c>
    </row>
    <row r="234" spans="9:11">
      <c r="I234" s="38">
        <v>314</v>
      </c>
      <c r="J234" s="39" t="s">
        <v>485</v>
      </c>
      <c r="K234">
        <f>JAN!Q271+FEB!Q275+MAR!Q268+APR!Q268+MEI!Q270+JUN!Q268+JUL!Q268+AUG!Q268+SEP!Q268+OKT!Q268+NOV!Q268+DES!Q268</f>
        <v>0</v>
      </c>
    </row>
    <row r="235" spans="9:11">
      <c r="I235" s="38">
        <v>315</v>
      </c>
      <c r="J235" s="39" t="s">
        <v>486</v>
      </c>
      <c r="K235">
        <f>JAN!Q272+FEB!Q276+MAR!Q269+APR!Q269+MEI!Q271+JUN!Q269+JUL!Q269+AUG!Q269+SEP!Q269+OKT!Q269+NOV!Q269+DES!Q269</f>
        <v>0</v>
      </c>
    </row>
    <row r="236" spans="9:11">
      <c r="I236" s="38">
        <v>316</v>
      </c>
      <c r="J236" s="39" t="s">
        <v>487</v>
      </c>
      <c r="K236">
        <f>JAN!Q273+FEB!Q277+MAR!Q270+APR!Q270+MEI!Q272+JUN!Q270+JUL!Q270+AUG!Q270+SEP!Q270+OKT!Q270+NOV!Q270+DES!Q270</f>
        <v>71</v>
      </c>
    </row>
    <row r="237" spans="9:11">
      <c r="I237" s="38">
        <v>317</v>
      </c>
      <c r="J237" s="39" t="s">
        <v>488</v>
      </c>
      <c r="K237">
        <f>JAN!Q274+FEB!Q278+MAR!Q271+APR!Q271+MEI!Q273+JUN!Q271+JUL!Q271+AUG!Q271+SEP!Q271+OKT!Q271+NOV!Q271+DES!Q271</f>
        <v>71</v>
      </c>
    </row>
    <row r="238" spans="9:11">
      <c r="I238" s="38">
        <v>318</v>
      </c>
      <c r="J238" s="39" t="s">
        <v>489</v>
      </c>
      <c r="K238">
        <f>JAN!Q275+FEB!Q279+MAR!Q272+APR!Q272+MEI!Q274+JUN!Q272+JUL!Q272+AUG!Q272+SEP!Q272+OKT!Q272+NOV!Q272+DES!Q272</f>
        <v>71</v>
      </c>
    </row>
    <row r="239" spans="9:11">
      <c r="I239" s="32">
        <v>319</v>
      </c>
      <c r="J239" s="16" t="s">
        <v>659</v>
      </c>
      <c r="K239">
        <f>JAN!Q276+FEB!Q280+MAR!Q273+APR!Q273+MEI!Q275+JUN!Q273+JUL!Q273+AUG!Q273+SEP!Q273+OKT!Q273+NOV!Q273+DES!Q273</f>
        <v>241</v>
      </c>
    </row>
    <row r="240" spans="9:11">
      <c r="I240" s="32">
        <v>320</v>
      </c>
      <c r="J240" s="16" t="s">
        <v>522</v>
      </c>
      <c r="K240" s="65">
        <f>JAN!Q277+FEB!Q281+MAR!Q274+APR!Q274+MEI!Q276+JUN!Q274+JUL!Q274+AUG!Q274+SEP!Q274+OKT!Q274+NOV!Q274+DES!Q274</f>
        <v>153</v>
      </c>
    </row>
    <row r="241" spans="9:11">
      <c r="I241" s="32">
        <v>321</v>
      </c>
      <c r="J241" s="16" t="s">
        <v>525</v>
      </c>
      <c r="K241" s="65">
        <f>JAN!Q278+FEB!Q282+MAR!Q275+APR!Q275+MEI!Q277+JUN!Q275+JUL!Q275+AUG!Q275+SEP!Q275+OKT!Q275+NOV!Q275+DES!Q275</f>
        <v>37</v>
      </c>
    </row>
    <row r="242" spans="9:11">
      <c r="I242" s="32">
        <v>322</v>
      </c>
      <c r="J242" s="16" t="s">
        <v>527</v>
      </c>
      <c r="K242" s="65">
        <f>JAN!Q279+FEB!Q283+MAR!Q276+APR!Q276+MEI!Q278+JUN!Q276+JUL!Q276+AUG!Q276+SEP!Q276+OKT!Q276+NOV!Q276+DES!Q276</f>
        <v>163</v>
      </c>
    </row>
    <row r="243" spans="9:11">
      <c r="I243" s="32">
        <v>323</v>
      </c>
      <c r="J243" s="16" t="s">
        <v>541</v>
      </c>
      <c r="K243" s="65">
        <f>JAN!Q280+FEB!Q284+MAR!Q277+APR!Q277+MEI!Q279+JUN!Q277+JUL!Q277+AUG!Q277+SEP!Q277+OKT!Q277+NOV!Q277+DES!Q277</f>
        <v>117</v>
      </c>
    </row>
    <row r="244" spans="9:11">
      <c r="I244" s="32">
        <v>324</v>
      </c>
      <c r="J244" s="16" t="s">
        <v>542</v>
      </c>
      <c r="K244" s="65">
        <f>JAN!Q281+FEB!Q285+MAR!Q278+APR!Q278+MEI!Q280+JUN!Q278+JUL!Q278+AUG!Q278+SEP!Q278+OKT!Q278+NOV!Q278+DES!Q278</f>
        <v>14</v>
      </c>
    </row>
    <row r="245" spans="9:11">
      <c r="I245" s="32">
        <v>325</v>
      </c>
      <c r="J245" s="16" t="s">
        <v>543</v>
      </c>
      <c r="K245" s="65">
        <f>JAN!Q282+FEB!Q286+MAR!Q279+APR!Q279+MEI!Q281+JUN!Q279+JUL!Q279+AUG!Q279+SEP!Q279+OKT!Q279+NOV!Q279+DES!Q279</f>
        <v>0</v>
      </c>
    </row>
    <row r="246" spans="9:11">
      <c r="I246" s="32">
        <v>326</v>
      </c>
      <c r="J246" s="16" t="s">
        <v>544</v>
      </c>
      <c r="K246" s="65">
        <f>JAN!Q283+FEB!Q287+MAR!Q280+APR!Q280+MEI!Q282+JUN!Q280+JUL!Q280+AUG!Q280+SEP!Q280+OKT!Q280+NOV!Q280+DES!Q280</f>
        <v>0</v>
      </c>
    </row>
    <row r="247" spans="9:11">
      <c r="I247" s="32">
        <v>327</v>
      </c>
      <c r="J247" s="16" t="s">
        <v>545</v>
      </c>
      <c r="K247" s="65">
        <f>JAN!Q284+FEB!Q288+MAR!Q281+APR!Q281+MEI!Q283+JUN!Q281+JUL!Q281+AUG!Q281+SEP!Q281+OKT!Q281+NOV!Q281+DES!Q281</f>
        <v>0</v>
      </c>
    </row>
    <row r="248" spans="9:11">
      <c r="I248" s="32">
        <v>328</v>
      </c>
      <c r="J248" s="16" t="s">
        <v>546</v>
      </c>
      <c r="K248" s="65">
        <f>JAN!Q285+FEB!Q289+MAR!Q282+APR!Q282+MEI!Q284+JUN!Q282+JUL!Q282+AUG!Q282+SEP!Q282+OKT!Q282+NOV!Q282+DES!Q282</f>
        <v>0</v>
      </c>
    </row>
    <row r="249" spans="9:11">
      <c r="I249" s="32">
        <v>329</v>
      </c>
      <c r="J249" s="16" t="s">
        <v>547</v>
      </c>
      <c r="K249" s="65">
        <f>JAN!Q286+FEB!Q290+MAR!Q283+APR!Q283+MEI!Q285+JUN!Q283+JUL!Q283+AUG!Q283+SEP!Q283+OKT!Q283+NOV!Q283+DES!Q283</f>
        <v>0</v>
      </c>
    </row>
    <row r="250" spans="9:11">
      <c r="I250" s="32">
        <v>330</v>
      </c>
      <c r="J250" s="16" t="s">
        <v>548</v>
      </c>
      <c r="K250" s="65">
        <f>JAN!Q287+FEB!Q291+MAR!Q284+APR!Q284+MEI!Q286+JUN!Q284+JUL!Q284+AUG!Q284+SEP!Q284+OKT!Q284+NOV!Q284+DES!Q284</f>
        <v>0</v>
      </c>
    </row>
    <row r="251" spans="9:11">
      <c r="I251" s="32">
        <v>331</v>
      </c>
      <c r="J251" s="16" t="s">
        <v>549</v>
      </c>
      <c r="K251" s="65">
        <f>JAN!Q288+FEB!Q292+MAR!Q285+APR!Q285+MEI!Q287+JUN!Q285+JUL!Q285+AUG!Q285+SEP!Q285+OKT!Q285+NOV!Q285+DES!Q285</f>
        <v>0</v>
      </c>
    </row>
    <row r="252" spans="9:11">
      <c r="I252" s="32">
        <v>332</v>
      </c>
      <c r="J252" s="16" t="s">
        <v>550</v>
      </c>
      <c r="K252" s="65">
        <f>JAN!Q289+FEB!Q293+MAR!Q286+APR!Q286+MEI!Q288+JUN!Q286+JUL!Q286+AUG!Q286+SEP!Q286+OKT!Q286+NOV!Q286+DES!Q286</f>
        <v>0</v>
      </c>
    </row>
    <row r="253" spans="9:11">
      <c r="I253" s="32">
        <v>333</v>
      </c>
      <c r="J253" s="16" t="s">
        <v>551</v>
      </c>
      <c r="K253" s="65">
        <f>JAN!Q290+FEB!Q294+MAR!Q287+APR!Q287+MEI!Q289+JUN!Q287+JUL!Q287+AUG!Q287+SEP!Q287+OKT!Q287+NOV!Q287+DES!Q287</f>
        <v>0</v>
      </c>
    </row>
    <row r="254" spans="9:11">
      <c r="I254" s="32">
        <v>334</v>
      </c>
      <c r="J254" s="16" t="s">
        <v>552</v>
      </c>
      <c r="K254" s="65">
        <f>JAN!Q291+FEB!Q295+MAR!Q288+APR!Q288+MEI!Q290+JUN!Q288+JUL!Q288+AUG!Q288+SEP!Q288+OKT!Q288+NOV!Q288+DES!Q288</f>
        <v>0</v>
      </c>
    </row>
    <row r="255" spans="9:11">
      <c r="I255" s="32">
        <v>335</v>
      </c>
      <c r="J255" s="16" t="s">
        <v>553</v>
      </c>
      <c r="K255" s="65">
        <f>JAN!Q292+FEB!Q296+MAR!Q289+APR!Q289+MEI!Q291+JUN!Q289+JUL!Q289+AUG!Q289+SEP!Q289+OKT!Q289+NOV!Q289+DES!Q289</f>
        <v>0</v>
      </c>
    </row>
    <row r="256" spans="9:11">
      <c r="I256" s="32">
        <v>336</v>
      </c>
      <c r="J256" s="16" t="s">
        <v>561</v>
      </c>
      <c r="K256" s="65">
        <f>JAN!Q293+FEB!Q297+MAR!Q290+APR!Q290+MEI!Q292+JUN!Q290+JUL!Q290+AUG!Q290+SEP!Q290+OKT!Q290+NOV!Q290+DES!Q290</f>
        <v>0</v>
      </c>
    </row>
    <row r="257" spans="9:11">
      <c r="I257" s="32">
        <v>337</v>
      </c>
      <c r="J257" s="16" t="s">
        <v>575</v>
      </c>
      <c r="K257" s="65">
        <f>JAN!Q294+FEB!Q298+MAR!Q291+APR!Q291+MEI!Q293+JUN!Q291+JUL!Q291+AUG!Q291+SEP!Q291+OKT!Q291+NOV!Q291+DES!Q291</f>
        <v>299</v>
      </c>
    </row>
    <row r="258" spans="9:11">
      <c r="I258" s="32">
        <v>338</v>
      </c>
      <c r="J258" s="55" t="s">
        <v>571</v>
      </c>
      <c r="K258" s="65">
        <f>JAN!Q295+FEB!Q299+MAR!Q292+APR!Q292+MEI!Q294+JUN!Q292+JUL!Q292+AUG!Q292+SEP!Q292+OKT!Q292+NOV!Q292+DES!Q292</f>
        <v>1</v>
      </c>
    </row>
    <row r="259" spans="9:11">
      <c r="I259" s="32">
        <v>339</v>
      </c>
      <c r="J259" s="55" t="s">
        <v>572</v>
      </c>
      <c r="K259" s="65">
        <f>JAN!Q296+FEB!Q300+MAR!Q293+APR!Q293+MEI!Q295+JUN!Q293+JUL!Q293+AUG!Q293+SEP!Q293+OKT!Q293+NOV!Q293+DES!Q293</f>
        <v>1</v>
      </c>
    </row>
    <row r="260" spans="9:11">
      <c r="I260" s="32">
        <v>340</v>
      </c>
      <c r="J260" s="55" t="s">
        <v>573</v>
      </c>
      <c r="K260" s="65">
        <f>JAN!Q297+FEB!Q301+MAR!Q294+APR!Q294+MEI!Q296+JUN!Q294+JUL!Q294+AUG!Q294+SEP!Q294+OKT!Q294+NOV!Q294+DES!Q294</f>
        <v>1</v>
      </c>
    </row>
    <row r="261" spans="9:11">
      <c r="I261" s="32">
        <v>341</v>
      </c>
      <c r="J261" s="55" t="s">
        <v>574</v>
      </c>
      <c r="K261" s="65">
        <f>JAN!Q298+FEB!Q302+MAR!Q295+APR!Q295+MEI!Q297+JUN!Q295+JUL!Q295+AUG!Q295+SEP!Q295+OKT!Q295+NOV!Q295+DES!Q295</f>
        <v>248</v>
      </c>
    </row>
    <row r="262" spans="9:11">
      <c r="I262" s="32">
        <v>342</v>
      </c>
      <c r="J262" s="16" t="s">
        <v>600</v>
      </c>
      <c r="K262" s="65">
        <f>JAN!Q299+FEB!Q303+MAR!Q296+APR!Q296+MEI!Q298+JUN!Q296+JUL!Q296+AUG!Q296+SEP!Q296+OKT!Q296+NOV!Q296+DES!Q296</f>
        <v>1</v>
      </c>
    </row>
    <row r="263" spans="9:11">
      <c r="I263" s="32">
        <v>343</v>
      </c>
      <c r="J263" s="16" t="s">
        <v>601</v>
      </c>
      <c r="K263" s="65">
        <f>JAN!Q300+FEB!Q304+MAR!Q297+APR!Q297+MEI!Q299+JUN!Q297+JUL!Q297+AUG!Q297+SEP!Q297+OKT!Q297+NOV!Q297+DES!Q297</f>
        <v>200</v>
      </c>
    </row>
    <row r="264" spans="9:11">
      <c r="I264" s="32">
        <v>344</v>
      </c>
      <c r="J264" s="55" t="s">
        <v>607</v>
      </c>
      <c r="K264" s="65">
        <f>JAN!Q301+FEB!Q305+MAR!Q298+APR!Q298+MEI!Q300+JUN!Q298+JUL!Q298+AUG!Q298+SEP!Q298+OKT!Q298+NOV!Q298+DES!Q298</f>
        <v>200</v>
      </c>
    </row>
    <row r="265" spans="9:11">
      <c r="I265" s="32">
        <v>345</v>
      </c>
      <c r="J265" s="55" t="s">
        <v>608</v>
      </c>
      <c r="K265" s="65">
        <f>JAN!Q302+FEB!Q306+MAR!Q299+APR!Q299+MEI!Q301+JUN!Q299+JUL!Q299+AUG!Q299+SEP!Q299+OKT!Q299+NOV!Q299+DES!Q299</f>
        <v>68</v>
      </c>
    </row>
    <row r="266" spans="9:11">
      <c r="I266" s="32">
        <v>346</v>
      </c>
      <c r="J266" s="55" t="s">
        <v>609</v>
      </c>
      <c r="K266" s="65">
        <f>JAN!Q303+FEB!Q307+MAR!Q300+APR!Q300+MEI!Q302+JUN!Q300+JUL!Q300+AUG!Q300+SEP!Q300+OKT!Q300+NOV!Q300+DES!Q300</f>
        <v>21</v>
      </c>
    </row>
    <row r="267" spans="9:11">
      <c r="I267" s="32">
        <v>347</v>
      </c>
      <c r="J267" s="55" t="s">
        <v>610</v>
      </c>
      <c r="K267" s="65">
        <f>JAN!Q304+FEB!Q308+MAR!Q301+APR!Q301+MEI!Q303+JUN!Q301+JUL!Q301+AUG!Q301+SEP!Q301+OKT!Q301+NOV!Q301+DES!Q301</f>
        <v>21</v>
      </c>
    </row>
    <row r="268" spans="9:11">
      <c r="I268" s="32">
        <v>348</v>
      </c>
      <c r="J268" s="55" t="s">
        <v>636</v>
      </c>
      <c r="K268" s="65">
        <f>JAN!Q305+FEB!Q309+MAR!Q302+APR!Q302+MEI!Q304+JUN!Q302+JUL!Q302+AUG!Q302+SEP!Q302+OKT!Q302+NOV!Q302+DES!Q302</f>
        <v>21</v>
      </c>
    </row>
    <row r="269" spans="9:11">
      <c r="I269" s="32">
        <v>349</v>
      </c>
      <c r="J269" s="55" t="s">
        <v>637</v>
      </c>
      <c r="K269" s="65">
        <f>JAN!Q306+FEB!Q310+MAR!Q303+APR!Q303+MEI!Q305+JUN!Q303+JUL!Q303+AUG!Q303+SEP!Q303+OKT!Q303+NOV!Q303+DES!Q303</f>
        <v>0</v>
      </c>
    </row>
    <row r="270" spans="9:11">
      <c r="I270" s="32">
        <v>350</v>
      </c>
      <c r="J270" s="55" t="s">
        <v>654</v>
      </c>
      <c r="K270" s="65">
        <f>JAN!Q307+FEB!Q311+MAR!Q304+APR!Q304+MEI!Q306+JUN!Q304+JUL!Q304+AUG!Q304+SEP!Q304+OKT!Q304+NOV!Q304+DES!Q304</f>
        <v>0</v>
      </c>
    </row>
    <row r="271" spans="9:11">
      <c r="I271" s="32">
        <v>351</v>
      </c>
      <c r="J271" s="55" t="s">
        <v>655</v>
      </c>
      <c r="K271" s="65">
        <f>JAN!Q308+FEB!Q312+MAR!Q305+APR!Q305+MEI!Q307+JUN!Q305+JUL!Q305+AUG!Q305+SEP!Q305+OKT!Q305+NOV!Q305+DES!Q305</f>
        <v>20</v>
      </c>
    </row>
    <row r="272" spans="9:11">
      <c r="I272" s="32">
        <v>352</v>
      </c>
      <c r="J272" s="55" t="s">
        <v>656</v>
      </c>
      <c r="K272" s="65">
        <f>JAN!Q309+FEB!Q313+MAR!Q306+APR!Q306+MEI!Q308+JUN!Q306+JUL!Q306+AUG!Q306+SEP!Q306+OKT!Q306+NOV!Q306+DES!Q306</f>
        <v>20</v>
      </c>
    </row>
    <row r="273" spans="9:11">
      <c r="I273" s="32">
        <v>353</v>
      </c>
      <c r="J273" s="55" t="s">
        <v>657</v>
      </c>
      <c r="K273" s="65">
        <f>JAN!Q310+FEB!Q314+MAR!Q307+APR!Q307+MEI!Q309+JUN!Q307+JUL!Q307+AUG!Q307+SEP!Q307+OKT!Q307+NOV!Q307+DES!Q307</f>
        <v>20</v>
      </c>
    </row>
    <row r="274" spans="9:11">
      <c r="I274" s="32">
        <v>354</v>
      </c>
      <c r="J274" s="55" t="s">
        <v>658</v>
      </c>
      <c r="K274" s="65">
        <f>JAN!Q311+FEB!Q315+MAR!Q308+APR!Q308+MEI!Q310+JUN!Q308+JUL!Q308+AUG!Q308+SEP!Q308+OKT!Q308+NOV!Q308+DES!Q308</f>
        <v>20</v>
      </c>
    </row>
  </sheetData>
  <pageMargins left="0.7" right="0.7" top="0.75" bottom="0.75" header="0.3" footer="0.3"/>
  <ignoredErrors>
    <ignoredError sqref="G38" calculatedColumn="1"/>
  </ignoredErrors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INFO</vt:lpstr>
      <vt:lpstr>JAN</vt:lpstr>
      <vt:lpstr>FEB</vt:lpstr>
      <vt:lpstr>MAR</vt:lpstr>
      <vt:lpstr>APR</vt:lpstr>
      <vt:lpstr>MEI</vt:lpstr>
      <vt:lpstr>JUN</vt:lpstr>
      <vt:lpstr>JUL</vt:lpstr>
      <vt:lpstr>AUG</vt:lpstr>
      <vt:lpstr>SEP</vt:lpstr>
      <vt:lpstr>OKT</vt:lpstr>
      <vt:lpstr>NOV</vt:lpstr>
      <vt:lpstr>DES</vt:lpstr>
      <vt:lpstr>FINAL REPORT</vt:lpstr>
      <vt:lpstr>INFO!Print_Area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cp:lastPrinted>2025-01-25T03:37:01Z</cp:lastPrinted>
  <dcterms:created xsi:type="dcterms:W3CDTF">2024-05-23T13:34:28Z</dcterms:created>
  <dcterms:modified xsi:type="dcterms:W3CDTF">2025-10-31T03:27:45Z</dcterms:modified>
</cp:coreProperties>
</file>